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C:\Users\hoang\Downloads\12.01 CT Ha ap lo 375 E1.32 Thuong Tin 2025 B2\"/>
    </mc:Choice>
  </mc:AlternateContent>
  <bookViews>
    <workbookView xWindow="28680" yWindow="-120" windowWidth="29040" windowHeight="15720" tabRatio="598" firstSheet="4" activeTab="5"/>
  </bookViews>
  <sheets>
    <sheet name="TH TBA" sheetId="66" state="hidden" r:id="rId1"/>
    <sheet name=" CT TBA" sheetId="76" state="hidden" r:id="rId2"/>
    <sheet name="CT ĐZ BỎ" sheetId="77" state="hidden" r:id="rId3"/>
    <sheet name="TH DDK" sheetId="67" state="hidden" r:id="rId4"/>
    <sheet name="TBA" sheetId="83" r:id="rId5"/>
    <sheet name="TH Cap ngam" sheetId="36" r:id="rId6"/>
    <sheet name="BKE CN" sheetId="37" r:id="rId7"/>
    <sheet name="Kl dao pha" sheetId="51" r:id="rId8"/>
    <sheet name="KL 1m hao cap" sheetId="60" r:id="rId9"/>
    <sheet name="Sheet4" sheetId="82" state="hidden" r:id="rId10"/>
    <sheet name="Thu hoi CN C22" sheetId="59" r:id="rId11"/>
    <sheet name="BK DDK lap moi" sheetId="68" state="hidden" r:id="rId12"/>
    <sheet name="Thu hồi DDK" sheetId="69" state="hidden" r:id="rId13"/>
    <sheet name="TH VT TBA" sheetId="78" state="hidden" r:id="rId14"/>
    <sheet name="Thi nghiem" sheetId="50" state="hidden" r:id="rId15"/>
    <sheet name="Sheet1" sheetId="71" state="hidden" r:id="rId16"/>
    <sheet name="Thong tin" sheetId="72" state="hidden" r:id="rId17"/>
  </sheets>
  <definedNames>
    <definedName name="________Goi8" hidden="1">{"'Sheet1'!$L$16"}</definedName>
    <definedName name="________Lan1" hidden="1">{"'Sheet1'!$L$16"}</definedName>
    <definedName name="________LAN3" hidden="1">{"'Sheet1'!$L$16"}</definedName>
    <definedName name="________PA3" hidden="1">{"'Sheet1'!$L$16"}</definedName>
    <definedName name="________tt3" hidden="1">{"'Sheet1'!$L$16"}</definedName>
    <definedName name="_______Lan1" hidden="1">{"'Sheet1'!$L$16"}</definedName>
    <definedName name="_______tt3" hidden="1">{"'Sheet1'!$L$16"}</definedName>
    <definedName name="______a1" hidden="1">{"'Sheet1'!$L$16"}</definedName>
    <definedName name="______Goi8" hidden="1">{"'Sheet1'!$L$16"}</definedName>
    <definedName name="______Lan1" hidden="1">{"'Sheet1'!$L$16"}</definedName>
    <definedName name="______LAN3" hidden="1">{"'Sheet1'!$L$16"}</definedName>
    <definedName name="______PA3" hidden="1">{"'Sheet1'!$L$16"}</definedName>
    <definedName name="______tt3" hidden="1">{"'Sheet1'!$L$16"}</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Goi8" hidden="1">{"'Sheet1'!$L$16"}</definedName>
    <definedName name="_____Lan1" hidden="1">{"'Sheet1'!$L$16"}</definedName>
    <definedName name="_____LAN3" hidden="1">{"'Sheet1'!$L$16"}</definedName>
    <definedName name="_____PA3" hidden="1">{"'Sheet1'!$L$16"}</definedName>
    <definedName name="_____tt3"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Goi8" hidden="1">{"'Sheet1'!$L$16"}</definedName>
    <definedName name="____Lan1" hidden="1">{"'Sheet1'!$L$16"}</definedName>
    <definedName name="____LAN3" hidden="1">{"'Sheet1'!$L$16"}</definedName>
    <definedName name="____PA3" hidden="1">{"'Sheet1'!$L$16"}</definedName>
    <definedName name="____tt3" hidden="1">{"'Sheet1'!$L$16"}</definedName>
    <definedName name="___a1" hidden="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Goi8" hidden="1">{"'Sheet1'!$L$16"}</definedName>
    <definedName name="___Lan1" hidden="1">{"'Sheet1'!$L$16"}</definedName>
    <definedName name="___LAN3" hidden="1">{"'Sheet1'!$L$16"}</definedName>
    <definedName name="___PA3" hidden="1">{"'Sheet1'!$L$16"}</definedName>
    <definedName name="___tt3" hidden="1">{"'Sheet1'!$L$16"}</definedName>
    <definedName name="__1HTML_Tit_e" hidden="1">"00Q2961-SUM"</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CT4" hidden="1">{"'Sheet1'!$L$16"}</definedName>
    <definedName name="__Goi8" hidden="1">{"'Sheet1'!$L$16"}</definedName>
    <definedName name="__IntlFixup" hidden="1">TRUE</definedName>
    <definedName name="__Lan1" hidden="1">{"'Sheet1'!$L$16"}</definedName>
    <definedName name="__LAN3" hidden="1">{"'Sheet1'!$L$16"}</definedName>
    <definedName name="__PA3" hidden="1">{"'Sheet1'!$L$16"}</definedName>
    <definedName name="__tt3" hidden="1">{"'Sheet1'!$L$16"}</definedName>
    <definedName name="_1HTML_Tit_e" hidden="1">"00Q2961-SUM"</definedName>
    <definedName name="_a1" localSheetId="11" hidden="1">{"'Sheet1'!$L$16"}</definedName>
    <definedName name="_a1" localSheetId="3" hidden="1">{"'Sheet1'!$L$16"}</definedName>
    <definedName name="_a1" localSheetId="0" hidden="1">{"'Sheet1'!$L$16"}</definedName>
    <definedName name="_a1" localSheetId="12" hidden="1">{"'Sheet1'!$L$16"}</definedName>
    <definedName name="_a1" hidden="1">{"'Sheet1'!$L$16"}</definedName>
    <definedName name="_a129" localSheetId="11"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CT4" hidden="1">{"'Sheet1'!$L$16"}</definedName>
    <definedName name="_Fill" localSheetId="2" hidden="1">#REF!</definedName>
    <definedName name="_Fill" localSheetId="0" hidden="1">#REF!</definedName>
    <definedName name="_Fill" localSheetId="10" hidden="1">#REF!</definedName>
    <definedName name="_Fill" hidden="1">#REF!</definedName>
    <definedName name="_xlnm._FilterDatabase" localSheetId="1" hidden="1">' CT TBA'!$A$2:$J$313</definedName>
    <definedName name="_xlnm._FilterDatabase" localSheetId="11" hidden="1">'BK DDK lap moi'!$9:$20</definedName>
    <definedName name="_xlnm._FilterDatabase" localSheetId="6" hidden="1">'BKE CN'!$C$8:$IK$81</definedName>
    <definedName name="_xlnm._FilterDatabase" localSheetId="2" hidden="1">'CT ĐZ BỎ'!$A$2:$I$83</definedName>
    <definedName name="_xlnm._FilterDatabase" localSheetId="7" hidden="1">'Kl dao pha'!$E$7:$E$191</definedName>
    <definedName name="_xlnm._FilterDatabase" localSheetId="15" hidden="1">Sheet1!$O$5:$O$39</definedName>
    <definedName name="_xlnm._FilterDatabase" localSheetId="4" hidden="1">TBA!$A$3:$BR$222</definedName>
    <definedName name="_xlnm._FilterDatabase" localSheetId="5" hidden="1">'TH Cap ngam'!$B$9:$BR$421</definedName>
    <definedName name="_xlnm._FilterDatabase" localSheetId="3" hidden="1">'TH DDK'!$G$5:$G$122</definedName>
    <definedName name="_xlnm._FilterDatabase" localSheetId="0" hidden="1">'TH TBA'!$M$1:$M$478</definedName>
    <definedName name="_xlnm._FilterDatabase" localSheetId="13" hidden="1">'TH VT TBA'!$A$63:$I$68</definedName>
    <definedName name="_xlnm._FilterDatabase" localSheetId="14" hidden="1">'Thi nghiem'!$N$5:$N$27</definedName>
    <definedName name="_xlnm._FilterDatabase" localSheetId="10" hidden="1">'Thu hoi CN C22'!$M$17:$M$45</definedName>
    <definedName name="_xlnm._FilterDatabase" localSheetId="12" hidden="1">'Thu hồi DDK'!$A$11:$J$21</definedName>
    <definedName name="_xlnm._FilterDatabase" hidden="1">#REF!</definedName>
    <definedName name="_Goi8" localSheetId="11" hidden="1">{"'Sheet1'!$L$16"}</definedName>
    <definedName name="_Goi8" localSheetId="7" hidden="1">{"'Sheet1'!$L$16"}</definedName>
    <definedName name="_Goi8" localSheetId="3" hidden="1">{"'Sheet1'!$L$16"}</definedName>
    <definedName name="_Goi8" localSheetId="0" hidden="1">{"'Sheet1'!$L$16"}</definedName>
    <definedName name="_Goi8" localSheetId="10" hidden="1">{"'Sheet1'!$L$16"}</definedName>
    <definedName name="_Goi8" localSheetId="12" hidden="1">{"'Sheet1'!$L$16"}</definedName>
    <definedName name="_Goi8" hidden="1">{"'Sheet1'!$L$16"}</definedName>
    <definedName name="_Key1" localSheetId="2" hidden="1">#REF!</definedName>
    <definedName name="_Key1" localSheetId="10" hidden="1">#REF!</definedName>
    <definedName name="_Key1" hidden="1">#REF!</definedName>
    <definedName name="_Key2" localSheetId="2" hidden="1">#REF!</definedName>
    <definedName name="_Key2" localSheetId="10" hidden="1">#REF!</definedName>
    <definedName name="_Key2" hidden="1">#REF!</definedName>
    <definedName name="_Lan1" localSheetId="11" hidden="1">{"'Sheet1'!$L$16"}</definedName>
    <definedName name="_Lan1" localSheetId="7" hidden="1">{"'Sheet1'!$L$16"}</definedName>
    <definedName name="_Lan1" localSheetId="3" hidden="1">{"'Sheet1'!$L$16"}</definedName>
    <definedName name="_Lan1" localSheetId="0" hidden="1">{"'Sheet1'!$L$16"}</definedName>
    <definedName name="_Lan1" localSheetId="10" hidden="1">{"'Sheet1'!$L$16"}</definedName>
    <definedName name="_Lan1" localSheetId="12" hidden="1">{"'Sheet1'!$L$16"}</definedName>
    <definedName name="_Lan1" hidden="1">{"'Sheet1'!$L$16"}</definedName>
    <definedName name="_LAN3" localSheetId="11" hidden="1">{"'Sheet1'!$L$16"}</definedName>
    <definedName name="_LAN3" localSheetId="7" hidden="1">{"'Sheet1'!$L$16"}</definedName>
    <definedName name="_LAN3" localSheetId="3" hidden="1">{"'Sheet1'!$L$16"}</definedName>
    <definedName name="_LAN3" localSheetId="0" hidden="1">{"'Sheet1'!$L$16"}</definedName>
    <definedName name="_LAN3" localSheetId="10" hidden="1">{"'Sheet1'!$L$16"}</definedName>
    <definedName name="_LAN3" localSheetId="12" hidden="1">{"'Sheet1'!$L$16"}</definedName>
    <definedName name="_LAN3" hidden="1">{"'Sheet1'!$L$16"}</definedName>
    <definedName name="_Order1" hidden="1">255</definedName>
    <definedName name="_Order2" hidden="1">255</definedName>
    <definedName name="_PA3" localSheetId="11" hidden="1">{"'Sheet1'!$L$16"}</definedName>
    <definedName name="_PA3" localSheetId="7" hidden="1">{"'Sheet1'!$L$16"}</definedName>
    <definedName name="_PA3" localSheetId="3" hidden="1">{"'Sheet1'!$L$16"}</definedName>
    <definedName name="_PA3" localSheetId="0" hidden="1">{"'Sheet1'!$L$16"}</definedName>
    <definedName name="_PA3" localSheetId="10" hidden="1">{"'Sheet1'!$L$16"}</definedName>
    <definedName name="_PA3" localSheetId="12" hidden="1">{"'Sheet1'!$L$16"}</definedName>
    <definedName name="_PA3" hidden="1">{"'Sheet1'!$L$16"}</definedName>
    <definedName name="_Parse_Out" localSheetId="2" hidden="1">#REF!</definedName>
    <definedName name="_Parse_Out" localSheetId="10" hidden="1">#REF!</definedName>
    <definedName name="_Parse_Out" hidden="1">#REF!</definedName>
    <definedName name="_Sort" localSheetId="2" hidden="1">#REF!</definedName>
    <definedName name="_Sort" localSheetId="10" hidden="1">#REF!</definedName>
    <definedName name="_Sort" hidden="1">#REF!</definedName>
    <definedName name="_tt3" localSheetId="11" hidden="1">{"'Sheet1'!$L$16"}</definedName>
    <definedName name="_tt3" localSheetId="7" hidden="1">{"'Sheet1'!$L$16"}</definedName>
    <definedName name="_tt3" localSheetId="3" hidden="1">{"'Sheet1'!$L$16"}</definedName>
    <definedName name="_tt3" localSheetId="0" hidden="1">{"'Sheet1'!$L$16"}</definedName>
    <definedName name="_tt3" localSheetId="10" hidden="1">{"'Sheet1'!$L$16"}</definedName>
    <definedName name="_tt3" localSheetId="12" hidden="1">{"'Sheet1'!$L$16"}</definedName>
    <definedName name="_tt3" hidden="1">{"'Sheet1'!$L$16"}</definedName>
    <definedName name="anscount" hidden="1">1</definedName>
    <definedName name="BC" localSheetId="7" hidden="1">{"'Sheet1'!$L$16"}</definedName>
    <definedName name="BC" localSheetId="0" hidden="1">{"'Sheet1'!$L$16"}</definedName>
    <definedName name="BC" localSheetId="10" hidden="1">{"'Sheet1'!$L$16"}</definedName>
    <definedName name="BC" hidden="1">{"'Sheet1'!$L$16"}</definedName>
    <definedName name="Bgiang" hidden="1">{"'Sheet1'!$L$16"}</definedName>
    <definedName name="bùc" localSheetId="11">{"Book1","Dt tonghop.xls"}</definedName>
    <definedName name="bùc" localSheetId="3">{"Book1","Dt tonghop.xls"}</definedName>
    <definedName name="bùc" localSheetId="0">{"Book1","Dt tonghop.xls"}</definedName>
    <definedName name="bùc" localSheetId="12">{"Book1","Dt tonghop.xls"}</definedName>
    <definedName name="cly" localSheetId="12">#REF!</definedName>
    <definedName name="Code" localSheetId="2" hidden="1">#REF!</definedName>
    <definedName name="Code" localSheetId="10" hidden="1">#REF!</definedName>
    <definedName name="Code" hidden="1">#REF!</definedName>
    <definedName name="Congto" hidden="1">{"Offgrid",#N/A,FALSE,"OFFGRID";"Region",#N/A,FALSE,"REGION";"Offgrid -2",#N/A,FALSE,"OFFGRID";"WTP",#N/A,FALSE,"WTP";"WTP -2",#N/A,FALSE,"WTP";"Project",#N/A,FALSE,"PROJECT";"Summary -2",#N/A,FALSE,"SUMMARY"}</definedName>
    <definedName name="CP" localSheetId="2" hidden="1">#REF!</definedName>
    <definedName name="CP" localSheetId="10" hidden="1">#REF!</definedName>
    <definedName name="CP" hidden="1">#REF!</definedName>
    <definedName name="CTCT1" localSheetId="11" hidden="1">{"'Sheet1'!$L$16"}</definedName>
    <definedName name="CTCT1" localSheetId="7" hidden="1">{"'Sheet1'!$L$16"}</definedName>
    <definedName name="CTCT1" localSheetId="3" hidden="1">{"'Sheet1'!$L$16"}</definedName>
    <definedName name="CTCT1" localSheetId="0" hidden="1">{"'Sheet1'!$L$16"}</definedName>
    <definedName name="CTCT1" localSheetId="10" hidden="1">{"'Sheet1'!$L$16"}</definedName>
    <definedName name="CTCT1" localSheetId="12" hidden="1">{"'Sheet1'!$L$16"}</definedName>
    <definedName name="CTCT1" hidden="1">{"'Sheet1'!$L$16"}</definedName>
    <definedName name="cvf" localSheetId="7" hidden="1">{"'Sheet1'!$L$16"}</definedName>
    <definedName name="cvf" localSheetId="0" hidden="1">{"'Sheet1'!$L$16"}</definedName>
    <definedName name="cvf" localSheetId="10" hidden="1">{"'Sheet1'!$L$16"}</definedName>
    <definedName name="cvf" localSheetId="12" hidden="1">{"'Sheet1'!$L$16"}</definedName>
    <definedName name="cvf" hidden="1">{"'Sheet1'!$L$16"}</definedName>
    <definedName name="data1" localSheetId="2" hidden="1">#REF!</definedName>
    <definedName name="data1" hidden="1">#REF!</definedName>
    <definedName name="data2" localSheetId="2" hidden="1">#REF!</definedName>
    <definedName name="data2" hidden="1">#REF!</definedName>
    <definedName name="data3" localSheetId="2" hidden="1">#REF!</definedName>
    <definedName name="data3" localSheetId="10" hidden="1">#REF!</definedName>
    <definedName name="data3" hidden="1">#REF!</definedName>
    <definedName name="ddddd" localSheetId="7" hidden="1">{"'Sheet1'!$L$16"}</definedName>
    <definedName name="ddddd" localSheetId="0" hidden="1">{"'Sheet1'!$L$16"}</definedName>
    <definedName name="ddddd" localSheetId="10" hidden="1">{"'Sheet1'!$L$16"}</definedName>
    <definedName name="ddddd" localSheetId="12" hidden="1">{"'Sheet1'!$L$16"}</definedName>
    <definedName name="ddddd" hidden="1">{"'Sheet1'!$L$16"}</definedName>
    <definedName name="dec" hidden="1">{"Offgrid",#N/A,FALSE,"OFFGRID";"Region",#N/A,FALSE,"REGION";"Offgrid -2",#N/A,FALSE,"OFFGRID";"WTP",#N/A,FALSE,"WTP";"WTP -2",#N/A,FALSE,"WTP";"Project",#N/A,FALSE,"PROJECT";"Summary -2",#N/A,FALSE,"SUMMARY"}</definedName>
    <definedName name="df" localSheetId="11" hidden="1">{"'Sheet1'!$L$16"}</definedName>
    <definedName name="df" localSheetId="3" hidden="1">{"'Sheet1'!$L$16"}</definedName>
    <definedName name="df" localSheetId="0" hidden="1">{"'Sheet1'!$L$16"}</definedName>
    <definedName name="df" localSheetId="12" hidden="1">{"'Sheet1'!$L$16"}</definedName>
    <definedName name="df" hidden="1">{"'Sheet1'!$L$16"}</definedName>
    <definedName name="Discount" localSheetId="2" hidden="1">#REF!</definedName>
    <definedName name="Discount" localSheetId="10" hidden="1">#REF!</definedName>
    <definedName name="Discount" hidden="1">#REF!</definedName>
    <definedName name="display_area_2" localSheetId="2" hidden="1">#REF!</definedName>
    <definedName name="display_area_2" hidden="1">#REF!</definedName>
    <definedName name="Document_array" localSheetId="11">{"DZ-TDTB2.XLS","Dcksat.xls"}</definedName>
    <definedName name="Document_array" localSheetId="3">{"DZ-TDTB2.XLS","Dcksat.xls"}</definedName>
    <definedName name="Document_array" localSheetId="0">{"DZ-TDTB2.XLS","Dcksat.xls"}</definedName>
    <definedName name="Document_array" localSheetId="12">{"DZ-TDTB2.XLS","Dcksat.xls"}</definedName>
    <definedName name="DWPRICE" localSheetId="2" hidden="1">#REF!</definedName>
    <definedName name="DWPRICE" localSheetId="10" hidden="1">#REF!</definedName>
    <definedName name="DWPRICE" hidden="1">#REF!</definedName>
    <definedName name="dztramtt" localSheetId="12">#REF!</definedName>
    <definedName name="e" localSheetId="2" hidden="1">#REF!</definedName>
    <definedName name="e" localSheetId="10" hidden="1">#REF!</definedName>
    <definedName name="e" hidden="1">#REF!</definedName>
    <definedName name="eeee" localSheetId="7" hidden="1">{"'Sheet1'!$L$16"}</definedName>
    <definedName name="eeee" localSheetId="0" hidden="1">{"'Sheet1'!$L$16"}</definedName>
    <definedName name="eeee" localSheetId="10" hidden="1">{"'Sheet1'!$L$16"}</definedName>
    <definedName name="eeee" localSheetId="12" hidden="1">{"'Sheet1'!$L$16"}</definedName>
    <definedName name="eeee" hidden="1">{"'Sheet1'!$L$16"}</definedName>
    <definedName name="F_ChonMong" localSheetId="11">IF(LEFT(#REF!,2)="NG",#REF!&amp;_MongCotNeo&amp;IF(#REF!&gt;12,"a",""),IF(LEFT(#REF!,3)="NCD","2MT-4",VLOOKUP(#REF!,_Mong,MATCH(#REF!,KcTieuChuan,0)+1,0)))</definedName>
    <definedName name="F_ChonMong" localSheetId="3">IF(LEFT(#REF!,2)="NG",#REF!&amp;_MongCotNeo&amp;IF(#REF!&gt;12,"a",""),IF(LEFT(#REF!,3)="NCD","2MT-4",VLOOKUP(#REF!,_Mong,MATCH(#REF!,KcTieuChuan,0)+1,0)))</definedName>
    <definedName name="F_ChonMong" localSheetId="0">IF(LEFT(#REF!,2)="NG",#REF!&amp;_MongCotNeo&amp;IF(#REF!&gt;12,"a",""),IF(LEFT(#REF!,3)="NCD","2MT-4",VLOOKUP(#REF!,_Mong,MATCH(#REF!,KcTieuChuan,0)+1,0)))</definedName>
    <definedName name="F_ChonMong" localSheetId="12">IF(LEFT(#REF!,2)="NG",#REF!&amp;_MongCotNeo&amp;IF(#REF!&gt;12,"a",""),IF(LEFT(#REF!,3)="NCD","2MT-4",VLOOKUP(#REF!,_Mong,MATCH(#REF!,KcTieuChuan,0)+1,0)))</definedName>
    <definedName name="f¸" hidden="1">{"'Sheet1'!$L$16"}</definedName>
    <definedName name="fbsdggdsf" localSheetId="11">{"DZ-TDTB2.XLS","Dcksat.xls"}</definedName>
    <definedName name="fbsdggdsf" localSheetId="3">{"DZ-TDTB2.XLS","Dcksat.xls"}</definedName>
    <definedName name="fbsdggdsf" localSheetId="0">{"DZ-TDTB2.XLS","Dcksat.xls"}</definedName>
    <definedName name="fbsdggdsf" localSheetId="12">{"DZ-TDTB2.XLS","Dcksat.xls"}</definedName>
    <definedName name="ffsg" hidden="1">{"Offgrid",#N/A,FALSE,"OFFGRID";"Region",#N/A,FALSE,"REGION";"Offgrid -2",#N/A,FALSE,"OFFGRID";"WTP",#N/A,FALSE,"WTP";"WTP -2",#N/A,FALSE,"WTP";"Project",#N/A,FALSE,"PROJECT";"Summary -2",#N/A,FALSE,"SUMMARY"}</definedName>
    <definedName name="fg" localSheetId="7" hidden="1">{"'Sheet1'!$L$16"}</definedName>
    <definedName name="fg" localSheetId="0" hidden="1">{"'Sheet1'!$L$16"}</definedName>
    <definedName name="fg" localSheetId="10" hidden="1">{"'Sheet1'!$L$16"}</definedName>
    <definedName name="fg" hidden="1">{"'Sheet1'!$L$16"}</definedName>
    <definedName name="fhhh" localSheetId="7" hidden="1">{"'Sheet1'!$L$16"}</definedName>
    <definedName name="fhhh" localSheetId="0" hidden="1">{"'Sheet1'!$L$16"}</definedName>
    <definedName name="fhhh" localSheetId="10" hidden="1">{"'Sheet1'!$L$16"}</definedName>
    <definedName name="fhhh" localSheetId="12" hidden="1">{"'Sheet1'!$L$16"}</definedName>
    <definedName name="fhhh" hidden="1">{"'Sheet1'!$L$16"}</definedName>
    <definedName name="fsdfdsf" localSheetId="11" hidden="1">{"'Sheet1'!$L$16"}</definedName>
    <definedName name="fsdfdsf" localSheetId="7" hidden="1">{"'Sheet1'!$L$16"}</definedName>
    <definedName name="fsdfdsf" localSheetId="3" hidden="1">{"'Sheet1'!$L$16"}</definedName>
    <definedName name="fsdfdsf" localSheetId="0" hidden="1">{"'Sheet1'!$L$16"}</definedName>
    <definedName name="fsdfdsf" localSheetId="10" hidden="1">{"'Sheet1'!$L$16"}</definedName>
    <definedName name="fsdfdsf" localSheetId="12" hidden="1">{"'Sheet1'!$L$16"}</definedName>
    <definedName name="fsdfdsf" hidden="1">{"'Sheet1'!$L$16"}</definedName>
    <definedName name="gghh" localSheetId="7" hidden="1">{"'Sheet1'!$L$16"}</definedName>
    <definedName name="gghh" localSheetId="0" hidden="1">{"'Sheet1'!$L$16"}</definedName>
    <definedName name="gghh" localSheetId="10" hidden="1">{"'Sheet1'!$L$16"}</definedName>
    <definedName name="gghh" localSheetId="12" hidden="1">{"'Sheet1'!$L$16"}</definedName>
    <definedName name="gghh" hidden="1">{"'Sheet1'!$L$16"}</definedName>
    <definedName name="gh" localSheetId="7" hidden="1">{"'Sheet1'!$L$16"}</definedName>
    <definedName name="gh" localSheetId="0" hidden="1">{"'Sheet1'!$L$16"}</definedName>
    <definedName name="gh" localSheetId="10" hidden="1">{"'Sheet1'!$L$16"}</definedName>
    <definedName name="gh" localSheetId="12" hidden="1">{"'Sheet1'!$L$16"}</definedName>
    <definedName name="gh" hidden="1">{"'Sheet1'!$L$16"}</definedName>
    <definedName name="ghdzsf" localSheetId="7" hidden="1">{"'Sheet1'!$L$16"}</definedName>
    <definedName name="ghdzsf" localSheetId="0" hidden="1">{"'Sheet1'!$L$16"}</definedName>
    <definedName name="ghdzsf" localSheetId="10" hidden="1">{"'Sheet1'!$L$16"}</definedName>
    <definedName name="ghdzsf" localSheetId="12" hidden="1">{"'Sheet1'!$L$16"}</definedName>
    <definedName name="ghdzsf" hidden="1">{"'Sheet1'!$L$16"}</definedName>
    <definedName name="h" localSheetId="11" hidden="1">{"'Sheet1'!$L$16"}</definedName>
    <definedName name="h" localSheetId="7" hidden="1">{"'Sheet1'!$L$16"}</definedName>
    <definedName name="h" localSheetId="3" hidden="1">{"'Sheet1'!$L$16"}</definedName>
    <definedName name="h" localSheetId="0" hidden="1">{"'Sheet1'!$L$16"}</definedName>
    <definedName name="h" localSheetId="10" hidden="1">{"'Sheet1'!$L$16"}</definedName>
    <definedName name="h" localSheetId="12" hidden="1">{"'Sheet1'!$L$16"}</definedName>
    <definedName name="h" hidden="1">{"'Sheet1'!$L$16"}</definedName>
    <definedName name="hai" localSheetId="11" hidden="1">{"'Sheet1'!$L$16"}</definedName>
    <definedName name="hai" localSheetId="3" hidden="1">{"'Sheet1'!$L$16"}</definedName>
    <definedName name="hai" localSheetId="0" hidden="1">{"'Sheet1'!$L$16"}</definedName>
    <definedName name="hai" localSheetId="12" hidden="1">{"'Sheet1'!$L$16"}</definedName>
    <definedName name="hai" hidden="1">{"'Sheet1'!$L$16"}</definedName>
    <definedName name="Hanh" localSheetId="7" hidden="1">{"'Sheet1'!$L$16"}</definedName>
    <definedName name="Hanh" localSheetId="0" hidden="1">{"'Sheet1'!$L$16"}</definedName>
    <definedName name="Hanh" localSheetId="10" hidden="1">{"'Sheet1'!$L$16"}</definedName>
    <definedName name="Hanh" localSheetId="12" hidden="1">{"'Sheet1'!$L$16"}</definedName>
    <definedName name="Hanh" hidden="1">{"'Sheet1'!$L$16"}</definedName>
    <definedName name="hehe" hidden="1">{"Offgrid",#N/A,FALSE,"OFFGRID";"Region",#N/A,FALSE,"REGION";"Offgrid -2",#N/A,FALSE,"OFFGRID";"WTP",#N/A,FALSE,"WTP";"WTP -2",#N/A,FALSE,"WTP";"Project",#N/A,FALSE,"PROJECT";"Summary -2",#N/A,FALSE,"SUMMARY"}</definedName>
    <definedName name="HiddenRows" localSheetId="2" hidden="1">#REF!</definedName>
    <definedName name="HiddenRows" hidden="1">#REF!</definedName>
    <definedName name="hj" localSheetId="7" hidden="1">{"'Sheet1'!$L$16"}</definedName>
    <definedName name="hj" localSheetId="0" hidden="1">{"'Sheet1'!$L$16"}</definedName>
    <definedName name="hj" localSheetId="10" hidden="1">{"'Sheet1'!$L$16"}</definedName>
    <definedName name="hj" localSheetId="12" hidden="1">{"'Sheet1'!$L$16"}</definedName>
    <definedName name="hj" hidden="1">{"'Sheet1'!$L$16"}</definedName>
    <definedName name="hjkk" localSheetId="7" hidden="1">{"'Sheet1'!$L$16"}</definedName>
    <definedName name="hjkk" localSheetId="0" hidden="1">{"'Sheet1'!$L$16"}</definedName>
    <definedName name="hjkk" localSheetId="10" hidden="1">{"'Sheet1'!$L$16"}</definedName>
    <definedName name="hjkk" localSheetId="12" hidden="1">{"'Sheet1'!$L$16"}</definedName>
    <definedName name="hjkk" hidden="1">{"'Sheet1'!$L$16"}</definedName>
    <definedName name="hoa" localSheetId="7" hidden="1">{"'Sheet1'!$L$16"}</definedName>
    <definedName name="hoa" localSheetId="0" hidden="1">{"'Sheet1'!$L$16"}</definedName>
    <definedName name="hoa" localSheetId="10" hidden="1">{"'Sheet1'!$L$16"}</definedName>
    <definedName name="hoa" localSheetId="12" hidden="1">{"'Sheet1'!$L$16"}</definedName>
    <definedName name="hoa" hidden="1">{"'Sheet1'!$L$16"}</definedName>
    <definedName name="hoan" localSheetId="7" hidden="1">{"'Sheet1'!$L$16"}</definedName>
    <definedName name="hoan" localSheetId="0" hidden="1">{"'Sheet1'!$L$16"}</definedName>
    <definedName name="hoan" localSheetId="10" hidden="1">{"'Sheet1'!$L$16"}</definedName>
    <definedName name="hoan" localSheetId="12" hidden="1">{"'Sheet1'!$L$16"}</definedName>
    <definedName name="hoan" hidden="1">{"'Sheet1'!$L$16"}</definedName>
    <definedName name="HOM" hidden="1">{"Offgrid",#N/A,FALSE,"OFFGRID";"Region",#N/A,FALSE,"REGION";"Offgrid -2",#N/A,FALSE,"OFFGRID";"WTP",#N/A,FALSE,"WTP";"WTP -2",#N/A,FALSE,"WTP";"Project",#N/A,FALSE,"PROJECT";"Summary -2",#N/A,FALSE,"SUMMARY"}</definedName>
    <definedName name="hong" localSheetId="7" hidden="1">{"'Sheet1'!$L$16"}</definedName>
    <definedName name="hong" localSheetId="0" hidden="1">{"'Sheet1'!$L$16"}</definedName>
    <definedName name="hong" localSheetId="10" hidden="1">{"'Sheet1'!$L$16"}</definedName>
    <definedName name="hong" localSheetId="12" hidden="1">{"'Sheet1'!$L$16"}</definedName>
    <definedName name="hong" hidden="1">{"'Sheet1'!$L$16"}</definedName>
    <definedName name="htlm" localSheetId="11" hidden="1">{"'Sheet1'!$L$16"}</definedName>
    <definedName name="htlm" localSheetId="7" hidden="1">{"'Sheet1'!$L$16"}</definedName>
    <definedName name="htlm" localSheetId="3" hidden="1">{"'Sheet1'!$L$16"}</definedName>
    <definedName name="htlm" localSheetId="0" hidden="1">{"'Sheet1'!$L$16"}</definedName>
    <definedName name="htlm" localSheetId="10" hidden="1">{"'Sheet1'!$L$16"}</definedName>
    <definedName name="htlm" localSheetId="12" hidden="1">{"'Sheet1'!$L$16"}</definedName>
    <definedName name="htlm" hidden="1">{"'Sheet1'!$L$16"}</definedName>
    <definedName name="HTML_CodePage" hidden="1">950</definedName>
    <definedName name="HTML_Control" localSheetId="11" hidden="1">{"'Sheet1'!$L$16"}</definedName>
    <definedName name="HTML_Control" localSheetId="7" hidden="1">{"'Sheet1'!$L$16"}</definedName>
    <definedName name="HTML_Control" localSheetId="3" hidden="1">{"'Sheet1'!$L$16"}</definedName>
    <definedName name="HTML_Control" localSheetId="0" hidden="1">{"'Sheet1'!$L$16"}</definedName>
    <definedName name="HTML_Control" localSheetId="10" hidden="1">{"'Sheet1'!$L$16"}</definedName>
    <definedName name="HTML_Control" localSheetId="1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ng" localSheetId="11" hidden="1">{"'Sheet1'!$L$16"}</definedName>
    <definedName name="hung" localSheetId="7" hidden="1">{"'Sheet1'!$L$16"}</definedName>
    <definedName name="hung" localSheetId="3" hidden="1">{"'Sheet1'!$L$16"}</definedName>
    <definedName name="hung" localSheetId="0" hidden="1">{"'Sheet1'!$L$16"}</definedName>
    <definedName name="hung" localSheetId="10" hidden="1">{"'Sheet1'!$L$16"}</definedName>
    <definedName name="hung" localSheetId="12" hidden="1">{"'Sheet1'!$L$16"}</definedName>
    <definedName name="hung" hidden="1">{"'Sheet1'!$L$16"}</definedName>
    <definedName name="huy" localSheetId="11" hidden="1">{"'Sheet1'!$L$16"}</definedName>
    <definedName name="huy" localSheetId="7" hidden="1">{"'Sheet1'!$L$16"}</definedName>
    <definedName name="huy" localSheetId="3" hidden="1">{"'Sheet1'!$L$16"}</definedName>
    <definedName name="huy" localSheetId="0" hidden="1">{"'Sheet1'!$L$16"}</definedName>
    <definedName name="huy" localSheetId="10" hidden="1">{"'Sheet1'!$L$16"}</definedName>
    <definedName name="huy" localSheetId="12" hidden="1">{"'Sheet1'!$L$16"}</definedName>
    <definedName name="huy" hidden="1">{"'Sheet1'!$L$16"}</definedName>
    <definedName name="ïgggg" hidden="1">{#N/A,#N/A,FALSE,"Chi tiÆt"}</definedName>
    <definedName name="jjjj" hidden="1">{"'Sheet1'!$L$16"}</definedName>
    <definedName name="jjjjjjj" localSheetId="7" hidden="1">{"'Sheet1'!$L$16"}</definedName>
    <definedName name="jjjjjjj" localSheetId="0" hidden="1">{"'Sheet1'!$L$16"}</definedName>
    <definedName name="jjjjjjj" localSheetId="10" hidden="1">{"'Sheet1'!$L$16"}</definedName>
    <definedName name="jjjjjjj" localSheetId="12" hidden="1">{"'Sheet1'!$L$16"}</definedName>
    <definedName name="jjjjjjj" hidden="1">{"'Sheet1'!$L$16"}</definedName>
    <definedName name="k" localSheetId="11" hidden="1">{"Offgrid",#N/A,FALSE,"OFFGRID";"Region",#N/A,FALSE,"REGION";"Offgrid -2",#N/A,FALSE,"OFFGRID";"WTP",#N/A,FALSE,"WTP";"WTP -2",#N/A,FALSE,"WTP";"Project",#N/A,FALSE,"PROJECT";"Summary -2",#N/A,FALSE,"SUMMARY"}</definedName>
    <definedName name="k" localSheetId="3" hidden="1">{"Offgrid",#N/A,FALSE,"OFFGRID";"Region",#N/A,FALSE,"REGION";"Offgrid -2",#N/A,FALSE,"OFFGRID";"WTP",#N/A,FALSE,"WTP";"WTP -2",#N/A,FALSE,"WTP";"Project",#N/A,FALSE,"PROJECT";"Summary -2",#N/A,FALSE,"SUMMARY"}</definedName>
    <definedName name="k" localSheetId="0" hidden="1">{"Offgrid",#N/A,FALSE,"OFFGRID";"Region",#N/A,FALSE,"REGION";"Offgrid -2",#N/A,FALSE,"OFFGRID";"WTP",#N/A,FALSE,"WTP";"WTP -2",#N/A,FALSE,"WTP";"Project",#N/A,FALSE,"PROJECT";"Summary -2",#N/A,FALSE,"SUMMARY"}</definedName>
    <definedName name="k" localSheetId="12" hidden="1">{"Offgrid",#N/A,FALSE,"OFFGRID";"Region",#N/A,FALSE,"REGION";"Offgrid -2",#N/A,FALSE,"OFFGRID";"WTP",#N/A,FALSE,"WTP";"WTP -2",#N/A,FALSE,"WTP";"Project",#N/A,FALSE,"PROJECT";"Summary -2",#N/A,FALSE,"SUMMARY"}</definedName>
    <definedName name="k" hidden="1">{"Offgrid",#N/A,FALSE,"OFFGRID";"Region",#N/A,FALSE,"REGION";"Offgrid -2",#N/A,FALSE,"OFFGRID";"WTP",#N/A,FALSE,"WTP";"WTP -2",#N/A,FALSE,"WTP";"Project",#N/A,FALSE,"PROJECT";"Summary -2",#N/A,FALSE,"SUMMARY"}</definedName>
    <definedName name="KCThep" localSheetId="11" hidden="1">{"'Sheet1'!$L$16"}</definedName>
    <definedName name="KCThep" localSheetId="7" hidden="1">{"'Sheet1'!$L$16"}</definedName>
    <definedName name="KCThep" localSheetId="3" hidden="1">{"'Sheet1'!$L$16"}</definedName>
    <definedName name="KCThep" localSheetId="0" hidden="1">{"'Sheet1'!$L$16"}</definedName>
    <definedName name="KCThep" localSheetId="10" hidden="1">{"'Sheet1'!$L$16"}</definedName>
    <definedName name="KCThep" localSheetId="12" hidden="1">{"'Sheet1'!$L$16"}</definedName>
    <definedName name="KCThep" hidden="1">{"'Sheet1'!$L$16"}</definedName>
    <definedName name="kgiu" hidden="1">{"Offgrid",#N/A,FALSE,"OFFGRID";"Region",#N/A,FALSE,"REGION";"Offgrid -2",#N/A,FALSE,"OFFGRID";"WTP",#N/A,FALSE,"WTP";"WTP -2",#N/A,FALSE,"WTP";"Project",#N/A,FALSE,"PROJECT";"Summary -2",#N/A,FALSE,"SUMMARY"}</definedName>
    <definedName name="khongtruotgia" hidden="1">{"'Sheet1'!$L$16"}</definedName>
    <definedName name="kjgÞun" hidden="1">{"'Sheet1'!$L$16"}</definedName>
    <definedName name="kk" hidden="1">{"Offgrid",#N/A,FALSE,"OFFGRID";"Region",#N/A,FALSE,"REGION";"Offgrid -2",#N/A,FALSE,"OFFGRID";"WTP",#N/A,FALSE,"WTP";"WTP -2",#N/A,FALSE,"WTP";"Project",#N/A,FALSE,"PROJECT";"Summary -2",#N/A,FALSE,"SUMMARY"}</definedName>
    <definedName name="kqkdbq" hidden="1">{"'Sheet1'!$L$16"}</definedName>
    <definedName name="kxbgjks" hidden="1">{"'Sheet1'!$L$16"}</definedName>
    <definedName name="kygui" hidden="1">{#N/A,#N/A,FALSE,"Chi tiÆt"}</definedName>
    <definedName name="linh" hidden="1">{"'Sheet1'!$L$16"}</definedName>
    <definedName name="ljhiu" hidden="1">{"Offgrid",#N/A,FALSE,"OFFGRID";"Region",#N/A,FALSE,"REGION";"Offgrid -2",#N/A,FALSE,"OFFGRID";"WTP",#N/A,FALSE,"WTP";"WTP -2",#N/A,FALSE,"WTP";"Project",#N/A,FALSE,"PROJECT";"Summary -2",#N/A,FALSE,"SUMMARY"}</definedName>
    <definedName name="mai" localSheetId="11" hidden="1">{"'Sheet1'!$L$16"}</definedName>
    <definedName name="mai" localSheetId="3" hidden="1">{"'Sheet1'!$L$16"}</definedName>
    <definedName name="mai" localSheetId="0" hidden="1">{"'Sheet1'!$L$16"}</definedName>
    <definedName name="mai" localSheetId="12" hidden="1">{"'Sheet1'!$L$16"}</definedName>
    <definedName name="mai" hidden="1">{"'Sheet1'!$L$16"}</definedName>
    <definedName name="mgh" localSheetId="12">#REF!</definedName>
    <definedName name="ngdyg" hidden="1">{"'Sheet1'!$L$16"}</definedName>
    <definedName name="nhfffd" localSheetId="11">{"DZ-TDTB2.XLS","Dcksat.xls"}</definedName>
    <definedName name="nhfffd" localSheetId="3">{"DZ-TDTB2.XLS","Dcksat.xls"}</definedName>
    <definedName name="nhfffd" localSheetId="0">{"DZ-TDTB2.XLS","Dcksat.xls"}</definedName>
    <definedName name="nhfffd" localSheetId="12">{"DZ-TDTB2.XLS","Dcksat.xls"}</definedName>
    <definedName name="OrderTable" localSheetId="2" hidden="1">#REF!</definedName>
    <definedName name="OrderTable" localSheetId="10" hidden="1">#REF!</definedName>
    <definedName name="OrderTable" hidden="1">#REF!</definedName>
    <definedName name="phantich3" localSheetId="11" hidden="1">{"'Sheet1'!$L$16"}</definedName>
    <definedName name="phantich3" localSheetId="7" hidden="1">{"'Sheet1'!$L$16"}</definedName>
    <definedName name="phantich3" localSheetId="3" hidden="1">{"'Sheet1'!$L$16"}</definedName>
    <definedName name="phantich3" localSheetId="0" hidden="1">{"'Sheet1'!$L$16"}</definedName>
    <definedName name="phantich3" localSheetId="10" hidden="1">{"'Sheet1'!$L$16"}</definedName>
    <definedName name="phantich3" localSheetId="12" hidden="1">{"'Sheet1'!$L$16"}</definedName>
    <definedName name="phantich3" hidden="1">{"'Sheet1'!$L$16"}</definedName>
    <definedName name="_xlnm.Print_Area" localSheetId="1">' CT TBA'!$A$1:$I$313</definedName>
    <definedName name="_xlnm.Print_Area" localSheetId="11">'BK DDK lap moi'!$A$2:$FI$20</definedName>
    <definedName name="_xlnm.Print_Area" localSheetId="6">'BKE CN'!$C$2:$IE$81</definedName>
    <definedName name="_xlnm.Print_Area" localSheetId="2">'CT ĐZ BỎ'!$A$1:$I$82</definedName>
    <definedName name="_xlnm.Print_Area" localSheetId="4">TBA!$A$1:$BR$219</definedName>
    <definedName name="_xlnm.Print_Area" localSheetId="5">'TH Cap ngam'!$B$1:$BR$417</definedName>
    <definedName name="_xlnm.Print_Area" localSheetId="3">'TH DDK'!$A$1:$F$118</definedName>
    <definedName name="_xlnm.Print_Area" localSheetId="0">'TH TBA'!$A$1:$L$476</definedName>
    <definedName name="_xlnm.Print_Area" localSheetId="14">'Thi nghiem'!$A$1:$M$27</definedName>
    <definedName name="_xlnm.Print_Area" localSheetId="10">'Thu hoi CN C22'!$A$1:$L$55</definedName>
    <definedName name="_xlnm.Print_Area" localSheetId="12">'Thu hồi DDK'!$A$1:$H$30</definedName>
    <definedName name="Print_Area_MI" localSheetId="3">#REF!</definedName>
    <definedName name="_xlnm.Print_Titles" localSheetId="1">' CT TBA'!$2:$3</definedName>
    <definedName name="_xlnm.Print_Titles" localSheetId="11">'BK DDK lap moi'!$6:$8</definedName>
    <definedName name="_xlnm.Print_Titles" localSheetId="6">'BKE CN'!$C:$D,'BKE CN'!$5:$7</definedName>
    <definedName name="_xlnm.Print_Titles" localSheetId="2">'CT ĐZ BỎ'!$2:$3</definedName>
    <definedName name="_xlnm.Print_Titles" localSheetId="4">TBA!$B:$D,TBA!$1:$4</definedName>
    <definedName name="_xlnm.Print_Titles" localSheetId="5">'TH Cap ngam'!$B:$D,'TH Cap ngam'!$1:$8</definedName>
    <definedName name="_xlnm.Print_Titles" localSheetId="3">'TH DDK'!$1:$5</definedName>
    <definedName name="_xlnm.Print_Titles" localSheetId="0">'TH TBA'!$5:$6</definedName>
    <definedName name="ProdForm" localSheetId="2" hidden="1">#REF!</definedName>
    <definedName name="ProdForm" localSheetId="10" hidden="1">#REF!</definedName>
    <definedName name="ProdForm" hidden="1">#REF!</definedName>
    <definedName name="Product" localSheetId="2" hidden="1">#REF!</definedName>
    <definedName name="Product" localSheetId="10" hidden="1">#REF!</definedName>
    <definedName name="Product" hidden="1">#REF!</definedName>
    <definedName name="ptich3" localSheetId="11" hidden="1">{"'Sheet1'!$L$16"}</definedName>
    <definedName name="ptich3" localSheetId="7" hidden="1">{"'Sheet1'!$L$16"}</definedName>
    <definedName name="ptich3" localSheetId="3" hidden="1">{"'Sheet1'!$L$16"}</definedName>
    <definedName name="ptich3" localSheetId="0" hidden="1">{"'Sheet1'!$L$16"}</definedName>
    <definedName name="ptich3" localSheetId="10" hidden="1">{"'Sheet1'!$L$16"}</definedName>
    <definedName name="ptich3" localSheetId="12" hidden="1">{"'Sheet1'!$L$16"}</definedName>
    <definedName name="ptich3" hidden="1">{"'Sheet1'!$L$16"}</definedName>
    <definedName name="QQ" localSheetId="11" hidden="1">{"'Sheet1'!$L$16"}</definedName>
    <definedName name="QQ" localSheetId="7" hidden="1">{"'Sheet1'!$L$16"}</definedName>
    <definedName name="QQ" localSheetId="3" hidden="1">{"'Sheet1'!$L$16"}</definedName>
    <definedName name="QQ" localSheetId="0" hidden="1">{"'Sheet1'!$L$16"}</definedName>
    <definedName name="QQ" localSheetId="10" hidden="1">{"'Sheet1'!$L$16"}</definedName>
    <definedName name="QQ" localSheetId="12" hidden="1">{"'Sheet1'!$L$16"}</definedName>
    <definedName name="QQ" hidden="1">{"'Sheet1'!$L$16"}</definedName>
    <definedName name="RCArea" localSheetId="2" hidden="1">#REF!</definedName>
    <definedName name="RCArea" localSheetId="10" hidden="1">#REF!</definedName>
    <definedName name="RCArea" hidden="1">#REF!</definedName>
    <definedName name="s" localSheetId="11" hidden="1">{"'Sheet1'!$L$16"}</definedName>
    <definedName name="s" localSheetId="3" hidden="1">{"'Sheet1'!$L$16"}</definedName>
    <definedName name="s" localSheetId="0" hidden="1">{"'Sheet1'!$L$16"}</definedName>
    <definedName name="s" localSheetId="12" hidden="1">{"'Sheet1'!$L$16"}</definedName>
    <definedName name="s" hidden="1">{"'Sheet1'!$L$16"}</definedName>
    <definedName name="sdfd" localSheetId="7" hidden="1">{"'Sheet1'!$L$16"}</definedName>
    <definedName name="sdfd" localSheetId="0" hidden="1">{"'Sheet1'!$L$16"}</definedName>
    <definedName name="sdfd" localSheetId="10" hidden="1">{"'Sheet1'!$L$16"}</definedName>
    <definedName name="sdfd" localSheetId="12" hidden="1">{"'Sheet1'!$L$16"}</definedName>
    <definedName name="sdfd" hidden="1">{"'Sheet1'!$L$16"}</definedName>
    <definedName name="sencount" hidden="1">1</definedName>
    <definedName name="son" localSheetId="7" hidden="1">{"'Sheet1'!$L$16"}</definedName>
    <definedName name="son" localSheetId="0" hidden="1">{"'Sheet1'!$L$16"}</definedName>
    <definedName name="son" localSheetId="10" hidden="1">{"'Sheet1'!$L$16"}</definedName>
    <definedName name="son" hidden="1">{"'Sheet1'!$L$16"}</definedName>
    <definedName name="SORT_AREA" localSheetId="3">#REF!</definedName>
    <definedName name="SpecialPrice" localSheetId="2" hidden="1">#REF!</definedName>
    <definedName name="SpecialPrice" localSheetId="10" hidden="1">#REF!</definedName>
    <definedName name="SpecialPrice" hidden="1">#REF!</definedName>
    <definedName name="sua" localSheetId="7" hidden="1">{"'Sheet1'!$L$16"}</definedName>
    <definedName name="sua" localSheetId="0" hidden="1">{"'Sheet1'!$L$16"}</definedName>
    <definedName name="sua" localSheetId="10" hidden="1">{"'Sheet1'!$L$16"}</definedName>
    <definedName name="sua" localSheetId="12" hidden="1">{"'Sheet1'!$L$16"}</definedName>
    <definedName name="sua" hidden="1">{"'Sheet1'!$L$16"}</definedName>
    <definedName name="suy" hidden="1">{"Offgrid",#N/A,FALSE,"OFFGRID";"Region",#N/A,FALSE,"REGION";"Offgrid -2",#N/A,FALSE,"OFFGRID";"WTP",#N/A,FALSE,"WTP";"WTP -2",#N/A,FALSE,"WTP";"Project",#N/A,FALSE,"PROJECT";"Summary -2",#N/A,FALSE,"SUMMARY"}</definedName>
    <definedName name="tao" localSheetId="11" hidden="1">{"'Sheet1'!$L$16"}</definedName>
    <definedName name="tao" localSheetId="3" hidden="1">{"'Sheet1'!$L$16"}</definedName>
    <definedName name="tao" localSheetId="0" hidden="1">{"'Sheet1'!$L$16"}</definedName>
    <definedName name="tao" localSheetId="12" hidden="1">{"'Sheet1'!$L$16"}</definedName>
    <definedName name="tao" hidden="1">{"'Sheet1'!$L$16"}</definedName>
    <definedName name="tbl_ProdInfo" localSheetId="2" hidden="1">#REF!</definedName>
    <definedName name="tbl_ProdInfo" localSheetId="10" hidden="1">#REF!</definedName>
    <definedName name="tbl_ProdInfo" hidden="1">#REF!</definedName>
    <definedName name="th" localSheetId="7" hidden="1">{"'Sheet1'!$L$16"}</definedName>
    <definedName name="th" localSheetId="0" hidden="1">{"'Sheet1'!$L$16"}</definedName>
    <definedName name="th" localSheetId="10" hidden="1">{"'Sheet1'!$L$16"}</definedName>
    <definedName name="th" hidden="1">{"'Sheet1'!$L$16"}</definedName>
    <definedName name="tha" localSheetId="7" hidden="1">{"'Sheet1'!$L$16"}</definedName>
    <definedName name="tha" localSheetId="0" hidden="1">{"'Sheet1'!$L$16"}</definedName>
    <definedName name="tha" localSheetId="10" hidden="1">{"'Sheet1'!$L$16"}</definedName>
    <definedName name="tha" localSheetId="12" hidden="1">{"'Sheet1'!$L$16"}</definedName>
    <definedName name="tha" hidden="1">{"'Sheet1'!$L$16"}</definedName>
    <definedName name="Thang4_05" localSheetId="11" hidden="1">{"'Sheet1'!$L$16"}</definedName>
    <definedName name="Thang4_05" localSheetId="7" hidden="1">{"'Sheet1'!$L$16"}</definedName>
    <definedName name="Thang4_05" localSheetId="3" hidden="1">{"'Sheet1'!$L$16"}</definedName>
    <definedName name="Thang4_05" localSheetId="0" hidden="1">{"'Sheet1'!$L$16"}</definedName>
    <definedName name="Thang4_05" localSheetId="10" hidden="1">{"'Sheet1'!$L$16"}</definedName>
    <definedName name="Thang4_05" localSheetId="12" hidden="1">{"'Sheet1'!$L$16"}</definedName>
    <definedName name="Thang4_05" hidden="1">{"'Sheet1'!$L$16"}</definedName>
    <definedName name="thanh" localSheetId="11" hidden="1">{"'Sheet1'!$L$16"}</definedName>
    <definedName name="thanh" localSheetId="7" hidden="1">{"'Sheet1'!$L$16"}</definedName>
    <definedName name="thanh" localSheetId="3" hidden="1">{"'Sheet1'!$L$16"}</definedName>
    <definedName name="thanh" localSheetId="0" hidden="1">{"'Sheet1'!$L$16"}</definedName>
    <definedName name="thanh" localSheetId="10" hidden="1">{"'Sheet1'!$L$16"}</definedName>
    <definedName name="thanh" localSheetId="12" hidden="1">{"'Sheet1'!$L$16"}</definedName>
    <definedName name="thanh" hidden="1">{"'Sheet1'!$L$16"}</definedName>
    <definedName name="THKLPSM" localSheetId="7" hidden="1">{"'Sheet1'!$L$16"}</definedName>
    <definedName name="THKLPSM" localSheetId="0" hidden="1">{"'Sheet1'!$L$16"}</definedName>
    <definedName name="THKLPSM" localSheetId="10" hidden="1">{"'Sheet1'!$L$16"}</definedName>
    <definedName name="THKLPSM" localSheetId="12" hidden="1">{"'Sheet1'!$L$16"}</definedName>
    <definedName name="THKLPSM" hidden="1">{"'Sheet1'!$L$16"}</definedName>
    <definedName name="THKS" hidden="1">{"'Sheet1'!$L$16"}</definedName>
    <definedName name="THXD2" localSheetId="11" hidden="1">{"'Sheet1'!$L$16"}</definedName>
    <definedName name="THXD2" localSheetId="7" hidden="1">{"'Sheet1'!$L$16"}</definedName>
    <definedName name="THXD2" localSheetId="3" hidden="1">{"'Sheet1'!$L$16"}</definedName>
    <definedName name="THXD2" localSheetId="0" hidden="1">{"'Sheet1'!$L$16"}</definedName>
    <definedName name="THXD2" localSheetId="10" hidden="1">{"'Sheet1'!$L$16"}</definedName>
    <definedName name="THXD2" localSheetId="12" hidden="1">{"'Sheet1'!$L$16"}</definedName>
    <definedName name="THXD2" hidden="1">{"'Sheet1'!$L$16"}</definedName>
    <definedName name="trgy" localSheetId="7" hidden="1">{"'Sheet1'!$L$16"}</definedName>
    <definedName name="trgy" localSheetId="0" hidden="1">{"'Sheet1'!$L$16"}</definedName>
    <definedName name="trgy" localSheetId="10" hidden="1">{"'Sheet1'!$L$16"}</definedName>
    <definedName name="trgy" localSheetId="12" hidden="1">{"'Sheet1'!$L$16"}</definedName>
    <definedName name="trgy" hidden="1">{"'Sheet1'!$L$16"}</definedName>
    <definedName name="ty" localSheetId="7" hidden="1">{"'Sheet1'!$L$16"}</definedName>
    <definedName name="ty" localSheetId="0" hidden="1">{"'Sheet1'!$L$16"}</definedName>
    <definedName name="ty" localSheetId="10" hidden="1">{"'Sheet1'!$L$16"}</definedName>
    <definedName name="ty" hidden="1">{"'Sheet1'!$L$16"}</definedName>
    <definedName name="ughig" hidden="1">{"Offgrid",#N/A,FALSE,"OFFGRID";"Region",#N/A,FALSE,"REGION";"Offgrid -2",#N/A,FALSE,"OFFGRID";"WTP",#N/A,FALSE,"WTP";"WTP -2",#N/A,FALSE,"WTP";"Project",#N/A,FALSE,"PROJECT";"Summary -2",#N/A,FALSE,"SUMMARY"}</definedName>
    <definedName name="wrn.aaa." localSheetId="11" hidden="1">{#N/A,#N/A,FALSE,"Sheet1";#N/A,#N/A,FALSE,"Sheet1";#N/A,#N/A,FALSE,"Sheet1"}</definedName>
    <definedName name="wrn.aaa." localSheetId="3" hidden="1">{#N/A,#N/A,FALSE,"Sheet1";#N/A,#N/A,FALSE,"Sheet1";#N/A,#N/A,FALSE,"Sheet1"}</definedName>
    <definedName name="wrn.aaa." localSheetId="0" hidden="1">{#N/A,#N/A,FALSE,"Sheet1";#N/A,#N/A,FALSE,"Sheet1";#N/A,#N/A,FALSE,"Sheet1"}</definedName>
    <definedName name="wrn.aaa." localSheetId="12" hidden="1">{#N/A,#N/A,FALSE,"Sheet1";#N/A,#N/A,FALSE,"Sheet1";#N/A,#N/A,FALSE,"Sheet1"}</definedName>
    <definedName name="wrn.aaa." hidden="1">{#N/A,#N/A,FALSE,"Sheet1";#N/A,#N/A,FALSE,"Sheet1";#N/A,#N/A,FALSE,"Sheet1"}</definedName>
    <definedName name="wrn.chi._.tiÆt." localSheetId="11" hidden="1">{#N/A,#N/A,FALSE,"Chi tiÆt"}</definedName>
    <definedName name="wrn.chi._.tiÆt." localSheetId="3" hidden="1">{#N/A,#N/A,FALSE,"Chi tiÆt"}</definedName>
    <definedName name="wrn.chi._.tiÆt." localSheetId="0" hidden="1">{#N/A,#N/A,FALSE,"Chi tiÆt"}</definedName>
    <definedName name="wrn.chi._.tiÆt." localSheetId="12" hidden="1">{#N/A,#N/A,FALSE,"Chi tiÆt"}</definedName>
    <definedName name="wrn.chi._.tiÆt." hidden="1">{#N/A,#N/A,FALSE,"Chi tiÆt"}</definedName>
    <definedName name="wrn.cong." localSheetId="11" hidden="1">{#N/A,#N/A,FALSE,"Sheet1"}</definedName>
    <definedName name="wrn.cong." localSheetId="3" hidden="1">{#N/A,#N/A,FALSE,"Sheet1"}</definedName>
    <definedName name="wrn.cong." localSheetId="0" hidden="1">{#N/A,#N/A,FALSE,"Sheet1"}</definedName>
    <definedName name="wrn.cong." localSheetId="12" hidden="1">{#N/A,#N/A,FALSE,"Sheet1"}</definedName>
    <definedName name="wrn.cong." hidden="1">{#N/A,#N/A,FALSE,"Sheet1"}</definedName>
    <definedName name="wrn.Report." localSheetId="11"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ddddd" localSheetId="7" hidden="1">{"'Sheet1'!$L$16"}</definedName>
    <definedName name="xddddd" localSheetId="0" hidden="1">{"'Sheet1'!$L$16"}</definedName>
    <definedName name="xddddd" localSheetId="10" hidden="1">{"'Sheet1'!$L$16"}</definedName>
    <definedName name="xddddd" localSheetId="12" hidden="1">{"'Sheet1'!$L$16"}</definedName>
    <definedName name="xddddd" hidden="1">{"'Sheet1'!$L$16"}</definedName>
    <definedName name="xl" localSheetId="12">#REF!</definedName>
    <definedName name="XN908nam2003" hidden="1">{"'Sheet1'!$L$16"}</definedName>
    <definedName name="Z" localSheetId="7" hidden="1">{"'Sheet1'!$L$16"}</definedName>
    <definedName name="Z" localSheetId="0" hidden="1">{"'Sheet1'!$L$16"}</definedName>
    <definedName name="Z" localSheetId="10" hidden="1">{"'Sheet1'!$L$16"}</definedName>
    <definedName name="Z" hidden="1">{"'Sheet1'!$L$16"}</definedName>
  </definedNames>
  <calcPr calcId="162913" iterate="1"/>
</workbook>
</file>

<file path=xl/calcChain.xml><?xml version="1.0" encoding="utf-8"?>
<calcChain xmlns="http://schemas.openxmlformats.org/spreadsheetml/2006/main">
  <c r="IA81" i="37" l="1"/>
  <c r="F77" i="37"/>
  <c r="G77" i="37"/>
  <c r="I77" i="37"/>
  <c r="CV77" i="37"/>
  <c r="CW77" i="37"/>
  <c r="CZ77" i="37"/>
  <c r="DA77" i="37"/>
  <c r="DB77" i="37"/>
  <c r="DC77" i="37"/>
  <c r="DD77" i="37"/>
  <c r="DE77" i="37"/>
  <c r="DF77" i="37"/>
  <c r="DG77" i="37"/>
  <c r="DH77" i="37"/>
  <c r="DI77" i="37"/>
  <c r="DJ77" i="37"/>
  <c r="DK77" i="37"/>
  <c r="DL77" i="37"/>
  <c r="DM77" i="37"/>
  <c r="DN77" i="37"/>
  <c r="DO77" i="37"/>
  <c r="DP77" i="37"/>
  <c r="DQ77" i="37"/>
  <c r="DR77" i="37"/>
  <c r="DS77" i="37"/>
  <c r="DT77" i="37"/>
  <c r="DU77" i="37"/>
  <c r="DV77" i="37"/>
  <c r="DW77" i="37"/>
  <c r="DX77" i="37"/>
  <c r="DY77" i="37"/>
  <c r="DZ77" i="37"/>
  <c r="EA77" i="37"/>
  <c r="EB77" i="37"/>
  <c r="EC77" i="37"/>
  <c r="ED77" i="37"/>
  <c r="EE77" i="37"/>
  <c r="EF77" i="37"/>
  <c r="EG77" i="37"/>
  <c r="EI77" i="37"/>
  <c r="EJ77" i="37"/>
  <c r="EK77" i="37"/>
  <c r="EL77" i="37"/>
  <c r="EM77" i="37"/>
  <c r="EN77" i="37"/>
  <c r="EO77" i="37"/>
  <c r="EP77" i="37"/>
  <c r="EQ77" i="37"/>
  <c r="ER77" i="37"/>
  <c r="ES77" i="37"/>
  <c r="ET77" i="37"/>
  <c r="EU77" i="37"/>
  <c r="EV77" i="37"/>
  <c r="EW77" i="37"/>
  <c r="EX77" i="37"/>
  <c r="EY77" i="37"/>
  <c r="EZ77" i="37"/>
  <c r="FA77" i="37"/>
  <c r="FB77" i="37"/>
  <c r="FC77" i="37"/>
  <c r="FE77" i="37"/>
  <c r="FF77" i="37"/>
  <c r="FG77" i="37"/>
  <c r="FH77" i="37"/>
  <c r="FI77" i="37"/>
  <c r="FJ77" i="37"/>
  <c r="FK77" i="37"/>
  <c r="FL77" i="37"/>
  <c r="FM77" i="37"/>
  <c r="FN77" i="37"/>
  <c r="FO77" i="37"/>
  <c r="FP77" i="37"/>
  <c r="FQ77" i="37"/>
  <c r="FR77" i="37"/>
  <c r="FS77" i="37"/>
  <c r="FT77" i="37"/>
  <c r="FU77" i="37"/>
  <c r="FV77" i="37"/>
  <c r="FW77" i="37"/>
  <c r="FX77" i="37"/>
  <c r="FY77" i="37"/>
  <c r="FZ77" i="37"/>
  <c r="GA77" i="37"/>
  <c r="GB77" i="37"/>
  <c r="GC77" i="37"/>
  <c r="GD77" i="37"/>
  <c r="GE77" i="37"/>
  <c r="GF77" i="37"/>
  <c r="GG77" i="37"/>
  <c r="GH77" i="37"/>
  <c r="GI77" i="37"/>
  <c r="GJ77" i="37"/>
  <c r="GK77" i="37"/>
  <c r="GL77" i="37"/>
  <c r="GM77" i="37"/>
  <c r="GN77" i="37"/>
  <c r="GO77" i="37"/>
  <c r="GP77" i="37"/>
  <c r="GQ77" i="37"/>
  <c r="GR77" i="37"/>
  <c r="GS77" i="37"/>
  <c r="GT77" i="37"/>
  <c r="GU77" i="37"/>
  <c r="GW77" i="37"/>
  <c r="GX77" i="37"/>
  <c r="GZ77" i="37"/>
  <c r="HA77" i="37"/>
  <c r="HC77" i="37"/>
  <c r="HD77" i="37"/>
  <c r="HE77" i="37"/>
  <c r="HF77" i="37"/>
  <c r="HG77" i="37"/>
  <c r="HH77" i="37"/>
  <c r="HI77" i="37"/>
  <c r="HJ77" i="37"/>
  <c r="HK77" i="37"/>
  <c r="HL77" i="37"/>
  <c r="HM77" i="37"/>
  <c r="HN77" i="37"/>
  <c r="HO77" i="37"/>
  <c r="HP77" i="37"/>
  <c r="HQ77" i="37"/>
  <c r="HR77" i="37"/>
  <c r="HS77" i="37"/>
  <c r="HT77" i="37"/>
  <c r="HU77" i="37"/>
  <c r="HV77" i="37"/>
  <c r="HW77" i="37"/>
  <c r="HZ77" i="37"/>
  <c r="IA77" i="37"/>
  <c r="IB77" i="37"/>
  <c r="IC77" i="37"/>
  <c r="ID77" i="37"/>
  <c r="IE77" i="37"/>
  <c r="F79" i="37"/>
  <c r="G79" i="37"/>
  <c r="I79" i="37"/>
  <c r="CV79" i="37"/>
  <c r="CW79" i="37"/>
  <c r="CZ79" i="37"/>
  <c r="DA79" i="37"/>
  <c r="DB79" i="37"/>
  <c r="DC79" i="37"/>
  <c r="DD79" i="37"/>
  <c r="DE79" i="37"/>
  <c r="DF79" i="37"/>
  <c r="DG79" i="37"/>
  <c r="DH79" i="37"/>
  <c r="DI79" i="37"/>
  <c r="DK79" i="37"/>
  <c r="DL79" i="37"/>
  <c r="DM79" i="37"/>
  <c r="DN79" i="37"/>
  <c r="DO79" i="37"/>
  <c r="DP79" i="37"/>
  <c r="DQ79" i="37"/>
  <c r="DR79" i="37"/>
  <c r="DS79" i="37"/>
  <c r="DT79" i="37"/>
  <c r="DU79" i="37"/>
  <c r="DV79" i="37"/>
  <c r="DW79" i="37"/>
  <c r="DX79" i="37"/>
  <c r="DY79" i="37"/>
  <c r="DZ79" i="37"/>
  <c r="EA79" i="37"/>
  <c r="EB79" i="37"/>
  <c r="EC79" i="37"/>
  <c r="ED79" i="37"/>
  <c r="EF79" i="37"/>
  <c r="EG79" i="37"/>
  <c r="EH79" i="37"/>
  <c r="EI79" i="37"/>
  <c r="EJ79" i="37"/>
  <c r="EK79" i="37"/>
  <c r="EL79" i="37"/>
  <c r="EM79" i="37"/>
  <c r="EN79" i="37"/>
  <c r="EO79" i="37"/>
  <c r="EP79" i="37"/>
  <c r="EQ79" i="37"/>
  <c r="ER79" i="37"/>
  <c r="ES79" i="37"/>
  <c r="ET79" i="37"/>
  <c r="EU79" i="37"/>
  <c r="EV79" i="37"/>
  <c r="EW79" i="37"/>
  <c r="EX79" i="37"/>
  <c r="EY79" i="37"/>
  <c r="EZ79" i="37"/>
  <c r="FA79" i="37"/>
  <c r="FB79" i="37"/>
  <c r="FC79" i="37"/>
  <c r="FE79" i="37"/>
  <c r="FF79" i="37"/>
  <c r="FG79" i="37"/>
  <c r="FH79" i="37"/>
  <c r="FI79" i="37"/>
  <c r="FJ79" i="37"/>
  <c r="FK79" i="37"/>
  <c r="FL79" i="37"/>
  <c r="FM79" i="37"/>
  <c r="FN79" i="37"/>
  <c r="FO79" i="37"/>
  <c r="FP79" i="37"/>
  <c r="FQ79" i="37"/>
  <c r="FR79" i="37"/>
  <c r="FS79" i="37"/>
  <c r="FT79" i="37"/>
  <c r="FU79" i="37"/>
  <c r="FV79" i="37"/>
  <c r="FW79" i="37"/>
  <c r="FX79" i="37"/>
  <c r="FY79" i="37"/>
  <c r="FZ79" i="37"/>
  <c r="GA79" i="37"/>
  <c r="GB79" i="37"/>
  <c r="GC79" i="37"/>
  <c r="GD79" i="37"/>
  <c r="GE79" i="37"/>
  <c r="GF79" i="37"/>
  <c r="GG79" i="37"/>
  <c r="GH79" i="37"/>
  <c r="GI79" i="37"/>
  <c r="GJ79" i="37"/>
  <c r="GK79" i="37"/>
  <c r="GL79" i="37"/>
  <c r="GM79" i="37"/>
  <c r="GN79" i="37"/>
  <c r="GO79" i="37"/>
  <c r="GP79" i="37"/>
  <c r="GQ79" i="37"/>
  <c r="GR79" i="37"/>
  <c r="GS79" i="37"/>
  <c r="GT79" i="37"/>
  <c r="GU79" i="37"/>
  <c r="GW79" i="37"/>
  <c r="GX79" i="37"/>
  <c r="GZ79" i="37"/>
  <c r="HA79" i="37"/>
  <c r="HC79" i="37"/>
  <c r="HD79" i="37"/>
  <c r="HE79" i="37"/>
  <c r="HF79" i="37"/>
  <c r="HG79" i="37"/>
  <c r="HH79" i="37"/>
  <c r="HI79" i="37"/>
  <c r="HJ79" i="37"/>
  <c r="HK79" i="37"/>
  <c r="HL79" i="37"/>
  <c r="HM79" i="37"/>
  <c r="HN79" i="37"/>
  <c r="HO79" i="37"/>
  <c r="HP79" i="37"/>
  <c r="HQ79" i="37"/>
  <c r="HR79" i="37"/>
  <c r="HS79" i="37"/>
  <c r="HT79" i="37"/>
  <c r="HU79" i="37"/>
  <c r="HV79" i="37"/>
  <c r="HW79" i="37"/>
  <c r="HZ79" i="37"/>
  <c r="IA79" i="37"/>
  <c r="IB79" i="37"/>
  <c r="IC79" i="37"/>
  <c r="ID79" i="37"/>
  <c r="IE79" i="37"/>
  <c r="E79" i="37"/>
  <c r="E77" i="37"/>
  <c r="D140" i="36" l="1"/>
  <c r="C140" i="36"/>
  <c r="GN72" i="37"/>
  <c r="GN66" i="37"/>
  <c r="GN62" i="37"/>
  <c r="GN48" i="37"/>
  <c r="GN40" i="37"/>
  <c r="GN27" i="37"/>
  <c r="GN13" i="37"/>
  <c r="GN8" i="37" s="1"/>
  <c r="GN9" i="37"/>
  <c r="GN47" i="37" l="1"/>
  <c r="GN81" i="37" s="1"/>
  <c r="D355" i="36" l="1"/>
  <c r="D155" i="36"/>
  <c r="C155" i="36"/>
  <c r="GS72" i="37"/>
  <c r="GS66" i="37"/>
  <c r="GS62" i="37"/>
  <c r="GS48" i="37"/>
  <c r="GS40" i="37"/>
  <c r="GS27" i="37"/>
  <c r="GS13" i="37"/>
  <c r="GS9" i="37"/>
  <c r="C156" i="36"/>
  <c r="L392" i="36"/>
  <c r="L298" i="36"/>
  <c r="L275" i="36"/>
  <c r="L260" i="36"/>
  <c r="L234" i="36"/>
  <c r="L223" i="36"/>
  <c r="L192" i="36"/>
  <c r="L157" i="36"/>
  <c r="L8" i="36"/>
  <c r="IA72" i="37"/>
  <c r="IA66" i="37"/>
  <c r="IA48" i="37"/>
  <c r="IA40" i="37"/>
  <c r="IA27" i="37"/>
  <c r="IA13" i="37"/>
  <c r="IA9" i="37"/>
  <c r="IA8" i="37"/>
  <c r="IG80" i="37"/>
  <c r="HY80" i="37"/>
  <c r="HY79" i="37" s="1"/>
  <c r="HX80" i="37"/>
  <c r="HX79" i="37" s="1"/>
  <c r="GY80" i="37"/>
  <c r="GY79" i="37" s="1"/>
  <c r="GV80" i="37"/>
  <c r="FD80" i="37"/>
  <c r="FD79" i="37" s="1"/>
  <c r="CY80" i="37"/>
  <c r="CY79" i="37" s="1"/>
  <c r="CX80" i="37"/>
  <c r="CX79" i="37" s="1"/>
  <c r="CT80" i="37"/>
  <c r="CT79" i="37" s="1"/>
  <c r="CS80" i="37"/>
  <c r="CS79" i="37" s="1"/>
  <c r="CR80" i="37"/>
  <c r="CR79" i="37" s="1"/>
  <c r="CQ80" i="37"/>
  <c r="CQ79" i="37" s="1"/>
  <c r="CO80" i="37"/>
  <c r="CO79" i="37" s="1"/>
  <c r="CN80" i="37"/>
  <c r="CN79" i="37" s="1"/>
  <c r="CM80" i="37"/>
  <c r="CM79" i="37" s="1"/>
  <c r="CL80" i="37"/>
  <c r="CL79" i="37" s="1"/>
  <c r="CK80" i="37"/>
  <c r="CK79" i="37" s="1"/>
  <c r="CJ80" i="37"/>
  <c r="CJ79" i="37" s="1"/>
  <c r="CI80" i="37"/>
  <c r="CI79" i="37" s="1"/>
  <c r="CH80" i="37"/>
  <c r="CH79" i="37" s="1"/>
  <c r="CG80" i="37"/>
  <c r="CG79" i="37" s="1"/>
  <c r="CF80" i="37"/>
  <c r="CF79" i="37" s="1"/>
  <c r="CE80" i="37"/>
  <c r="CE79" i="37" s="1"/>
  <c r="CD80" i="37"/>
  <c r="CD79" i="37" s="1"/>
  <c r="CC80" i="37"/>
  <c r="CC79" i="37" s="1"/>
  <c r="CB80" i="37"/>
  <c r="CB79" i="37" s="1"/>
  <c r="CA80" i="37"/>
  <c r="CA79" i="37" s="1"/>
  <c r="BZ80" i="37"/>
  <c r="BZ79" i="37" s="1"/>
  <c r="BY80" i="37"/>
  <c r="BY79" i="37" s="1"/>
  <c r="BX80" i="37"/>
  <c r="BX79" i="37" s="1"/>
  <c r="BW80" i="37"/>
  <c r="BW79" i="37" s="1"/>
  <c r="BV80" i="37"/>
  <c r="BV79" i="37" s="1"/>
  <c r="BU80" i="37"/>
  <c r="BU79" i="37" s="1"/>
  <c r="BT80" i="37"/>
  <c r="BT79" i="37" s="1"/>
  <c r="BS80" i="37"/>
  <c r="BS79" i="37" s="1"/>
  <c r="BR80" i="37"/>
  <c r="BR79" i="37" s="1"/>
  <c r="BQ80" i="37"/>
  <c r="BQ79" i="37" s="1"/>
  <c r="BP80" i="37"/>
  <c r="BP79" i="37" s="1"/>
  <c r="BO80" i="37"/>
  <c r="BO79" i="37" s="1"/>
  <c r="BN80" i="37"/>
  <c r="BN79" i="37" s="1"/>
  <c r="BM80" i="37"/>
  <c r="BM79" i="37" s="1"/>
  <c r="BL80" i="37"/>
  <c r="BL79" i="37" s="1"/>
  <c r="BK80" i="37"/>
  <c r="BK79" i="37" s="1"/>
  <c r="BJ80" i="37"/>
  <c r="BJ79" i="37" s="1"/>
  <c r="BI80" i="37"/>
  <c r="BI79" i="37" s="1"/>
  <c r="BH80" i="37"/>
  <c r="BH79" i="37" s="1"/>
  <c r="BG80" i="37"/>
  <c r="BG79" i="37" s="1"/>
  <c r="BF80" i="37"/>
  <c r="BF79" i="37" s="1"/>
  <c r="BE80" i="37"/>
  <c r="BE79" i="37" s="1"/>
  <c r="BD80" i="37"/>
  <c r="BD79" i="37" s="1"/>
  <c r="BC80" i="37"/>
  <c r="BC79" i="37" s="1"/>
  <c r="BB80" i="37"/>
  <c r="BB79" i="37" s="1"/>
  <c r="BA80" i="37"/>
  <c r="BA79" i="37" s="1"/>
  <c r="AZ80" i="37"/>
  <c r="AZ79" i="37" s="1"/>
  <c r="AY80" i="37"/>
  <c r="AY79" i="37" s="1"/>
  <c r="AX80" i="37"/>
  <c r="AX79" i="37" s="1"/>
  <c r="AW80" i="37"/>
  <c r="AW79" i="37" s="1"/>
  <c r="AV80" i="37"/>
  <c r="AV79" i="37" s="1"/>
  <c r="AU80" i="37"/>
  <c r="AU79" i="37" s="1"/>
  <c r="AT80" i="37"/>
  <c r="AT79" i="37" s="1"/>
  <c r="AS80" i="37"/>
  <c r="AS79" i="37" s="1"/>
  <c r="AR80" i="37"/>
  <c r="AR79" i="37" s="1"/>
  <c r="AQ80" i="37"/>
  <c r="AQ79" i="37" s="1"/>
  <c r="AP80" i="37"/>
  <c r="AP79" i="37" s="1"/>
  <c r="AO80" i="37"/>
  <c r="AO79" i="37" s="1"/>
  <c r="AN80" i="37"/>
  <c r="AN79" i="37" s="1"/>
  <c r="AM80" i="37"/>
  <c r="AM79" i="37" s="1"/>
  <c r="AL80" i="37"/>
  <c r="AL79" i="37" s="1"/>
  <c r="AK80" i="37"/>
  <c r="AK79" i="37" s="1"/>
  <c r="AJ80" i="37"/>
  <c r="AJ79" i="37" s="1"/>
  <c r="AI80" i="37"/>
  <c r="AI79" i="37" s="1"/>
  <c r="AH80" i="37"/>
  <c r="AH79" i="37" s="1"/>
  <c r="AG80" i="37"/>
  <c r="AG79" i="37" s="1"/>
  <c r="AF80" i="37"/>
  <c r="AF79" i="37" s="1"/>
  <c r="AE80" i="37"/>
  <c r="AE79" i="37" s="1"/>
  <c r="AD80" i="37"/>
  <c r="AD79" i="37" s="1"/>
  <c r="AC80" i="37"/>
  <c r="AC79" i="37" s="1"/>
  <c r="AB80" i="37"/>
  <c r="AB79" i="37" s="1"/>
  <c r="AA80" i="37"/>
  <c r="AA79" i="37" s="1"/>
  <c r="Z80" i="37"/>
  <c r="Z79" i="37" s="1"/>
  <c r="Y80" i="37"/>
  <c r="Y79" i="37" s="1"/>
  <c r="X80" i="37"/>
  <c r="X79" i="37" s="1"/>
  <c r="W80" i="37"/>
  <c r="W79" i="37" s="1"/>
  <c r="V80" i="37"/>
  <c r="V79" i="37" s="1"/>
  <c r="U80" i="37"/>
  <c r="U79" i="37" s="1"/>
  <c r="T80" i="37"/>
  <c r="T79" i="37" s="1"/>
  <c r="S80" i="37"/>
  <c r="S79" i="37" s="1"/>
  <c r="R80" i="37"/>
  <c r="R79" i="37" s="1"/>
  <c r="Q80" i="37"/>
  <c r="Q79" i="37" s="1"/>
  <c r="P80" i="37"/>
  <c r="P79" i="37" s="1"/>
  <c r="O80" i="37"/>
  <c r="O79" i="37" s="1"/>
  <c r="N80" i="37"/>
  <c r="N79" i="37" s="1"/>
  <c r="M80" i="37"/>
  <c r="M79" i="37" s="1"/>
  <c r="L80" i="37"/>
  <c r="L79" i="37" s="1"/>
  <c r="K80" i="37"/>
  <c r="K79" i="37" s="1"/>
  <c r="J80" i="37"/>
  <c r="J79" i="37" s="1"/>
  <c r="H80" i="37"/>
  <c r="H79" i="37" s="1"/>
  <c r="D80" i="37"/>
  <c r="IG79" i="37"/>
  <c r="L4" i="36" s="1"/>
  <c r="U163" i="51"/>
  <c r="L9" i="36"/>
  <c r="D49" i="36"/>
  <c r="U162" i="51"/>
  <c r="U159" i="51"/>
  <c r="U147" i="51"/>
  <c r="U136" i="51"/>
  <c r="U126" i="51"/>
  <c r="U124" i="51"/>
  <c r="U123" i="51"/>
  <c r="T153" i="51"/>
  <c r="T152" i="51"/>
  <c r="T151" i="51"/>
  <c r="T113" i="51"/>
  <c r="T112" i="51"/>
  <c r="T111" i="51"/>
  <c r="T109" i="51"/>
  <c r="S130" i="51"/>
  <c r="S129" i="51"/>
  <c r="S128" i="51"/>
  <c r="S99" i="51"/>
  <c r="S98" i="51"/>
  <c r="S97" i="51"/>
  <c r="S95" i="51"/>
  <c r="J392" i="36"/>
  <c r="I392" i="36"/>
  <c r="HU72" i="37"/>
  <c r="HU69" i="37"/>
  <c r="HU68" i="37"/>
  <c r="HU62" i="37"/>
  <c r="HU51" i="37"/>
  <c r="HU50" i="37"/>
  <c r="HU49" i="37"/>
  <c r="HU43" i="37"/>
  <c r="HU42" i="37"/>
  <c r="HU41" i="37"/>
  <c r="HU30" i="37"/>
  <c r="HU29" i="37"/>
  <c r="HU16" i="37"/>
  <c r="HU15" i="37"/>
  <c r="HU14" i="37"/>
  <c r="HU13" i="37" s="1"/>
  <c r="HU9" i="37"/>
  <c r="K8" i="36"/>
  <c r="C188" i="51" s="1"/>
  <c r="G72" i="37"/>
  <c r="I72" i="37"/>
  <c r="CV72" i="37"/>
  <c r="CW72" i="37"/>
  <c r="DA72" i="37"/>
  <c r="DB72" i="37"/>
  <c r="DC72" i="37"/>
  <c r="DD72" i="37"/>
  <c r="DE72" i="37"/>
  <c r="DF72" i="37"/>
  <c r="DG72" i="37"/>
  <c r="DH72" i="37"/>
  <c r="DI72" i="37"/>
  <c r="DJ72" i="37"/>
  <c r="DK72" i="37"/>
  <c r="DL72" i="37"/>
  <c r="DM72" i="37"/>
  <c r="DN72" i="37"/>
  <c r="DO72" i="37"/>
  <c r="DP72" i="37"/>
  <c r="DQ72" i="37"/>
  <c r="DR72" i="37"/>
  <c r="DS72" i="37"/>
  <c r="DT72" i="37"/>
  <c r="DU72" i="37"/>
  <c r="DV72" i="37"/>
  <c r="DW72" i="37"/>
  <c r="DX72" i="37"/>
  <c r="DY72" i="37"/>
  <c r="EA72" i="37"/>
  <c r="EB72" i="37"/>
  <c r="EC72" i="37"/>
  <c r="ED72" i="37"/>
  <c r="EE72" i="37"/>
  <c r="EG72" i="37"/>
  <c r="EH72" i="37"/>
  <c r="EI72" i="37"/>
  <c r="EJ72" i="37"/>
  <c r="EK72" i="37"/>
  <c r="EL72" i="37"/>
  <c r="EM72" i="37"/>
  <c r="EN72" i="37"/>
  <c r="EO72" i="37"/>
  <c r="EP72" i="37"/>
  <c r="EQ72" i="37"/>
  <c r="ER72" i="37"/>
  <c r="ES72" i="37"/>
  <c r="ET72" i="37"/>
  <c r="EU72" i="37"/>
  <c r="EV72" i="37"/>
  <c r="EW72" i="37"/>
  <c r="EX72" i="37"/>
  <c r="EY72" i="37"/>
  <c r="EZ72" i="37"/>
  <c r="FA72" i="37"/>
  <c r="FB72" i="37"/>
  <c r="FC72" i="37"/>
  <c r="FE72" i="37"/>
  <c r="FF72" i="37"/>
  <c r="FG72" i="37"/>
  <c r="FH72" i="37"/>
  <c r="FI72" i="37"/>
  <c r="FJ72" i="37"/>
  <c r="FK72" i="37"/>
  <c r="FL72" i="37"/>
  <c r="FM72" i="37"/>
  <c r="FN72" i="37"/>
  <c r="FO72" i="37"/>
  <c r="FP72" i="37"/>
  <c r="FQ72" i="37"/>
  <c r="FR72" i="37"/>
  <c r="FS72" i="37"/>
  <c r="FT72" i="37"/>
  <c r="FU72" i="37"/>
  <c r="FV72" i="37"/>
  <c r="FW72" i="37"/>
  <c r="FX72" i="37"/>
  <c r="FY72" i="37"/>
  <c r="FZ72" i="37"/>
  <c r="GA72" i="37"/>
  <c r="GB72" i="37"/>
  <c r="GC72" i="37"/>
  <c r="GD72" i="37"/>
  <c r="GE72" i="37"/>
  <c r="GF72" i="37"/>
  <c r="GG72" i="37"/>
  <c r="GH72" i="37"/>
  <c r="GI72" i="37"/>
  <c r="GJ72" i="37"/>
  <c r="GK72" i="37"/>
  <c r="GL72" i="37"/>
  <c r="GM72" i="37"/>
  <c r="GO72" i="37"/>
  <c r="GP72" i="37"/>
  <c r="GQ72" i="37"/>
  <c r="GR72" i="37"/>
  <c r="GT72" i="37"/>
  <c r="GU72" i="37"/>
  <c r="GW72" i="37"/>
  <c r="GX72" i="37"/>
  <c r="GZ72" i="37"/>
  <c r="HA72" i="37"/>
  <c r="HC72" i="37"/>
  <c r="HD72" i="37"/>
  <c r="HE72" i="37"/>
  <c r="HF72" i="37"/>
  <c r="HG72" i="37"/>
  <c r="HH72" i="37"/>
  <c r="HI72" i="37"/>
  <c r="HJ72" i="37"/>
  <c r="HK72" i="37"/>
  <c r="HL72" i="37"/>
  <c r="HM72" i="37"/>
  <c r="HN72" i="37"/>
  <c r="HO72" i="37"/>
  <c r="HP72" i="37"/>
  <c r="HQ72" i="37"/>
  <c r="HR72" i="37"/>
  <c r="HZ72" i="37"/>
  <c r="IB72" i="37"/>
  <c r="IC72" i="37"/>
  <c r="ID72" i="37"/>
  <c r="IE72" i="37"/>
  <c r="F72" i="37"/>
  <c r="DM40" i="37"/>
  <c r="DL66" i="37"/>
  <c r="DL62" i="37"/>
  <c r="DL48" i="37"/>
  <c r="DL27" i="37"/>
  <c r="DL13" i="37"/>
  <c r="DL9" i="37"/>
  <c r="IG78" i="37"/>
  <c r="HY78" i="37"/>
  <c r="HY77" i="37" s="1"/>
  <c r="HX78" i="37"/>
  <c r="HX77" i="37" s="1"/>
  <c r="GY78" i="37"/>
  <c r="GY77" i="37" s="1"/>
  <c r="GV78" i="37"/>
  <c r="GV77" i="37" s="1"/>
  <c r="FD78" i="37"/>
  <c r="FD77" i="37" s="1"/>
  <c r="CY78" i="37"/>
  <c r="CY77" i="37" s="1"/>
  <c r="CT78" i="37"/>
  <c r="CT77" i="37" s="1"/>
  <c r="CS78" i="37"/>
  <c r="CS77" i="37" s="1"/>
  <c r="CR78" i="37"/>
  <c r="CR77" i="37" s="1"/>
  <c r="CQ78" i="37"/>
  <c r="CQ77" i="37" s="1"/>
  <c r="CO78" i="37"/>
  <c r="CO77" i="37" s="1"/>
  <c r="CN78" i="37"/>
  <c r="CN77" i="37" s="1"/>
  <c r="CM78" i="37"/>
  <c r="CM77" i="37" s="1"/>
  <c r="CL78" i="37"/>
  <c r="CL77" i="37" s="1"/>
  <c r="CK78" i="37"/>
  <c r="CK77" i="37" s="1"/>
  <c r="CJ78" i="37"/>
  <c r="CJ77" i="37" s="1"/>
  <c r="CI78" i="37"/>
  <c r="CI77" i="37" s="1"/>
  <c r="CH78" i="37"/>
  <c r="CH77" i="37" s="1"/>
  <c r="CG78" i="37"/>
  <c r="CG77" i="37" s="1"/>
  <c r="CF78" i="37"/>
  <c r="CF77" i="37" s="1"/>
  <c r="CE78" i="37"/>
  <c r="CE77" i="37" s="1"/>
  <c r="CD78" i="37"/>
  <c r="CD77" i="37" s="1"/>
  <c r="CC78" i="37"/>
  <c r="CC77" i="37" s="1"/>
  <c r="CB78" i="37"/>
  <c r="CB77" i="37" s="1"/>
  <c r="CA78" i="37"/>
  <c r="CA77" i="37" s="1"/>
  <c r="BZ78" i="37"/>
  <c r="BZ77" i="37" s="1"/>
  <c r="BY78" i="37"/>
  <c r="BY77" i="37" s="1"/>
  <c r="BX78" i="37"/>
  <c r="BX77" i="37" s="1"/>
  <c r="BW78" i="37"/>
  <c r="BW77" i="37" s="1"/>
  <c r="BV78" i="37"/>
  <c r="BV77" i="37" s="1"/>
  <c r="BU78" i="37"/>
  <c r="BU77" i="37" s="1"/>
  <c r="BT78" i="37"/>
  <c r="BT77" i="37" s="1"/>
  <c r="BS78" i="37"/>
  <c r="BS77" i="37" s="1"/>
  <c r="BR78" i="37"/>
  <c r="BR77" i="37" s="1"/>
  <c r="BQ78" i="37"/>
  <c r="BQ77" i="37" s="1"/>
  <c r="BP78" i="37"/>
  <c r="BP77" i="37" s="1"/>
  <c r="BO78" i="37"/>
  <c r="BO77" i="37" s="1"/>
  <c r="BN78" i="37"/>
  <c r="BN77" i="37" s="1"/>
  <c r="BM78" i="37"/>
  <c r="BM77" i="37" s="1"/>
  <c r="BL78" i="37"/>
  <c r="BL77" i="37" s="1"/>
  <c r="BK78" i="37"/>
  <c r="BK77" i="37" s="1"/>
  <c r="BJ78" i="37"/>
  <c r="BJ77" i="37" s="1"/>
  <c r="BI78" i="37"/>
  <c r="BI77" i="37" s="1"/>
  <c r="BH78" i="37"/>
  <c r="BH77" i="37" s="1"/>
  <c r="BG78" i="37"/>
  <c r="BG77" i="37" s="1"/>
  <c r="BF78" i="37"/>
  <c r="BF77" i="37" s="1"/>
  <c r="BE78" i="37"/>
  <c r="BE77" i="37" s="1"/>
  <c r="BD78" i="37"/>
  <c r="BD77" i="37" s="1"/>
  <c r="BC78" i="37"/>
  <c r="BC77" i="37" s="1"/>
  <c r="BB78" i="37"/>
  <c r="BB77" i="37" s="1"/>
  <c r="BA78" i="37"/>
  <c r="BA77" i="37" s="1"/>
  <c r="AZ78" i="37"/>
  <c r="AZ77" i="37" s="1"/>
  <c r="AY78" i="37"/>
  <c r="AY77" i="37" s="1"/>
  <c r="AX78" i="37"/>
  <c r="AX77" i="37" s="1"/>
  <c r="AW78" i="37"/>
  <c r="AW77" i="37" s="1"/>
  <c r="AV78" i="37"/>
  <c r="AV77" i="37" s="1"/>
  <c r="AU78" i="37"/>
  <c r="AU77" i="37" s="1"/>
  <c r="AT78" i="37"/>
  <c r="AT77" i="37" s="1"/>
  <c r="AS78" i="37"/>
  <c r="AS77" i="37" s="1"/>
  <c r="AR78" i="37"/>
  <c r="AR77" i="37" s="1"/>
  <c r="AQ78" i="37"/>
  <c r="AQ77" i="37" s="1"/>
  <c r="AP78" i="37"/>
  <c r="AP77" i="37" s="1"/>
  <c r="AO78" i="37"/>
  <c r="AO77" i="37" s="1"/>
  <c r="AN78" i="37"/>
  <c r="AN77" i="37" s="1"/>
  <c r="AM78" i="37"/>
  <c r="AM77" i="37" s="1"/>
  <c r="AL78" i="37"/>
  <c r="AL77" i="37" s="1"/>
  <c r="AK78" i="37"/>
  <c r="AK77" i="37" s="1"/>
  <c r="AJ78" i="37"/>
  <c r="AJ77" i="37" s="1"/>
  <c r="AI78" i="37"/>
  <c r="AI77" i="37" s="1"/>
  <c r="AH78" i="37"/>
  <c r="AH77" i="37" s="1"/>
  <c r="AG78" i="37"/>
  <c r="AG77" i="37" s="1"/>
  <c r="AF78" i="37"/>
  <c r="AF77" i="37" s="1"/>
  <c r="AE78" i="37"/>
  <c r="AE77" i="37" s="1"/>
  <c r="AD78" i="37"/>
  <c r="AD77" i="37" s="1"/>
  <c r="AC78" i="37"/>
  <c r="AC77" i="37" s="1"/>
  <c r="AB78" i="37"/>
  <c r="AB77" i="37" s="1"/>
  <c r="AA78" i="37"/>
  <c r="AA77" i="37" s="1"/>
  <c r="Z78" i="37"/>
  <c r="Z77" i="37" s="1"/>
  <c r="Y78" i="37"/>
  <c r="Y77" i="37" s="1"/>
  <c r="X78" i="37"/>
  <c r="X77" i="37" s="1"/>
  <c r="W78" i="37"/>
  <c r="W77" i="37" s="1"/>
  <c r="U78" i="37"/>
  <c r="U77" i="37" s="1"/>
  <c r="T78" i="37"/>
  <c r="T77" i="37" s="1"/>
  <c r="S78" i="37"/>
  <c r="S77" i="37" s="1"/>
  <c r="R78" i="37"/>
  <c r="R77" i="37" s="1"/>
  <c r="Q78" i="37"/>
  <c r="Q77" i="37" s="1"/>
  <c r="P78" i="37"/>
  <c r="P77" i="37" s="1"/>
  <c r="O78" i="37"/>
  <c r="O77" i="37" s="1"/>
  <c r="N78" i="37"/>
  <c r="N77" i="37" s="1"/>
  <c r="M78" i="37"/>
  <c r="M77" i="37" s="1"/>
  <c r="L78" i="37"/>
  <c r="L77" i="37" s="1"/>
  <c r="K78" i="37"/>
  <c r="K77" i="37" s="1"/>
  <c r="J78" i="37"/>
  <c r="J77" i="37" s="1"/>
  <c r="H78" i="37"/>
  <c r="D78" i="37"/>
  <c r="IG77" i="37"/>
  <c r="K4" i="36" s="1"/>
  <c r="K140" i="36" s="1"/>
  <c r="U180" i="51"/>
  <c r="K392" i="36"/>
  <c r="K298" i="36"/>
  <c r="K275" i="36"/>
  <c r="K260" i="36"/>
  <c r="K234" i="36"/>
  <c r="K223" i="36"/>
  <c r="K192" i="36"/>
  <c r="K157" i="36"/>
  <c r="K9" i="36"/>
  <c r="CP78" i="37" l="1"/>
  <c r="CP77" i="37" s="1"/>
  <c r="H77" i="37"/>
  <c r="GS8" i="37"/>
  <c r="HB80" i="37"/>
  <c r="HB79" i="37" s="1"/>
  <c r="GV79" i="37"/>
  <c r="HU48" i="37"/>
  <c r="HU27" i="37"/>
  <c r="DJ80" i="37"/>
  <c r="DJ79" i="37" s="1"/>
  <c r="U167" i="51"/>
  <c r="S171" i="51"/>
  <c r="U13" i="51"/>
  <c r="U168" i="51"/>
  <c r="S169" i="51"/>
  <c r="S170" i="51"/>
  <c r="S172" i="51"/>
  <c r="S15" i="51"/>
  <c r="T37" i="51"/>
  <c r="U50" i="51"/>
  <c r="S16" i="51"/>
  <c r="T38" i="51"/>
  <c r="U51" i="51"/>
  <c r="U52" i="51"/>
  <c r="U164" i="51"/>
  <c r="U11" i="51"/>
  <c r="U12" i="51"/>
  <c r="S17" i="51"/>
  <c r="S27" i="51"/>
  <c r="T40" i="51"/>
  <c r="U54" i="51"/>
  <c r="S140" i="51"/>
  <c r="T39" i="51"/>
  <c r="S55" i="51"/>
  <c r="T69" i="51"/>
  <c r="U91" i="51"/>
  <c r="GS47" i="37"/>
  <c r="GS81" i="37" s="1"/>
  <c r="U23" i="51"/>
  <c r="S56" i="51"/>
  <c r="T70" i="51"/>
  <c r="U92" i="51"/>
  <c r="T154" i="51"/>
  <c r="U165" i="51"/>
  <c r="S57" i="51"/>
  <c r="T71" i="51"/>
  <c r="U93" i="51"/>
  <c r="S58" i="51"/>
  <c r="T81" i="51"/>
  <c r="U94" i="51"/>
  <c r="L131" i="36"/>
  <c r="L140" i="36"/>
  <c r="S100" i="51"/>
  <c r="U24" i="51"/>
  <c r="S175" i="51"/>
  <c r="T83" i="51"/>
  <c r="U97" i="51"/>
  <c r="U138" i="51"/>
  <c r="U170" i="51"/>
  <c r="S30" i="51"/>
  <c r="S62" i="51"/>
  <c r="S103" i="51"/>
  <c r="S144" i="51"/>
  <c r="S176" i="51"/>
  <c r="T44" i="51"/>
  <c r="T84" i="51"/>
  <c r="T116" i="51"/>
  <c r="T158" i="51"/>
  <c r="U26" i="51"/>
  <c r="U57" i="51"/>
  <c r="U98" i="51"/>
  <c r="U139" i="51"/>
  <c r="U171" i="51"/>
  <c r="S31" i="51"/>
  <c r="S72" i="51"/>
  <c r="S104" i="51"/>
  <c r="S145" i="51"/>
  <c r="T14" i="51"/>
  <c r="T45" i="51"/>
  <c r="T86" i="51"/>
  <c r="T127" i="51"/>
  <c r="T159" i="51"/>
  <c r="U27" i="51"/>
  <c r="U67" i="51"/>
  <c r="U99" i="51"/>
  <c r="U140" i="51"/>
  <c r="S28" i="51"/>
  <c r="T82" i="51"/>
  <c r="U169" i="51"/>
  <c r="S60" i="51"/>
  <c r="T42" i="51"/>
  <c r="S73" i="51"/>
  <c r="T87" i="51"/>
  <c r="U69" i="51"/>
  <c r="S76" i="51"/>
  <c r="S148" i="51"/>
  <c r="T48" i="51"/>
  <c r="T130" i="51"/>
  <c r="U30" i="51"/>
  <c r="U103" i="51"/>
  <c r="S36" i="51"/>
  <c r="S77" i="51"/>
  <c r="S117" i="51"/>
  <c r="S150" i="51"/>
  <c r="T18" i="51"/>
  <c r="T58" i="51"/>
  <c r="T90" i="51"/>
  <c r="T131" i="51"/>
  <c r="T172" i="51"/>
  <c r="U31" i="51"/>
  <c r="U72" i="51"/>
  <c r="U113" i="51"/>
  <c r="U145" i="51"/>
  <c r="T16" i="51"/>
  <c r="T129" i="51"/>
  <c r="U143" i="51"/>
  <c r="S34" i="51"/>
  <c r="S107" i="51"/>
  <c r="T17" i="51"/>
  <c r="T89" i="51"/>
  <c r="T162" i="51"/>
  <c r="U71" i="51"/>
  <c r="U144" i="51"/>
  <c r="S37" i="51"/>
  <c r="S78" i="51"/>
  <c r="S119" i="51"/>
  <c r="S151" i="51"/>
  <c r="T19" i="51"/>
  <c r="T59" i="51"/>
  <c r="T91" i="51"/>
  <c r="T132" i="51"/>
  <c r="T173" i="51"/>
  <c r="U32" i="51"/>
  <c r="U73" i="51"/>
  <c r="U114" i="51"/>
  <c r="U146" i="51"/>
  <c r="S173" i="51"/>
  <c r="U55" i="51"/>
  <c r="S29" i="51"/>
  <c r="U56" i="51"/>
  <c r="S146" i="51"/>
  <c r="T160" i="51"/>
  <c r="S75" i="51"/>
  <c r="T47" i="51"/>
  <c r="U70" i="51"/>
  <c r="S38" i="51"/>
  <c r="S79" i="51"/>
  <c r="S120" i="51"/>
  <c r="S152" i="51"/>
  <c r="T20" i="51"/>
  <c r="T60" i="51"/>
  <c r="T92" i="51"/>
  <c r="T133" i="51"/>
  <c r="T175" i="51"/>
  <c r="U33" i="51"/>
  <c r="U75" i="51"/>
  <c r="U115" i="51"/>
  <c r="S39" i="51"/>
  <c r="S80" i="51"/>
  <c r="S121" i="51"/>
  <c r="S153" i="51"/>
  <c r="T21" i="51"/>
  <c r="T62" i="51"/>
  <c r="T93" i="51"/>
  <c r="T135" i="51"/>
  <c r="T176" i="51"/>
  <c r="U34" i="51"/>
  <c r="U76" i="51"/>
  <c r="U116" i="51"/>
  <c r="U148" i="51"/>
  <c r="T41" i="51"/>
  <c r="U95" i="51"/>
  <c r="T115" i="51"/>
  <c r="S32" i="51"/>
  <c r="T128" i="51"/>
  <c r="U100" i="51"/>
  <c r="S147" i="51"/>
  <c r="U29" i="51"/>
  <c r="S81" i="51"/>
  <c r="S163" i="51"/>
  <c r="T63" i="51"/>
  <c r="T136" i="51"/>
  <c r="U77" i="51"/>
  <c r="S11" i="51"/>
  <c r="S50" i="51"/>
  <c r="S82" i="51"/>
  <c r="S123" i="51"/>
  <c r="S164" i="51"/>
  <c r="T24" i="51"/>
  <c r="T64" i="51"/>
  <c r="T105" i="51"/>
  <c r="T137" i="51"/>
  <c r="T178" i="51"/>
  <c r="U46" i="51"/>
  <c r="U78" i="51"/>
  <c r="U119" i="51"/>
  <c r="U160" i="51"/>
  <c r="S141" i="51"/>
  <c r="T155" i="51"/>
  <c r="S101" i="51"/>
  <c r="T156" i="51"/>
  <c r="S105" i="51"/>
  <c r="T46" i="51"/>
  <c r="U28" i="51"/>
  <c r="S106" i="51"/>
  <c r="T88" i="51"/>
  <c r="U101" i="51"/>
  <c r="S10" i="51"/>
  <c r="S49" i="51"/>
  <c r="S122" i="51"/>
  <c r="T23" i="51"/>
  <c r="T104" i="51"/>
  <c r="T177" i="51"/>
  <c r="U45" i="51"/>
  <c r="U117" i="51"/>
  <c r="S12" i="51"/>
  <c r="S51" i="51"/>
  <c r="S83" i="51"/>
  <c r="S124" i="51"/>
  <c r="S165" i="51"/>
  <c r="T25" i="51"/>
  <c r="T65" i="51"/>
  <c r="T106" i="51"/>
  <c r="T138" i="51"/>
  <c r="T179" i="51"/>
  <c r="U47" i="51"/>
  <c r="U79" i="51"/>
  <c r="U120" i="51"/>
  <c r="U161" i="51"/>
  <c r="S59" i="51"/>
  <c r="T114" i="51"/>
  <c r="U137" i="51"/>
  <c r="S143" i="51"/>
  <c r="U25" i="51"/>
  <c r="T15" i="51"/>
  <c r="U141" i="51"/>
  <c r="S33" i="51"/>
  <c r="T161" i="51"/>
  <c r="S13" i="51"/>
  <c r="S52" i="51"/>
  <c r="S84" i="51"/>
  <c r="S126" i="51"/>
  <c r="S167" i="51"/>
  <c r="T26" i="51"/>
  <c r="T66" i="51"/>
  <c r="T107" i="51"/>
  <c r="T139" i="51"/>
  <c r="T180" i="51"/>
  <c r="U48" i="51"/>
  <c r="U80" i="51"/>
  <c r="U121" i="51"/>
  <c r="S14" i="51"/>
  <c r="S54" i="51"/>
  <c r="S94" i="51"/>
  <c r="S127" i="51"/>
  <c r="S168" i="51"/>
  <c r="T36" i="51"/>
  <c r="T67" i="51"/>
  <c r="T108" i="51"/>
  <c r="T150" i="51"/>
  <c r="U10" i="51"/>
  <c r="U49" i="51"/>
  <c r="U90" i="51"/>
  <c r="U122" i="51"/>
  <c r="L49" i="36"/>
  <c r="L155" i="36"/>
  <c r="K355" i="36"/>
  <c r="L355" i="36"/>
  <c r="K155" i="36"/>
  <c r="CP80" i="37"/>
  <c r="CP79" i="37" s="1"/>
  <c r="CU80" i="37"/>
  <c r="CU79" i="37" s="1"/>
  <c r="S18" i="51"/>
  <c r="S40" i="51"/>
  <c r="S63" i="51"/>
  <c r="S86" i="51"/>
  <c r="S108" i="51"/>
  <c r="S131" i="51"/>
  <c r="S154" i="51"/>
  <c r="S177" i="51"/>
  <c r="T27" i="51"/>
  <c r="T49" i="51"/>
  <c r="T72" i="51"/>
  <c r="T94" i="51"/>
  <c r="T117" i="51"/>
  <c r="T140" i="51"/>
  <c r="T163" i="51"/>
  <c r="U14" i="51"/>
  <c r="U36" i="51"/>
  <c r="U58" i="51"/>
  <c r="U81" i="51"/>
  <c r="U104" i="51"/>
  <c r="U127" i="51"/>
  <c r="U150" i="51"/>
  <c r="U172" i="51"/>
  <c r="S19" i="51"/>
  <c r="S41" i="51"/>
  <c r="S64" i="51"/>
  <c r="S87" i="51"/>
  <c r="S109" i="51"/>
  <c r="S132" i="51"/>
  <c r="S155" i="51"/>
  <c r="S178" i="51"/>
  <c r="T28" i="51"/>
  <c r="T50" i="51"/>
  <c r="T73" i="51"/>
  <c r="T95" i="51"/>
  <c r="T119" i="51"/>
  <c r="T141" i="51"/>
  <c r="T164" i="51"/>
  <c r="U15" i="51"/>
  <c r="U37" i="51"/>
  <c r="U59" i="51"/>
  <c r="U82" i="51"/>
  <c r="U105" i="51"/>
  <c r="U128" i="51"/>
  <c r="U151" i="51"/>
  <c r="U173" i="51"/>
  <c r="S20" i="51"/>
  <c r="S42" i="51"/>
  <c r="S65" i="51"/>
  <c r="S88" i="51"/>
  <c r="S111" i="51"/>
  <c r="S133" i="51"/>
  <c r="S156" i="51"/>
  <c r="S179" i="51"/>
  <c r="T29" i="51"/>
  <c r="T51" i="51"/>
  <c r="T75" i="51"/>
  <c r="T97" i="51"/>
  <c r="T120" i="51"/>
  <c r="T143" i="51"/>
  <c r="T165" i="51"/>
  <c r="U16" i="51"/>
  <c r="U38" i="51"/>
  <c r="U60" i="51"/>
  <c r="U83" i="51"/>
  <c r="U106" i="51"/>
  <c r="U129" i="51"/>
  <c r="U152" i="51"/>
  <c r="U175" i="51"/>
  <c r="S21" i="51"/>
  <c r="S44" i="51"/>
  <c r="S66" i="51"/>
  <c r="S89" i="51"/>
  <c r="S112" i="51"/>
  <c r="S135" i="51"/>
  <c r="S158" i="51"/>
  <c r="S180" i="51"/>
  <c r="T30" i="51"/>
  <c r="T52" i="51"/>
  <c r="T76" i="51"/>
  <c r="T98" i="51"/>
  <c r="T121" i="51"/>
  <c r="T144" i="51"/>
  <c r="T167" i="51"/>
  <c r="U17" i="51"/>
  <c r="U39" i="51"/>
  <c r="U62" i="51"/>
  <c r="U84" i="51"/>
  <c r="U107" i="51"/>
  <c r="U130" i="51"/>
  <c r="U153" i="51"/>
  <c r="U176" i="51"/>
  <c r="S23" i="51"/>
  <c r="S45" i="51"/>
  <c r="S67" i="51"/>
  <c r="S90" i="51"/>
  <c r="S113" i="51"/>
  <c r="S136" i="51"/>
  <c r="S159" i="51"/>
  <c r="T10" i="51"/>
  <c r="T31" i="51"/>
  <c r="T54" i="51"/>
  <c r="T77" i="51"/>
  <c r="T99" i="51"/>
  <c r="T122" i="51"/>
  <c r="T145" i="51"/>
  <c r="T168" i="51"/>
  <c r="U18" i="51"/>
  <c r="U40" i="51"/>
  <c r="U63" i="51"/>
  <c r="U86" i="51"/>
  <c r="U108" i="51"/>
  <c r="U131" i="51"/>
  <c r="U154" i="51"/>
  <c r="U177" i="51"/>
  <c r="S24" i="51"/>
  <c r="S46" i="51"/>
  <c r="S69" i="51"/>
  <c r="S91" i="51"/>
  <c r="S114" i="51"/>
  <c r="S137" i="51"/>
  <c r="S160" i="51"/>
  <c r="T11" i="51"/>
  <c r="T32" i="51"/>
  <c r="T55" i="51"/>
  <c r="T78" i="51"/>
  <c r="T100" i="51"/>
  <c r="T123" i="51"/>
  <c r="T146" i="51"/>
  <c r="T169" i="51"/>
  <c r="U19" i="51"/>
  <c r="U41" i="51"/>
  <c r="U64" i="51"/>
  <c r="U87" i="51"/>
  <c r="U109" i="51"/>
  <c r="U132" i="51"/>
  <c r="U155" i="51"/>
  <c r="U178" i="51"/>
  <c r="S25" i="51"/>
  <c r="S47" i="51"/>
  <c r="S70" i="51"/>
  <c r="S92" i="51"/>
  <c r="S115" i="51"/>
  <c r="S138" i="51"/>
  <c r="S161" i="51"/>
  <c r="T12" i="51"/>
  <c r="T33" i="51"/>
  <c r="T56" i="51"/>
  <c r="T79" i="51"/>
  <c r="T101" i="51"/>
  <c r="T124" i="51"/>
  <c r="T147" i="51"/>
  <c r="T170" i="51"/>
  <c r="U20" i="51"/>
  <c r="U42" i="51"/>
  <c r="U65" i="51"/>
  <c r="U88" i="51"/>
  <c r="U111" i="51"/>
  <c r="U133" i="51"/>
  <c r="U156" i="51"/>
  <c r="U179" i="51"/>
  <c r="S26" i="51"/>
  <c r="S48" i="51"/>
  <c r="S71" i="51"/>
  <c r="S93" i="51"/>
  <c r="S116" i="51"/>
  <c r="S139" i="51"/>
  <c r="S162" i="51"/>
  <c r="T13" i="51"/>
  <c r="T34" i="51"/>
  <c r="T57" i="51"/>
  <c r="T80" i="51"/>
  <c r="T103" i="51"/>
  <c r="T126" i="51"/>
  <c r="T148" i="51"/>
  <c r="T171" i="51"/>
  <c r="U21" i="51"/>
  <c r="U44" i="51"/>
  <c r="U66" i="51"/>
  <c r="U89" i="51"/>
  <c r="U112" i="51"/>
  <c r="U135" i="51"/>
  <c r="U158" i="51"/>
  <c r="S5" i="51"/>
  <c r="K49" i="36"/>
  <c r="HU8" i="37"/>
  <c r="HU66" i="37"/>
  <c r="HU47" i="37" s="1"/>
  <c r="HU81" i="37" s="1"/>
  <c r="DL8" i="37"/>
  <c r="HU40" i="37"/>
  <c r="CU78" i="37"/>
  <c r="CU77" i="37" s="1"/>
  <c r="DL47" i="37"/>
  <c r="DL81" i="37" s="1"/>
  <c r="V78" i="37"/>
  <c r="V77" i="37" s="1"/>
  <c r="HB78" i="37"/>
  <c r="HB77" i="37" s="1"/>
  <c r="K131" i="36"/>
  <c r="FD59" i="37"/>
  <c r="FD33" i="37"/>
  <c r="FD23" i="37"/>
  <c r="FD24" i="37"/>
  <c r="FD18" i="37"/>
  <c r="EE80" i="37" l="1"/>
  <c r="EE79" i="37" s="1"/>
  <c r="CX78" i="37"/>
  <c r="CX77" i="37" s="1"/>
  <c r="EH78" i="37"/>
  <c r="EH77" i="37" s="1"/>
  <c r="F30" i="83"/>
  <c r="HW76" i="37"/>
  <c r="HV76" i="37"/>
  <c r="HW75" i="37"/>
  <c r="HV75" i="37"/>
  <c r="HW74" i="37"/>
  <c r="HV74" i="37"/>
  <c r="D76" i="37"/>
  <c r="IG76" i="37"/>
  <c r="HY76" i="37"/>
  <c r="HX76" i="37"/>
  <c r="GY76" i="37"/>
  <c r="GV76" i="37"/>
  <c r="FD76" i="37"/>
  <c r="CY76" i="37"/>
  <c r="CT76" i="37"/>
  <c r="CS76" i="37"/>
  <c r="CR76" i="37"/>
  <c r="CQ76" i="37"/>
  <c r="CP76" i="37"/>
  <c r="CO76" i="37"/>
  <c r="CN76" i="37"/>
  <c r="CM76" i="37"/>
  <c r="CL76" i="37"/>
  <c r="CK76" i="37"/>
  <c r="CJ76" i="37"/>
  <c r="CI76" i="37"/>
  <c r="CH76" i="37"/>
  <c r="CG76" i="37"/>
  <c r="CF76" i="37"/>
  <c r="CE76" i="37"/>
  <c r="CD76" i="37"/>
  <c r="CC76" i="37"/>
  <c r="CB76" i="37"/>
  <c r="CA76" i="37"/>
  <c r="BZ76" i="37"/>
  <c r="BY76" i="37"/>
  <c r="BX76" i="37"/>
  <c r="BW76" i="37"/>
  <c r="BV76" i="37"/>
  <c r="BU76" i="37"/>
  <c r="BT76" i="37"/>
  <c r="BS76" i="37"/>
  <c r="BR76" i="37"/>
  <c r="BQ76" i="37"/>
  <c r="BP76" i="37"/>
  <c r="BO76" i="37"/>
  <c r="BN76" i="37"/>
  <c r="BM76" i="37"/>
  <c r="BL76" i="37"/>
  <c r="BK76" i="37"/>
  <c r="BJ76" i="37"/>
  <c r="BI76" i="37"/>
  <c r="BH76" i="37"/>
  <c r="BG76" i="37"/>
  <c r="BF76" i="37"/>
  <c r="BE76" i="37"/>
  <c r="BD76" i="37"/>
  <c r="BC76" i="37"/>
  <c r="BB76" i="37"/>
  <c r="BA76" i="37"/>
  <c r="AZ76" i="37"/>
  <c r="AY76" i="37"/>
  <c r="AX76" i="37"/>
  <c r="AW76" i="37"/>
  <c r="AV76" i="37"/>
  <c r="AU76" i="37"/>
  <c r="AT76" i="37"/>
  <c r="AS76" i="37"/>
  <c r="AR76" i="37"/>
  <c r="AQ76" i="37"/>
  <c r="AP76" i="37"/>
  <c r="AO76" i="37"/>
  <c r="AN76" i="37"/>
  <c r="AM76" i="37"/>
  <c r="AL76" i="37"/>
  <c r="AK76" i="37"/>
  <c r="AJ76" i="37"/>
  <c r="AI76" i="37"/>
  <c r="AH76" i="37"/>
  <c r="AG76" i="37"/>
  <c r="AF76" i="37"/>
  <c r="AE76" i="37"/>
  <c r="AD76" i="37"/>
  <c r="AC76" i="37"/>
  <c r="AB76" i="37"/>
  <c r="AA76" i="37"/>
  <c r="Z76" i="37"/>
  <c r="Y76" i="37"/>
  <c r="X76" i="37"/>
  <c r="W76" i="37"/>
  <c r="V76" i="37"/>
  <c r="U76" i="37"/>
  <c r="T76" i="37"/>
  <c r="S76" i="37"/>
  <c r="R76" i="37"/>
  <c r="Q76" i="37"/>
  <c r="P76" i="37"/>
  <c r="O76" i="37"/>
  <c r="N76" i="37"/>
  <c r="M76" i="37"/>
  <c r="L76" i="37"/>
  <c r="K76" i="37"/>
  <c r="J76" i="37"/>
  <c r="H76" i="37"/>
  <c r="IG73" i="37"/>
  <c r="HY73" i="37"/>
  <c r="HX73" i="37"/>
  <c r="GY73" i="37"/>
  <c r="GV73" i="37"/>
  <c r="FD73" i="37"/>
  <c r="CY73" i="37"/>
  <c r="CT73" i="37"/>
  <c r="CS73" i="37"/>
  <c r="CR73" i="37"/>
  <c r="CQ73" i="37"/>
  <c r="CO73" i="37"/>
  <c r="CN73" i="37"/>
  <c r="CM73" i="37"/>
  <c r="CL73" i="37"/>
  <c r="CK73" i="37"/>
  <c r="CJ73" i="37"/>
  <c r="CI73" i="37"/>
  <c r="CH73" i="37"/>
  <c r="CG73" i="37"/>
  <c r="CF73" i="37"/>
  <c r="CE73" i="37"/>
  <c r="CD73" i="37"/>
  <c r="CC73" i="37"/>
  <c r="CB73" i="37"/>
  <c r="CA73" i="37"/>
  <c r="BZ73" i="37"/>
  <c r="BY73" i="37"/>
  <c r="BX73" i="37"/>
  <c r="BW73" i="37"/>
  <c r="BV73" i="37"/>
  <c r="BU73" i="37"/>
  <c r="BT73" i="37"/>
  <c r="BS73" i="37"/>
  <c r="BR73" i="37"/>
  <c r="BQ73" i="37"/>
  <c r="BP73" i="37"/>
  <c r="BO73" i="37"/>
  <c r="BN73" i="37"/>
  <c r="BM73" i="37"/>
  <c r="BL73" i="37"/>
  <c r="BK73" i="37"/>
  <c r="BJ73" i="37"/>
  <c r="BI73" i="37"/>
  <c r="BH73" i="37"/>
  <c r="BG73" i="37"/>
  <c r="BF73" i="37"/>
  <c r="BE73" i="37"/>
  <c r="BD73" i="37"/>
  <c r="BC73" i="37"/>
  <c r="BB73" i="37"/>
  <c r="BA73" i="37"/>
  <c r="AZ73" i="37"/>
  <c r="AY73" i="37"/>
  <c r="AX73" i="37"/>
  <c r="AW73" i="37"/>
  <c r="AV73" i="37"/>
  <c r="AU73" i="37"/>
  <c r="AT73" i="37"/>
  <c r="AS73" i="37"/>
  <c r="AR73" i="37"/>
  <c r="AQ73" i="37"/>
  <c r="AP73" i="37"/>
  <c r="AO73" i="37"/>
  <c r="AN73" i="37"/>
  <c r="AM73" i="37"/>
  <c r="AL73" i="37"/>
  <c r="AK73" i="37"/>
  <c r="AJ73" i="37"/>
  <c r="AI73" i="37"/>
  <c r="AH73" i="37"/>
  <c r="AG73" i="37"/>
  <c r="AF73" i="37"/>
  <c r="AE73" i="37"/>
  <c r="AD73" i="37"/>
  <c r="AC73" i="37"/>
  <c r="AB73" i="37"/>
  <c r="AA73" i="37"/>
  <c r="Z73" i="37"/>
  <c r="Y73" i="37"/>
  <c r="X73" i="37"/>
  <c r="W73" i="37"/>
  <c r="V73" i="37"/>
  <c r="U73" i="37"/>
  <c r="T73" i="37"/>
  <c r="S73" i="37"/>
  <c r="R73" i="37"/>
  <c r="Q73" i="37"/>
  <c r="P73" i="37"/>
  <c r="O73" i="37"/>
  <c r="N73" i="37"/>
  <c r="M73" i="37"/>
  <c r="L73" i="37"/>
  <c r="K73" i="37"/>
  <c r="J73" i="37"/>
  <c r="H73" i="37"/>
  <c r="D73" i="37"/>
  <c r="IG72" i="37"/>
  <c r="E72" i="37"/>
  <c r="AI72" i="37" l="1"/>
  <c r="BC72" i="37"/>
  <c r="BW72" i="37"/>
  <c r="O72" i="37"/>
  <c r="CR72" i="37"/>
  <c r="P72" i="37"/>
  <c r="BD72" i="37"/>
  <c r="CS72" i="37"/>
  <c r="AK72" i="37"/>
  <c r="BY72" i="37"/>
  <c r="AL72" i="37"/>
  <c r="BZ72" i="37"/>
  <c r="AJ72" i="37"/>
  <c r="BX72" i="37"/>
  <c r="Q72" i="37"/>
  <c r="BE72" i="37"/>
  <c r="CT72" i="37"/>
  <c r="R72" i="37"/>
  <c r="BF72" i="37"/>
  <c r="V72" i="37"/>
  <c r="HY72" i="37"/>
  <c r="CG72" i="37"/>
  <c r="CY72" i="37"/>
  <c r="CE72" i="37"/>
  <c r="BM72" i="37"/>
  <c r="GY72" i="37"/>
  <c r="Y72" i="37"/>
  <c r="AB72" i="37"/>
  <c r="H72" i="37"/>
  <c r="BK72" i="37"/>
  <c r="BP72" i="37"/>
  <c r="CJ72" i="37"/>
  <c r="FD72" i="37"/>
  <c r="HX72" i="37"/>
  <c r="W72" i="37"/>
  <c r="CN72" i="37"/>
  <c r="J72" i="37"/>
  <c r="AF72" i="37"/>
  <c r="BT72" i="37"/>
  <c r="M72" i="37"/>
  <c r="AG72" i="37"/>
  <c r="BA72" i="37"/>
  <c r="BU72" i="37"/>
  <c r="CO72" i="37"/>
  <c r="GV72" i="37"/>
  <c r="AQ72" i="37"/>
  <c r="AS72" i="37"/>
  <c r="AV72" i="37"/>
  <c r="L72" i="37"/>
  <c r="AZ72" i="37"/>
  <c r="N72" i="37"/>
  <c r="AH72" i="37"/>
  <c r="BB72" i="37"/>
  <c r="BV72" i="37"/>
  <c r="CQ72" i="37"/>
  <c r="S72" i="37"/>
  <c r="AM72" i="37"/>
  <c r="BG72" i="37"/>
  <c r="CA72" i="37"/>
  <c r="T72" i="37"/>
  <c r="AN72" i="37"/>
  <c r="BH72" i="37"/>
  <c r="CB72" i="37"/>
  <c r="U72" i="37"/>
  <c r="AO72" i="37"/>
  <c r="BI72" i="37"/>
  <c r="CC72" i="37"/>
  <c r="BJ72" i="37"/>
  <c r="X72" i="37"/>
  <c r="AR72" i="37"/>
  <c r="BL72" i="37"/>
  <c r="CF72" i="37"/>
  <c r="AP72" i="37"/>
  <c r="CH72" i="37"/>
  <c r="AA72" i="37"/>
  <c r="AU72" i="37"/>
  <c r="AW72" i="37"/>
  <c r="BQ72" i="37"/>
  <c r="CK72" i="37"/>
  <c r="BR72" i="37"/>
  <c r="CL72" i="37"/>
  <c r="Z72" i="37"/>
  <c r="BO72" i="37"/>
  <c r="AX72" i="37"/>
  <c r="AE72" i="37"/>
  <c r="AY72" i="37"/>
  <c r="BS72" i="37"/>
  <c r="CM72" i="37"/>
  <c r="CD72" i="37"/>
  <c r="BN72" i="37"/>
  <c r="K72" i="37"/>
  <c r="AT72" i="37"/>
  <c r="AD72" i="37"/>
  <c r="CI72" i="37"/>
  <c r="AC72" i="37"/>
  <c r="HB76" i="37"/>
  <c r="CU73" i="37"/>
  <c r="CU76" i="37"/>
  <c r="CZ76" i="37" s="1"/>
  <c r="CX76" i="37" s="1"/>
  <c r="HB73" i="37"/>
  <c r="CP73" i="37"/>
  <c r="CP72" i="37" s="1"/>
  <c r="F85" i="83"/>
  <c r="HB72" i="37" l="1"/>
  <c r="DZ73" i="37"/>
  <c r="EF73" i="37" s="1"/>
  <c r="CU72" i="37"/>
  <c r="CZ73" i="37"/>
  <c r="CZ72" i="37" s="1"/>
  <c r="DZ76" i="37"/>
  <c r="HT76" i="37"/>
  <c r="HT72" i="37" s="1"/>
  <c r="HS76" i="37"/>
  <c r="HS72" i="37" s="1"/>
  <c r="CX73" i="37"/>
  <c r="CX72" i="37" s="1"/>
  <c r="BQ64" i="83"/>
  <c r="BP64" i="83"/>
  <c r="BO64" i="83"/>
  <c r="BM64" i="83"/>
  <c r="BJ64" i="83"/>
  <c r="BI64" i="83"/>
  <c r="BH64" i="83"/>
  <c r="BG64" i="83"/>
  <c r="BF64" i="83"/>
  <c r="BE64" i="83"/>
  <c r="BD64" i="83"/>
  <c r="BC64" i="83"/>
  <c r="BB64" i="83"/>
  <c r="BA64" i="83"/>
  <c r="AZ64" i="83"/>
  <c r="AW64" i="83"/>
  <c r="AV64" i="83"/>
  <c r="AU64" i="83"/>
  <c r="AR64" i="83"/>
  <c r="AQ64" i="83"/>
  <c r="AO64" i="83"/>
  <c r="AM64" i="83"/>
  <c r="AL64" i="83"/>
  <c r="AK64" i="83"/>
  <c r="AJ64" i="83"/>
  <c r="AG64" i="83"/>
  <c r="AF64" i="83"/>
  <c r="AE64" i="83"/>
  <c r="AD64" i="83"/>
  <c r="AB64" i="83"/>
  <c r="AA64" i="83"/>
  <c r="Z64" i="83"/>
  <c r="Y64" i="83"/>
  <c r="W64" i="83"/>
  <c r="V64" i="83"/>
  <c r="U64" i="83"/>
  <c r="T64" i="83"/>
  <c r="S64" i="83"/>
  <c r="R64" i="83"/>
  <c r="P64" i="83"/>
  <c r="O64" i="83"/>
  <c r="N64" i="83"/>
  <c r="M64" i="83"/>
  <c r="L64" i="83"/>
  <c r="HW73" i="37" l="1"/>
  <c r="HW72" i="37" s="1"/>
  <c r="EF72" i="37"/>
  <c r="HH71" i="37" s="1"/>
  <c r="DZ72" i="37"/>
  <c r="E19" i="37"/>
  <c r="BU190" i="51"/>
  <c r="BU189" i="51"/>
  <c r="D413" i="36"/>
  <c r="Z59" i="60"/>
  <c r="Y59" i="60"/>
  <c r="X59" i="60"/>
  <c r="W59" i="60"/>
  <c r="V59" i="60"/>
  <c r="U59" i="60"/>
  <c r="T59" i="60"/>
  <c r="S59" i="60"/>
  <c r="R59" i="60"/>
  <c r="Q59" i="60"/>
  <c r="P59" i="60"/>
  <c r="O59" i="60"/>
  <c r="N59" i="60"/>
  <c r="M59" i="60"/>
  <c r="L59" i="60"/>
  <c r="K59" i="60"/>
  <c r="J59" i="60"/>
  <c r="I59" i="60"/>
  <c r="H59" i="60"/>
  <c r="G59" i="60"/>
  <c r="F59" i="60"/>
  <c r="U75" i="60"/>
  <c r="U64" i="60"/>
  <c r="U63" i="60"/>
  <c r="U62" i="60"/>
  <c r="U61" i="60"/>
  <c r="U60" i="60"/>
  <c r="U58" i="60"/>
  <c r="BU135" i="51" s="1"/>
  <c r="U57" i="60"/>
  <c r="U56" i="60"/>
  <c r="U55" i="60"/>
  <c r="U54" i="60"/>
  <c r="U53" i="60"/>
  <c r="U52" i="60"/>
  <c r="U51" i="60"/>
  <c r="U50" i="60"/>
  <c r="U49" i="60"/>
  <c r="U48" i="60"/>
  <c r="U47" i="60"/>
  <c r="U46" i="60"/>
  <c r="U45" i="60"/>
  <c r="U44" i="60"/>
  <c r="U43" i="60"/>
  <c r="U42" i="60"/>
  <c r="U41" i="60"/>
  <c r="U40" i="60"/>
  <c r="U39" i="60"/>
  <c r="IG9" i="37"/>
  <c r="IG10" i="37"/>
  <c r="IG11" i="37"/>
  <c r="IG12" i="37"/>
  <c r="IG13" i="37"/>
  <c r="IG14" i="37"/>
  <c r="IG15" i="37"/>
  <c r="IG16" i="37"/>
  <c r="IG17" i="37"/>
  <c r="IG18" i="37"/>
  <c r="IG19" i="37"/>
  <c r="IG20" i="37"/>
  <c r="IG21" i="37"/>
  <c r="IG22" i="37"/>
  <c r="IG23" i="37"/>
  <c r="IG24" i="37"/>
  <c r="IG25" i="37"/>
  <c r="IG26" i="37"/>
  <c r="IG27" i="37"/>
  <c r="IG28" i="37"/>
  <c r="IG29" i="37"/>
  <c r="IG30" i="37"/>
  <c r="IG31" i="37"/>
  <c r="IG32" i="37"/>
  <c r="IG33" i="37"/>
  <c r="IG34" i="37"/>
  <c r="IG35" i="37"/>
  <c r="IG36" i="37"/>
  <c r="IG37" i="37"/>
  <c r="IG38" i="37"/>
  <c r="IG39" i="37"/>
  <c r="IG40" i="37"/>
  <c r="IG41" i="37"/>
  <c r="IG42" i="37"/>
  <c r="IG43" i="37"/>
  <c r="IG44" i="37"/>
  <c r="IG45" i="37"/>
  <c r="IG46" i="37"/>
  <c r="IG47" i="37"/>
  <c r="IG48" i="37"/>
  <c r="IG49" i="37"/>
  <c r="IG50" i="37"/>
  <c r="IG51" i="37"/>
  <c r="IG52" i="37"/>
  <c r="IG53" i="37"/>
  <c r="IG54" i="37"/>
  <c r="IG55" i="37"/>
  <c r="IG56" i="37"/>
  <c r="IG57" i="37"/>
  <c r="IG58" i="37"/>
  <c r="IG59" i="37"/>
  <c r="IG60" i="37"/>
  <c r="IG61" i="37"/>
  <c r="IG62" i="37"/>
  <c r="IG63" i="37"/>
  <c r="IG64" i="37"/>
  <c r="IG65" i="37"/>
  <c r="IG66" i="37"/>
  <c r="IG67" i="37"/>
  <c r="IG68" i="37"/>
  <c r="IG69" i="37"/>
  <c r="IG70" i="37"/>
  <c r="IG71" i="37"/>
  <c r="IG81" i="37"/>
  <c r="HG12" i="37"/>
  <c r="HR9" i="37" s="1"/>
  <c r="HY11" i="37"/>
  <c r="HX11" i="37"/>
  <c r="HW11" i="37"/>
  <c r="HV11" i="37"/>
  <c r="GY11" i="37"/>
  <c r="GV11" i="37"/>
  <c r="FU11" i="37"/>
  <c r="FU9" i="37" s="1"/>
  <c r="FQ11" i="37"/>
  <c r="FQ9" i="37" s="1"/>
  <c r="FO11" i="37"/>
  <c r="FO9" i="37" s="1"/>
  <c r="FF11" i="37"/>
  <c r="FF9" i="37" s="1"/>
  <c r="FD11" i="37"/>
  <c r="CY11" i="37"/>
  <c r="CT11" i="37"/>
  <c r="CS11" i="37"/>
  <c r="CR11" i="37"/>
  <c r="CQ11" i="37"/>
  <c r="CP11" i="37"/>
  <c r="CO11" i="37"/>
  <c r="CN11" i="37"/>
  <c r="CM11" i="37"/>
  <c r="CL11" i="37"/>
  <c r="CK11" i="37"/>
  <c r="CJ11" i="37"/>
  <c r="CI11" i="37"/>
  <c r="CH11" i="37"/>
  <c r="CG11" i="37"/>
  <c r="CF11" i="37"/>
  <c r="CE11" i="37"/>
  <c r="CD11" i="37"/>
  <c r="CC11" i="37"/>
  <c r="CB11" i="37"/>
  <c r="CA11" i="37"/>
  <c r="BZ11" i="37"/>
  <c r="BY11" i="37"/>
  <c r="BX11" i="37"/>
  <c r="BW11" i="37"/>
  <c r="BV11" i="37"/>
  <c r="BU11" i="37"/>
  <c r="BS11" i="37"/>
  <c r="BR11" i="37"/>
  <c r="BQ11" i="37"/>
  <c r="BP11" i="37"/>
  <c r="BO11" i="37"/>
  <c r="BN11" i="37"/>
  <c r="BM11" i="37"/>
  <c r="BL11" i="37"/>
  <c r="BK11" i="37"/>
  <c r="BJ11" i="37"/>
  <c r="BI11" i="37"/>
  <c r="BH11" i="37"/>
  <c r="BG11" i="37"/>
  <c r="BF11" i="37"/>
  <c r="BE11" i="37"/>
  <c r="BD11" i="37"/>
  <c r="BC11" i="37"/>
  <c r="BB11" i="37"/>
  <c r="BA11" i="37"/>
  <c r="AZ11" i="37"/>
  <c r="AY11" i="37"/>
  <c r="AX11" i="37"/>
  <c r="AW11" i="37"/>
  <c r="AV11" i="37"/>
  <c r="AU11" i="37"/>
  <c r="AT11" i="37"/>
  <c r="AS11" i="37"/>
  <c r="AR11" i="37"/>
  <c r="AQ11" i="37"/>
  <c r="AP11" i="37"/>
  <c r="AO11" i="37"/>
  <c r="AN11" i="37"/>
  <c r="AM11" i="37"/>
  <c r="AL11" i="37"/>
  <c r="AK11" i="37"/>
  <c r="AJ11" i="37"/>
  <c r="AI11" i="37"/>
  <c r="AH11" i="37"/>
  <c r="AG11" i="37"/>
  <c r="AF11" i="37"/>
  <c r="AE11" i="37"/>
  <c r="AD11" i="37"/>
  <c r="AC11" i="37"/>
  <c r="AB11" i="37"/>
  <c r="AA11" i="37"/>
  <c r="Z11" i="37"/>
  <c r="Y11" i="37"/>
  <c r="X11" i="37"/>
  <c r="W11" i="37"/>
  <c r="V11" i="37"/>
  <c r="U11" i="37"/>
  <c r="T11" i="37"/>
  <c r="S11" i="37"/>
  <c r="R11" i="37"/>
  <c r="Q11" i="37"/>
  <c r="P11" i="37"/>
  <c r="O11" i="37"/>
  <c r="N11" i="37"/>
  <c r="M11" i="37"/>
  <c r="L11" i="37"/>
  <c r="K11" i="37"/>
  <c r="J11" i="37"/>
  <c r="H11" i="37"/>
  <c r="D11" i="37"/>
  <c r="HY10" i="37"/>
  <c r="HX10" i="37"/>
  <c r="HW10" i="37"/>
  <c r="HV10" i="37"/>
  <c r="GY10" i="37"/>
  <c r="GV10" i="37"/>
  <c r="FD10" i="37"/>
  <c r="CY10" i="37"/>
  <c r="CT10" i="37"/>
  <c r="CS10" i="37"/>
  <c r="CR10" i="37"/>
  <c r="CQ10" i="37"/>
  <c r="CP10" i="37"/>
  <c r="CO10" i="37"/>
  <c r="CN10" i="37"/>
  <c r="CM10" i="37"/>
  <c r="CL10" i="37"/>
  <c r="CK10" i="37"/>
  <c r="CJ10" i="37"/>
  <c r="CI10" i="37"/>
  <c r="CH10" i="37"/>
  <c r="CG10" i="37"/>
  <c r="CF10" i="37"/>
  <c r="CE10" i="37"/>
  <c r="CD10" i="37"/>
  <c r="CC10" i="37"/>
  <c r="CB10" i="37"/>
  <c r="CA10" i="37"/>
  <c r="BZ10" i="37"/>
  <c r="BY10" i="37"/>
  <c r="BX10" i="37"/>
  <c r="BW10" i="37"/>
  <c r="BV10" i="37"/>
  <c r="BU10" i="37"/>
  <c r="BT10" i="37"/>
  <c r="BR10" i="37"/>
  <c r="BQ10" i="37"/>
  <c r="BP10" i="37"/>
  <c r="BO10" i="37"/>
  <c r="BN10" i="37"/>
  <c r="BM10" i="37"/>
  <c r="BL10" i="37"/>
  <c r="BK10" i="37"/>
  <c r="BJ10" i="37"/>
  <c r="BI10" i="37"/>
  <c r="BH10" i="37"/>
  <c r="BG10" i="37"/>
  <c r="BF10" i="37"/>
  <c r="BE10" i="37"/>
  <c r="BD10" i="37"/>
  <c r="BC10" i="37"/>
  <c r="BB10" i="37"/>
  <c r="BA10" i="37"/>
  <c r="AZ10" i="37"/>
  <c r="AY10" i="37"/>
  <c r="AX10" i="37"/>
  <c r="AW10" i="37"/>
  <c r="AV10" i="37"/>
  <c r="AU10" i="37"/>
  <c r="AT10" i="37"/>
  <c r="AS10" i="37"/>
  <c r="AR10" i="37"/>
  <c r="AQ10" i="37"/>
  <c r="AP10" i="37"/>
  <c r="AO10" i="37"/>
  <c r="AN10" i="37"/>
  <c r="AM10" i="37"/>
  <c r="AL10" i="37"/>
  <c r="AK10" i="37"/>
  <c r="AJ10" i="37"/>
  <c r="AI10" i="37"/>
  <c r="AH10" i="37"/>
  <c r="AG10" i="37"/>
  <c r="AF10" i="37"/>
  <c r="AE10" i="37"/>
  <c r="AD10" i="37"/>
  <c r="AC10" i="37"/>
  <c r="AB10" i="37"/>
  <c r="AA10" i="37"/>
  <c r="Z10" i="37"/>
  <c r="Y10" i="37"/>
  <c r="X10" i="37"/>
  <c r="W10" i="37"/>
  <c r="V10" i="37"/>
  <c r="U10" i="37"/>
  <c r="T10" i="37"/>
  <c r="S10" i="37"/>
  <c r="R10" i="37"/>
  <c r="Q10" i="37"/>
  <c r="P10" i="37"/>
  <c r="O10" i="37"/>
  <c r="N10" i="37"/>
  <c r="M10" i="37"/>
  <c r="L10" i="37"/>
  <c r="K10" i="37"/>
  <c r="J10" i="37"/>
  <c r="H10" i="37"/>
  <c r="BS10" i="37" s="1"/>
  <c r="BS9" i="37" s="1"/>
  <c r="D10" i="37"/>
  <c r="ID9" i="37"/>
  <c r="IC9" i="37"/>
  <c r="IB9" i="37"/>
  <c r="HZ9" i="37"/>
  <c r="HQ9" i="37"/>
  <c r="HP9" i="37"/>
  <c r="HO9" i="37"/>
  <c r="HN9" i="37"/>
  <c r="HM9" i="37"/>
  <c r="HL9" i="37"/>
  <c r="HK9" i="37"/>
  <c r="HJ9" i="37"/>
  <c r="HI9" i="37"/>
  <c r="HH9" i="37"/>
  <c r="HF9" i="37"/>
  <c r="HE9" i="37"/>
  <c r="HD9" i="37"/>
  <c r="HC9" i="37"/>
  <c r="HA9" i="37"/>
  <c r="GZ9" i="37"/>
  <c r="GX9" i="37"/>
  <c r="GW9" i="37"/>
  <c r="GU9" i="37"/>
  <c r="GT9" i="37"/>
  <c r="GR9" i="37"/>
  <c r="GQ9" i="37"/>
  <c r="GP9" i="37"/>
  <c r="GO9" i="37"/>
  <c r="GM9" i="37"/>
  <c r="GL9" i="37"/>
  <c r="GK9" i="37"/>
  <c r="GJ9" i="37"/>
  <c r="GI9" i="37"/>
  <c r="GH9" i="37"/>
  <c r="GG9" i="37"/>
  <c r="GF9" i="37"/>
  <c r="GE9" i="37"/>
  <c r="GD9" i="37"/>
  <c r="GC9" i="37"/>
  <c r="GB9" i="37"/>
  <c r="GA9" i="37"/>
  <c r="FZ9" i="37"/>
  <c r="FY9" i="37"/>
  <c r="FX9" i="37"/>
  <c r="FW9" i="37"/>
  <c r="FV9" i="37"/>
  <c r="FT9" i="37"/>
  <c r="FS9" i="37"/>
  <c r="FR9" i="37"/>
  <c r="FP9" i="37"/>
  <c r="FN9" i="37"/>
  <c r="FM9" i="37"/>
  <c r="FL9" i="37"/>
  <c r="FK9" i="37"/>
  <c r="FJ9" i="37"/>
  <c r="FI9" i="37"/>
  <c r="FH9" i="37"/>
  <c r="FG9" i="37"/>
  <c r="FE9" i="37"/>
  <c r="FC9" i="37"/>
  <c r="FB9" i="37"/>
  <c r="FA9" i="37"/>
  <c r="EZ9" i="37"/>
  <c r="EY9" i="37"/>
  <c r="EX9" i="37"/>
  <c r="EW9" i="37"/>
  <c r="EV9" i="37"/>
  <c r="EU9" i="37"/>
  <c r="ET9" i="37"/>
  <c r="ES9" i="37"/>
  <c r="ER9" i="37"/>
  <c r="EQ9" i="37"/>
  <c r="EP9" i="37"/>
  <c r="EO9" i="37"/>
  <c r="EN9" i="37"/>
  <c r="EM9" i="37"/>
  <c r="EL9" i="37"/>
  <c r="EK9" i="37"/>
  <c r="EJ9" i="37"/>
  <c r="EI9" i="37"/>
  <c r="EH9" i="37"/>
  <c r="EG9" i="37"/>
  <c r="EF9" i="37"/>
  <c r="EE9" i="37"/>
  <c r="ED9" i="37"/>
  <c r="EC9" i="37"/>
  <c r="EB9" i="37"/>
  <c r="DY9" i="37"/>
  <c r="DX9" i="37"/>
  <c r="DW9" i="37"/>
  <c r="DV9" i="37"/>
  <c r="DU9" i="37"/>
  <c r="DT9" i="37"/>
  <c r="DS9" i="37"/>
  <c r="DR9" i="37"/>
  <c r="DQ9" i="37"/>
  <c r="DP9" i="37"/>
  <c r="DO9" i="37"/>
  <c r="DN9" i="37"/>
  <c r="DM9" i="37"/>
  <c r="DK9" i="37"/>
  <c r="DJ9" i="37"/>
  <c r="DI9" i="37"/>
  <c r="DH9" i="37"/>
  <c r="DG9" i="37"/>
  <c r="DF9" i="37"/>
  <c r="DE9" i="37"/>
  <c r="DD9" i="37"/>
  <c r="DC9" i="37"/>
  <c r="DB9" i="37"/>
  <c r="DA9" i="37"/>
  <c r="CW9" i="37"/>
  <c r="CV9" i="37"/>
  <c r="I9" i="37"/>
  <c r="G9" i="37"/>
  <c r="F9" i="37"/>
  <c r="E9" i="37"/>
  <c r="HV73" i="37" l="1"/>
  <c r="HV72" i="37" s="1"/>
  <c r="Z9" i="37"/>
  <c r="AT9" i="37"/>
  <c r="BN9" i="37"/>
  <c r="BI9" i="37"/>
  <c r="BJ9" i="37"/>
  <c r="CY9" i="37"/>
  <c r="BH9" i="37"/>
  <c r="GY9" i="37"/>
  <c r="HV9" i="37"/>
  <c r="CG9" i="37"/>
  <c r="FD9" i="37"/>
  <c r="AX9" i="37"/>
  <c r="BR9" i="37"/>
  <c r="AD9" i="37"/>
  <c r="CT9" i="37"/>
  <c r="HB10" i="37"/>
  <c r="HB11" i="37"/>
  <c r="CK9" i="37"/>
  <c r="AC9" i="37"/>
  <c r="AW9" i="37"/>
  <c r="BQ9" i="37"/>
  <c r="CL9" i="37"/>
  <c r="L9" i="37"/>
  <c r="AF9" i="37"/>
  <c r="AZ9" i="37"/>
  <c r="M9" i="37"/>
  <c r="AG9" i="37"/>
  <c r="BA9" i="37"/>
  <c r="BV9" i="37"/>
  <c r="CP9" i="37"/>
  <c r="J9" i="37"/>
  <c r="K9" i="37"/>
  <c r="AE9" i="37"/>
  <c r="AY9" i="37"/>
  <c r="AA59" i="60"/>
  <c r="P9" i="37"/>
  <c r="O9" i="37"/>
  <c r="R9" i="37"/>
  <c r="AL9" i="37"/>
  <c r="BF9" i="37"/>
  <c r="S9" i="37"/>
  <c r="AN9" i="37"/>
  <c r="HW9" i="37"/>
  <c r="HG9" i="37"/>
  <c r="AJ9" i="37"/>
  <c r="Q9" i="37"/>
  <c r="V9" i="37"/>
  <c r="HX9" i="37"/>
  <c r="AI9" i="37"/>
  <c r="BD9" i="37"/>
  <c r="AK9" i="37"/>
  <c r="GV9" i="37"/>
  <c r="HY9" i="37"/>
  <c r="BB9" i="37"/>
  <c r="BC9" i="37"/>
  <c r="BG9" i="37"/>
  <c r="AP9" i="37"/>
  <c r="AH9" i="37"/>
  <c r="AO9" i="37"/>
  <c r="H9" i="37"/>
  <c r="N9" i="37"/>
  <c r="CR9" i="37"/>
  <c r="BE9" i="37"/>
  <c r="AM9" i="37"/>
  <c r="CQ9" i="37"/>
  <c r="BW9" i="37"/>
  <c r="BX9" i="37"/>
  <c r="CS9" i="37"/>
  <c r="BZ9" i="37"/>
  <c r="CA9" i="37"/>
  <c r="CB9" i="37"/>
  <c r="CD9" i="37"/>
  <c r="BY9" i="37"/>
  <c r="U9" i="37"/>
  <c r="CC9" i="37"/>
  <c r="CM9" i="37"/>
  <c r="CN9" i="37"/>
  <c r="BU9" i="37"/>
  <c r="CO9" i="37"/>
  <c r="CU11" i="37"/>
  <c r="T9" i="37"/>
  <c r="CH9" i="37"/>
  <c r="BT11" i="37"/>
  <c r="BT9" i="37" s="1"/>
  <c r="W9" i="37"/>
  <c r="AQ9" i="37"/>
  <c r="CF9" i="37"/>
  <c r="AS9" i="37"/>
  <c r="AU9" i="37"/>
  <c r="CJ9" i="37"/>
  <c r="CE9" i="37"/>
  <c r="X9" i="37"/>
  <c r="BL9" i="37"/>
  <c r="Y9" i="37"/>
  <c r="AA9" i="37"/>
  <c r="CI9" i="37"/>
  <c r="AV9" i="37"/>
  <c r="BK9" i="37"/>
  <c r="AR9" i="37"/>
  <c r="BM9" i="37"/>
  <c r="BO9" i="37"/>
  <c r="AB9" i="37"/>
  <c r="BP9" i="37"/>
  <c r="CU10" i="37"/>
  <c r="DZ11" i="37" l="1"/>
  <c r="EA11" i="37" s="1"/>
  <c r="HT11" i="37" s="1"/>
  <c r="HS11" i="37" s="1"/>
  <c r="CZ11" i="37"/>
  <c r="CX11" i="37" s="1"/>
  <c r="HB9" i="37"/>
  <c r="CZ10" i="37"/>
  <c r="DZ10" i="37"/>
  <c r="DZ9" i="37" s="1"/>
  <c r="CU9" i="37"/>
  <c r="EA10" i="37" l="1"/>
  <c r="CX10" i="37"/>
  <c r="CX9" i="37" s="1"/>
  <c r="CZ9" i="37"/>
  <c r="BP2" i="83"/>
  <c r="BR2" i="83"/>
  <c r="BP65" i="83"/>
  <c r="BP63" i="83"/>
  <c r="F18" i="59"/>
  <c r="G18" i="59"/>
  <c r="H18" i="59"/>
  <c r="I18" i="59"/>
  <c r="J18" i="59"/>
  <c r="E24" i="59"/>
  <c r="E25" i="59"/>
  <c r="E26" i="59"/>
  <c r="E27" i="59"/>
  <c r="E28" i="59"/>
  <c r="E29" i="59"/>
  <c r="E30" i="59"/>
  <c r="E31" i="59"/>
  <c r="E32" i="59"/>
  <c r="E33" i="59"/>
  <c r="E34" i="59"/>
  <c r="E35" i="59"/>
  <c r="E36" i="59"/>
  <c r="E37" i="59"/>
  <c r="E38" i="59"/>
  <c r="E39" i="59"/>
  <c r="E40" i="59"/>
  <c r="E41" i="59"/>
  <c r="E42" i="59"/>
  <c r="E45" i="59"/>
  <c r="IC66" i="37"/>
  <c r="IC62" i="37"/>
  <c r="IC48" i="37"/>
  <c r="IC40" i="37"/>
  <c r="IC27" i="37"/>
  <c r="IC13" i="37"/>
  <c r="HH66" i="37"/>
  <c r="HY70" i="37"/>
  <c r="HX70" i="37"/>
  <c r="HW70" i="37"/>
  <c r="HV70" i="37"/>
  <c r="GY70" i="37"/>
  <c r="GV70" i="37"/>
  <c r="FU66" i="37"/>
  <c r="FQ70" i="37"/>
  <c r="FQ66" i="37" s="1"/>
  <c r="FO66" i="37"/>
  <c r="FF70" i="37"/>
  <c r="FF66" i="37" s="1"/>
  <c r="FD70" i="37"/>
  <c r="CY70" i="37"/>
  <c r="CT70" i="37"/>
  <c r="CS70" i="37"/>
  <c r="CR70" i="37"/>
  <c r="CQ70" i="37"/>
  <c r="CO70" i="37"/>
  <c r="CN70" i="37"/>
  <c r="CM70" i="37"/>
  <c r="CL70" i="37"/>
  <c r="CK70" i="37"/>
  <c r="CJ70" i="37"/>
  <c r="CI70" i="37"/>
  <c r="CH70" i="37"/>
  <c r="CG70" i="37"/>
  <c r="CF70" i="37"/>
  <c r="CE70" i="37"/>
  <c r="CD70" i="37"/>
  <c r="CC70" i="37"/>
  <c r="CB70" i="37"/>
  <c r="CA70" i="37"/>
  <c r="BZ70" i="37"/>
  <c r="BY70" i="37"/>
  <c r="BX70" i="37"/>
  <c r="BW70" i="37"/>
  <c r="BV70" i="37"/>
  <c r="BU70" i="37"/>
  <c r="BT70" i="37"/>
  <c r="BS70" i="37"/>
  <c r="BR70" i="37"/>
  <c r="BQ70" i="37"/>
  <c r="BP70" i="37"/>
  <c r="BO70" i="37"/>
  <c r="BN70" i="37"/>
  <c r="BM70" i="37"/>
  <c r="BL70"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H70" i="37"/>
  <c r="CP70" i="37" s="1"/>
  <c r="D70" i="37"/>
  <c r="HY69" i="37"/>
  <c r="HX69" i="37"/>
  <c r="HW69" i="37"/>
  <c r="HV69" i="37"/>
  <c r="HR69" i="37"/>
  <c r="HM69" i="37"/>
  <c r="GY69" i="37" s="1"/>
  <c r="GV69" i="37"/>
  <c r="FD69" i="37"/>
  <c r="DH69" i="37"/>
  <c r="DG69" i="37" s="1"/>
  <c r="CY69" i="37"/>
  <c r="CT69" i="37"/>
  <c r="CS69" i="37"/>
  <c r="CR69" i="37"/>
  <c r="CQ69" i="37"/>
  <c r="CO69" i="37"/>
  <c r="CN69" i="37"/>
  <c r="CM69" i="37"/>
  <c r="CL69" i="37"/>
  <c r="CK69" i="37"/>
  <c r="CJ69" i="37"/>
  <c r="CI69" i="37"/>
  <c r="CH69" i="37"/>
  <c r="CG69" i="37"/>
  <c r="CF69" i="37"/>
  <c r="CE69" i="37"/>
  <c r="CD69" i="37"/>
  <c r="CC69" i="37"/>
  <c r="CB69" i="37"/>
  <c r="CA69" i="37"/>
  <c r="BZ69" i="37"/>
  <c r="BY69" i="37"/>
  <c r="BX69" i="37"/>
  <c r="BW69" i="37"/>
  <c r="BV69" i="37"/>
  <c r="BU69" i="37"/>
  <c r="BT69" i="37"/>
  <c r="BS69" i="37"/>
  <c r="BR69" i="37"/>
  <c r="BQ69" i="37"/>
  <c r="BP69" i="37"/>
  <c r="BO69" i="37"/>
  <c r="BN69" i="37"/>
  <c r="BM69" i="37"/>
  <c r="BL69" i="37"/>
  <c r="BK69" i="37"/>
  <c r="BJ69" i="37"/>
  <c r="BI69" i="37"/>
  <c r="BH69" i="37"/>
  <c r="BG69" i="37"/>
  <c r="BF69" i="37"/>
  <c r="BE69" i="37"/>
  <c r="BD69" i="37"/>
  <c r="BC69" i="37"/>
  <c r="BB69" i="37"/>
  <c r="BA69" i="37"/>
  <c r="AZ69" i="37"/>
  <c r="AY69" i="37"/>
  <c r="AX69" i="37"/>
  <c r="AW69" i="37"/>
  <c r="AV69" i="37"/>
  <c r="AU69" i="37"/>
  <c r="AT69" i="37"/>
  <c r="AS69" i="37"/>
  <c r="AR69" i="37"/>
  <c r="AQ69" i="37"/>
  <c r="AP69" i="37"/>
  <c r="AO69" i="37"/>
  <c r="AN69" i="37"/>
  <c r="AM69" i="37"/>
  <c r="AL69" i="37"/>
  <c r="AK69" i="37"/>
  <c r="AJ69" i="37"/>
  <c r="AI69" i="37"/>
  <c r="AH69" i="37"/>
  <c r="AG69" i="37"/>
  <c r="AF69" i="37"/>
  <c r="AE69" i="37"/>
  <c r="AD69" i="37"/>
  <c r="AC69" i="37"/>
  <c r="AB69" i="37"/>
  <c r="AA69" i="37"/>
  <c r="Z69" i="37"/>
  <c r="Y69" i="37"/>
  <c r="X69" i="37"/>
  <c r="W69" i="37"/>
  <c r="V69" i="37"/>
  <c r="U69" i="37"/>
  <c r="T69" i="37"/>
  <c r="S69" i="37"/>
  <c r="R69" i="37"/>
  <c r="Q69" i="37"/>
  <c r="P69" i="37"/>
  <c r="O69" i="37"/>
  <c r="N69" i="37"/>
  <c r="M69" i="37"/>
  <c r="L69" i="37"/>
  <c r="K69" i="37"/>
  <c r="J69" i="37"/>
  <c r="H69" i="37"/>
  <c r="CP69" i="37" s="1"/>
  <c r="D69" i="37"/>
  <c r="HY68" i="37"/>
  <c r="HX68" i="37"/>
  <c r="HW68" i="37"/>
  <c r="HV68" i="37"/>
  <c r="HR68" i="37"/>
  <c r="HM68" i="37"/>
  <c r="GV68" i="37"/>
  <c r="FD68" i="37"/>
  <c r="DH68" i="37"/>
  <c r="DG68" i="37" s="1"/>
  <c r="CY68" i="37"/>
  <c r="CT68" i="37"/>
  <c r="CS68" i="37"/>
  <c r="CR68" i="37"/>
  <c r="CQ68" i="37"/>
  <c r="CO68" i="37"/>
  <c r="CN68" i="37"/>
  <c r="CM68" i="37"/>
  <c r="CL68" i="37"/>
  <c r="CK68" i="37"/>
  <c r="CJ68" i="37"/>
  <c r="CI68" i="37"/>
  <c r="CH68" i="37"/>
  <c r="CG68" i="37"/>
  <c r="CF68" i="37"/>
  <c r="CE68" i="37"/>
  <c r="CD68" i="37"/>
  <c r="CC68" i="37"/>
  <c r="CB68" i="37"/>
  <c r="CA68" i="37"/>
  <c r="BZ68" i="37"/>
  <c r="BY68" i="37"/>
  <c r="BX68" i="37"/>
  <c r="BW68" i="37"/>
  <c r="BV68" i="37"/>
  <c r="BU68" i="37"/>
  <c r="BT68" i="37"/>
  <c r="BS68" i="37"/>
  <c r="BR68" i="37"/>
  <c r="BQ68" i="37"/>
  <c r="BP68" i="37"/>
  <c r="BO68" i="37"/>
  <c r="BN68" i="37"/>
  <c r="BM68" i="37"/>
  <c r="BL68" i="37"/>
  <c r="BK68" i="37"/>
  <c r="BJ68" i="37"/>
  <c r="BI68" i="37"/>
  <c r="BH68" i="37"/>
  <c r="BG68" i="37"/>
  <c r="BF68" i="37"/>
  <c r="BE68" i="37"/>
  <c r="BD68" i="37"/>
  <c r="BC68" i="37"/>
  <c r="BB68" i="37"/>
  <c r="BA68" i="37"/>
  <c r="AZ68" i="37"/>
  <c r="AY68" i="37"/>
  <c r="AX68" i="37"/>
  <c r="AW68" i="37"/>
  <c r="AV68" i="37"/>
  <c r="AU68" i="37"/>
  <c r="AT68" i="37"/>
  <c r="AS68" i="37"/>
  <c r="AR68" i="37"/>
  <c r="AQ68" i="37"/>
  <c r="AP68" i="37"/>
  <c r="AO68" i="37"/>
  <c r="AN68" i="37"/>
  <c r="AM68" i="37"/>
  <c r="AL68" i="37"/>
  <c r="AK68" i="37"/>
  <c r="AJ68" i="37"/>
  <c r="AI68" i="37"/>
  <c r="AH68" i="37"/>
  <c r="AG68" i="37"/>
  <c r="AF68" i="37"/>
  <c r="AE68" i="37"/>
  <c r="AD68" i="37"/>
  <c r="AC68" i="37"/>
  <c r="AB68" i="37"/>
  <c r="AA68" i="37"/>
  <c r="Z68" i="37"/>
  <c r="Y68" i="37"/>
  <c r="X68" i="37"/>
  <c r="W68" i="37"/>
  <c r="V68" i="37"/>
  <c r="U68" i="37"/>
  <c r="T68" i="37"/>
  <c r="S68" i="37"/>
  <c r="R68" i="37"/>
  <c r="Q68" i="37"/>
  <c r="P68" i="37"/>
  <c r="O68" i="37"/>
  <c r="N68" i="37"/>
  <c r="M68" i="37"/>
  <c r="L68" i="37"/>
  <c r="K68" i="37"/>
  <c r="J68" i="37"/>
  <c r="H68" i="37"/>
  <c r="CP68" i="37" s="1"/>
  <c r="D68" i="37"/>
  <c r="HY67" i="37"/>
  <c r="HX67" i="37"/>
  <c r="HW67" i="37"/>
  <c r="HV67" i="37"/>
  <c r="GY67" i="37"/>
  <c r="GV67" i="37"/>
  <c r="FD67" i="37"/>
  <c r="CY67" i="37"/>
  <c r="CT67" i="37"/>
  <c r="CS67" i="37"/>
  <c r="CR67" i="37"/>
  <c r="CQ67" i="37"/>
  <c r="CO67" i="37"/>
  <c r="CN67" i="37"/>
  <c r="CM67" i="37"/>
  <c r="CL67" i="37"/>
  <c r="CK67" i="37"/>
  <c r="CJ67" i="37"/>
  <c r="CI67" i="37"/>
  <c r="CH67" i="37"/>
  <c r="CG67" i="37"/>
  <c r="CF67" i="37"/>
  <c r="CE67" i="37"/>
  <c r="CD67" i="37"/>
  <c r="CC67" i="37"/>
  <c r="CB67" i="37"/>
  <c r="CA67" i="37"/>
  <c r="BZ67" i="37"/>
  <c r="BY67" i="37"/>
  <c r="BX67" i="37"/>
  <c r="BW67" i="37"/>
  <c r="BV67" i="37"/>
  <c r="BU67" i="37"/>
  <c r="BT67" i="37"/>
  <c r="BS67" i="37"/>
  <c r="BR67" i="37"/>
  <c r="BQ67" i="37"/>
  <c r="BP67" i="37"/>
  <c r="BO67" i="37"/>
  <c r="BN67" i="37"/>
  <c r="BM67" i="37"/>
  <c r="BL67" i="37"/>
  <c r="BK67" i="37"/>
  <c r="BJ67" i="37"/>
  <c r="BI67" i="37"/>
  <c r="BH67" i="37"/>
  <c r="BG67" i="37"/>
  <c r="BF67" i="37"/>
  <c r="BE67" i="37"/>
  <c r="BD67" i="37"/>
  <c r="BC67" i="37"/>
  <c r="BB67" i="37"/>
  <c r="BA67" i="37"/>
  <c r="AZ67" i="37"/>
  <c r="AY67" i="37"/>
  <c r="AX67" i="37"/>
  <c r="AW67" i="37"/>
  <c r="AV67" i="37"/>
  <c r="AU67" i="37"/>
  <c r="AT67" i="37"/>
  <c r="AS67" i="37"/>
  <c r="AR67" i="37"/>
  <c r="AQ67" i="37"/>
  <c r="AP67" i="37"/>
  <c r="AO67" i="37"/>
  <c r="AN67" i="37"/>
  <c r="AM67" i="37"/>
  <c r="AL67" i="37"/>
  <c r="AK67" i="37"/>
  <c r="AJ67" i="37"/>
  <c r="AI67" i="37"/>
  <c r="AH67" i="37"/>
  <c r="AG67" i="37"/>
  <c r="AF67" i="37"/>
  <c r="AE67" i="37"/>
  <c r="AD67" i="37"/>
  <c r="AC67" i="37"/>
  <c r="AB67" i="37"/>
  <c r="AA67" i="37"/>
  <c r="Z67" i="37"/>
  <c r="Y67" i="37"/>
  <c r="X67" i="37"/>
  <c r="W67" i="37"/>
  <c r="V67" i="37"/>
  <c r="U67" i="37"/>
  <c r="T67" i="37"/>
  <c r="S67" i="37"/>
  <c r="R67" i="37"/>
  <c r="Q67" i="37"/>
  <c r="P67" i="37"/>
  <c r="O67" i="37"/>
  <c r="N67" i="37"/>
  <c r="M67" i="37"/>
  <c r="L67" i="37"/>
  <c r="K67" i="37"/>
  <c r="J67" i="37"/>
  <c r="H67" i="37"/>
  <c r="CP67" i="37" s="1"/>
  <c r="D67" i="37"/>
  <c r="IE66" i="37"/>
  <c r="ID66" i="37"/>
  <c r="HZ66" i="37"/>
  <c r="HQ66" i="37"/>
  <c r="HP66" i="37"/>
  <c r="HO66" i="37"/>
  <c r="HN66" i="37"/>
  <c r="HL66" i="37"/>
  <c r="HK66" i="37"/>
  <c r="HJ66" i="37"/>
  <c r="HI66" i="37"/>
  <c r="HG66" i="37"/>
  <c r="HF66" i="37"/>
  <c r="HE66" i="37"/>
  <c r="HD66" i="37"/>
  <c r="HC66" i="37"/>
  <c r="HA66" i="37"/>
  <c r="GZ66" i="37"/>
  <c r="GX66" i="37"/>
  <c r="GW66" i="37"/>
  <c r="GU66" i="37"/>
  <c r="GT66" i="37"/>
  <c r="GR66" i="37"/>
  <c r="GQ66" i="37"/>
  <c r="GP66" i="37"/>
  <c r="GO66" i="37"/>
  <c r="GM66" i="37"/>
  <c r="GL66" i="37"/>
  <c r="GK66" i="37"/>
  <c r="GJ66" i="37"/>
  <c r="GI66" i="37"/>
  <c r="GH66" i="37"/>
  <c r="GG66" i="37"/>
  <c r="GF66" i="37"/>
  <c r="GE66" i="37"/>
  <c r="GD66" i="37"/>
  <c r="GC66" i="37"/>
  <c r="GB66" i="37"/>
  <c r="GA66" i="37"/>
  <c r="FZ66" i="37"/>
  <c r="FY66" i="37"/>
  <c r="FX66" i="37"/>
  <c r="FW66" i="37"/>
  <c r="FV66" i="37"/>
  <c r="FT66" i="37"/>
  <c r="FS66" i="37"/>
  <c r="FR66" i="37"/>
  <c r="FP66" i="37"/>
  <c r="FN66" i="37"/>
  <c r="FM66" i="37"/>
  <c r="FL66" i="37"/>
  <c r="FK66" i="37"/>
  <c r="FJ66" i="37"/>
  <c r="FI66" i="37"/>
  <c r="FH66" i="37"/>
  <c r="FG66" i="37"/>
  <c r="FE66" i="37"/>
  <c r="FC66" i="37"/>
  <c r="FB66" i="37"/>
  <c r="FA66" i="37"/>
  <c r="EZ66" i="37"/>
  <c r="EY66" i="37"/>
  <c r="EX66" i="37"/>
  <c r="EW66" i="37"/>
  <c r="EV66" i="37"/>
  <c r="EU66" i="37"/>
  <c r="ET66" i="37"/>
  <c r="ES66" i="37"/>
  <c r="ER66" i="37"/>
  <c r="EQ66" i="37"/>
  <c r="EP66" i="37"/>
  <c r="EO66" i="37"/>
  <c r="EN66" i="37"/>
  <c r="EM66" i="37"/>
  <c r="EL66" i="37"/>
  <c r="EK66" i="37"/>
  <c r="EJ66" i="37"/>
  <c r="EI66" i="37"/>
  <c r="EH66" i="37"/>
  <c r="EG66" i="37"/>
  <c r="EF66" i="37"/>
  <c r="EE66" i="37"/>
  <c r="ED66" i="37"/>
  <c r="EC66" i="37"/>
  <c r="EB66" i="37"/>
  <c r="DY66" i="37"/>
  <c r="DX66" i="37"/>
  <c r="DW66" i="37"/>
  <c r="DV66" i="37"/>
  <c r="DU66" i="37"/>
  <c r="DT66" i="37"/>
  <c r="DS66" i="37"/>
  <c r="DR66" i="37"/>
  <c r="DQ66" i="37"/>
  <c r="DP66" i="37"/>
  <c r="DO66" i="37"/>
  <c r="DN66" i="37"/>
  <c r="DM66" i="37"/>
  <c r="DK66" i="37"/>
  <c r="DJ66" i="37"/>
  <c r="DI66" i="37"/>
  <c r="DF66" i="37"/>
  <c r="DE66" i="37"/>
  <c r="DD66" i="37"/>
  <c r="DC66" i="37"/>
  <c r="DB66" i="37"/>
  <c r="DA66" i="37"/>
  <c r="CW66" i="37"/>
  <c r="CV66" i="37"/>
  <c r="I66" i="37"/>
  <c r="G66" i="37"/>
  <c r="F66" i="37"/>
  <c r="E66" i="37"/>
  <c r="HB70" i="37" l="1"/>
  <c r="IC8" i="37"/>
  <c r="HT10" i="37"/>
  <c r="HT9" i="37" s="1"/>
  <c r="EA9" i="37"/>
  <c r="HS10" i="37"/>
  <c r="HS9" i="37" s="1"/>
  <c r="HM66" i="37"/>
  <c r="HB69" i="37"/>
  <c r="BJ66" i="37"/>
  <c r="M66" i="37"/>
  <c r="AG66" i="37"/>
  <c r="BA66" i="37"/>
  <c r="BU66" i="37"/>
  <c r="CO66" i="37"/>
  <c r="N66" i="37"/>
  <c r="AH66" i="37"/>
  <c r="BB66" i="37"/>
  <c r="BV66" i="37"/>
  <c r="FD66" i="37"/>
  <c r="CD66" i="37"/>
  <c r="GY68" i="37"/>
  <c r="GY66" i="37" s="1"/>
  <c r="V66" i="37"/>
  <c r="IC47" i="37"/>
  <c r="IC81" i="37" s="1"/>
  <c r="CF66" i="37"/>
  <c r="CU69" i="37"/>
  <c r="DZ69" i="37" s="1"/>
  <c r="EA69" i="37" s="1"/>
  <c r="CU70" i="37"/>
  <c r="CZ70" i="37" s="1"/>
  <c r="CX70" i="37" s="1"/>
  <c r="CY66" i="37"/>
  <c r="Y66" i="37"/>
  <c r="BM66" i="37"/>
  <c r="CG66" i="37"/>
  <c r="J66" i="37"/>
  <c r="AD66" i="37"/>
  <c r="AX66" i="37"/>
  <c r="BR66" i="37"/>
  <c r="CL66" i="37"/>
  <c r="Z66" i="37"/>
  <c r="AT66" i="37"/>
  <c r="BN66" i="37"/>
  <c r="CH66" i="37"/>
  <c r="AP66" i="37"/>
  <c r="X66" i="37"/>
  <c r="BL66" i="37"/>
  <c r="AS66" i="37"/>
  <c r="K66" i="37"/>
  <c r="AE66" i="37"/>
  <c r="AY66" i="37"/>
  <c r="BS66" i="37"/>
  <c r="CM66" i="37"/>
  <c r="HY66" i="37"/>
  <c r="L66" i="37"/>
  <c r="AF66" i="37"/>
  <c r="AZ66" i="37"/>
  <c r="BT66" i="37"/>
  <c r="CN66" i="37"/>
  <c r="AR66" i="37"/>
  <c r="CU68" i="37"/>
  <c r="DZ68" i="37" s="1"/>
  <c r="EA68" i="37" s="1"/>
  <c r="HW66" i="37"/>
  <c r="HX66" i="37"/>
  <c r="BC66" i="37"/>
  <c r="CQ66" i="37"/>
  <c r="O66" i="37"/>
  <c r="AI66" i="37"/>
  <c r="CR66" i="37"/>
  <c r="P66" i="37"/>
  <c r="BD66" i="37"/>
  <c r="CS66" i="37"/>
  <c r="AK66" i="37"/>
  <c r="BY66" i="37"/>
  <c r="R66" i="37"/>
  <c r="BZ66" i="37"/>
  <c r="T66" i="37"/>
  <c r="GV66" i="37"/>
  <c r="AO66" i="37"/>
  <c r="CC66" i="37"/>
  <c r="AA66" i="37"/>
  <c r="AU66" i="37"/>
  <c r="BO66" i="37"/>
  <c r="CI66" i="37"/>
  <c r="BW66" i="37"/>
  <c r="BF66" i="37"/>
  <c r="AM66" i="37"/>
  <c r="BH66" i="37"/>
  <c r="U66" i="37"/>
  <c r="HR66" i="37"/>
  <c r="AJ66" i="37"/>
  <c r="BX66" i="37"/>
  <c r="Q66" i="37"/>
  <c r="BE66" i="37"/>
  <c r="CT66" i="37"/>
  <c r="AL66" i="37"/>
  <c r="S66" i="37"/>
  <c r="BG66" i="37"/>
  <c r="CA66" i="37"/>
  <c r="AN66" i="37"/>
  <c r="CB66" i="37"/>
  <c r="BI66" i="37"/>
  <c r="DG66" i="37"/>
  <c r="DH66" i="37"/>
  <c r="AB66" i="37"/>
  <c r="AV66" i="37"/>
  <c r="BP66" i="37"/>
  <c r="CJ66" i="37"/>
  <c r="AC66" i="37"/>
  <c r="AW66" i="37"/>
  <c r="BQ66" i="37"/>
  <c r="CK66" i="37"/>
  <c r="HV66" i="37"/>
  <c r="W66" i="37"/>
  <c r="AQ66" i="37"/>
  <c r="BK66" i="37"/>
  <c r="CE66" i="37"/>
  <c r="IB66" i="37"/>
  <c r="CP66" i="37"/>
  <c r="CU67" i="37"/>
  <c r="H66" i="37"/>
  <c r="HB67" i="37"/>
  <c r="HB68" i="37" l="1"/>
  <c r="HB66" i="37" s="1"/>
  <c r="CZ68" i="37"/>
  <c r="CX68" i="37" s="1"/>
  <c r="CZ69" i="37"/>
  <c r="CX69" i="37" s="1"/>
  <c r="DZ70" i="37"/>
  <c r="EA70" i="37" s="1"/>
  <c r="HT70" i="37" s="1"/>
  <c r="HS70" i="37" s="1"/>
  <c r="HT69" i="37"/>
  <c r="HS69" i="37" s="1"/>
  <c r="HT68" i="37"/>
  <c r="HS68" i="37" s="1"/>
  <c r="DZ67" i="37"/>
  <c r="CU66" i="37"/>
  <c r="CZ67" i="37"/>
  <c r="DZ66" i="37" l="1"/>
  <c r="CZ66" i="37"/>
  <c r="CX67" i="37"/>
  <c r="CX66" i="37" s="1"/>
  <c r="EA67" i="37"/>
  <c r="HT67" i="37" l="1"/>
  <c r="HT66" i="37" s="1"/>
  <c r="EA66" i="37"/>
  <c r="HS67" i="37" l="1"/>
  <c r="HS66" i="37" s="1"/>
  <c r="F140" i="83"/>
  <c r="D140" i="83"/>
  <c r="F139" i="83"/>
  <c r="D139" i="83"/>
  <c r="F138" i="83"/>
  <c r="D138" i="83"/>
  <c r="F137" i="83"/>
  <c r="D137" i="83"/>
  <c r="F141" i="83"/>
  <c r="D141" i="83"/>
  <c r="F136" i="83"/>
  <c r="D136" i="83"/>
  <c r="F135" i="83"/>
  <c r="D135" i="83"/>
  <c r="E186" i="51"/>
  <c r="E187" i="51"/>
  <c r="BZ26" i="51"/>
  <c r="BB26" i="51"/>
  <c r="BA26" i="51"/>
  <c r="AZ26" i="51"/>
  <c r="AY26" i="51"/>
  <c r="AX26" i="51"/>
  <c r="AW26" i="51"/>
  <c r="AV26" i="51"/>
  <c r="AU26" i="51"/>
  <c r="AT26" i="51"/>
  <c r="AQ26" i="51"/>
  <c r="AP26" i="51"/>
  <c r="AO26" i="51"/>
  <c r="AN26" i="51"/>
  <c r="AM26" i="51"/>
  <c r="AL26" i="51"/>
  <c r="AK26" i="51"/>
  <c r="AJ26" i="51"/>
  <c r="AI26" i="51"/>
  <c r="AH26" i="51"/>
  <c r="AG26" i="51"/>
  <c r="AF26" i="51"/>
  <c r="AE26" i="51"/>
  <c r="AD26" i="51"/>
  <c r="AC26" i="51"/>
  <c r="AB26" i="51"/>
  <c r="AA26" i="51"/>
  <c r="Z26" i="51"/>
  <c r="Y26" i="51"/>
  <c r="BZ25" i="51"/>
  <c r="BB25" i="51"/>
  <c r="BA25" i="51"/>
  <c r="AZ25" i="51"/>
  <c r="AY25" i="51"/>
  <c r="AX25" i="51"/>
  <c r="AW25" i="51"/>
  <c r="AV25" i="51"/>
  <c r="AU25" i="51"/>
  <c r="AT25" i="51"/>
  <c r="AQ25" i="51"/>
  <c r="AP25" i="51"/>
  <c r="AO25" i="51"/>
  <c r="AN25" i="51"/>
  <c r="AM25" i="51"/>
  <c r="AL25" i="51"/>
  <c r="AK25" i="51"/>
  <c r="AJ25" i="51"/>
  <c r="AI25" i="51"/>
  <c r="AH25" i="51"/>
  <c r="AG25" i="51"/>
  <c r="AF25" i="51"/>
  <c r="AE25" i="51"/>
  <c r="AD25" i="51"/>
  <c r="AC25" i="51"/>
  <c r="AB25" i="51"/>
  <c r="AA25" i="51"/>
  <c r="Z25" i="51"/>
  <c r="Y25" i="51"/>
  <c r="BZ28" i="51"/>
  <c r="BB28" i="51"/>
  <c r="BA28" i="51"/>
  <c r="AZ28" i="51"/>
  <c r="AY28" i="51"/>
  <c r="AX28" i="51"/>
  <c r="AW28" i="51"/>
  <c r="AV28" i="51"/>
  <c r="AU28" i="51"/>
  <c r="AT28" i="51"/>
  <c r="AQ28" i="51"/>
  <c r="AP28" i="51"/>
  <c r="AO28" i="51"/>
  <c r="AN28" i="51"/>
  <c r="AM28" i="51"/>
  <c r="AL28" i="51"/>
  <c r="AK28" i="51"/>
  <c r="AJ28" i="51"/>
  <c r="AI28" i="51"/>
  <c r="AH28" i="51"/>
  <c r="AG28" i="51"/>
  <c r="AF28" i="51"/>
  <c r="AE28" i="51"/>
  <c r="AD28" i="51"/>
  <c r="AC28" i="51"/>
  <c r="AB28" i="51"/>
  <c r="AA28" i="51"/>
  <c r="Z28" i="51"/>
  <c r="Y28" i="51"/>
  <c r="BZ27" i="51"/>
  <c r="BB27" i="51"/>
  <c r="BA27" i="51"/>
  <c r="AZ27" i="51"/>
  <c r="AY27" i="51"/>
  <c r="AX27" i="51"/>
  <c r="AW27" i="51"/>
  <c r="AV27" i="51"/>
  <c r="AU27" i="51"/>
  <c r="AT27" i="51"/>
  <c r="AQ27" i="51"/>
  <c r="AP27" i="51"/>
  <c r="AO27" i="51"/>
  <c r="AN27" i="51"/>
  <c r="AM27" i="51"/>
  <c r="AL27" i="51"/>
  <c r="AK27" i="51"/>
  <c r="AJ27" i="51"/>
  <c r="AI27" i="51"/>
  <c r="AH27" i="51"/>
  <c r="AG27" i="51"/>
  <c r="AF27" i="51"/>
  <c r="AE27" i="51"/>
  <c r="AD27" i="51"/>
  <c r="AC27" i="51"/>
  <c r="AB27" i="51"/>
  <c r="AA27" i="51"/>
  <c r="Z27" i="51"/>
  <c r="Y27" i="51"/>
  <c r="Q29" i="60"/>
  <c r="Q28" i="60"/>
  <c r="P29" i="60"/>
  <c r="P28" i="60"/>
  <c r="N29" i="60"/>
  <c r="N28" i="60"/>
  <c r="N75" i="60"/>
  <c r="N64" i="60"/>
  <c r="N63" i="60"/>
  <c r="N62" i="60"/>
  <c r="N61" i="60"/>
  <c r="N60" i="60"/>
  <c r="N58" i="60"/>
  <c r="BU47" i="51" s="1"/>
  <c r="N57" i="60"/>
  <c r="N56" i="60"/>
  <c r="N55" i="60"/>
  <c r="N54" i="60"/>
  <c r="N53" i="60"/>
  <c r="N52" i="60"/>
  <c r="N51" i="60"/>
  <c r="N50" i="60"/>
  <c r="N49" i="60"/>
  <c r="N48" i="60"/>
  <c r="N47" i="60"/>
  <c r="N46" i="60"/>
  <c r="N45" i="60"/>
  <c r="N44" i="60"/>
  <c r="N43" i="60"/>
  <c r="N42" i="60"/>
  <c r="N41" i="60"/>
  <c r="N40" i="60"/>
  <c r="X29" i="60"/>
  <c r="X28" i="60"/>
  <c r="M29" i="60"/>
  <c r="M28" i="60"/>
  <c r="L29" i="60"/>
  <c r="AS28" i="51" s="1"/>
  <c r="L28" i="60"/>
  <c r="AR28" i="51" s="1"/>
  <c r="L75" i="60"/>
  <c r="L64" i="60"/>
  <c r="BW28" i="51" s="1"/>
  <c r="L63" i="60"/>
  <c r="BT28" i="51" s="1"/>
  <c r="L62" i="60"/>
  <c r="BS28" i="51" s="1"/>
  <c r="L61" i="60"/>
  <c r="BY28" i="51" s="1"/>
  <c r="L60" i="60"/>
  <c r="BX28" i="51" s="1"/>
  <c r="L58" i="60"/>
  <c r="L57" i="60"/>
  <c r="L56" i="60"/>
  <c r="L55" i="60"/>
  <c r="BR28" i="51" s="1"/>
  <c r="L54" i="60"/>
  <c r="BQ28" i="51" s="1"/>
  <c r="L53" i="60"/>
  <c r="BP28" i="51" s="1"/>
  <c r="L52" i="60"/>
  <c r="BO28" i="51" s="1"/>
  <c r="L51" i="60"/>
  <c r="BN28" i="51" s="1"/>
  <c r="L50" i="60"/>
  <c r="BM28" i="51" s="1"/>
  <c r="L49" i="60"/>
  <c r="BK28" i="51" s="1"/>
  <c r="L48" i="60"/>
  <c r="BL28" i="51" s="1"/>
  <c r="L47" i="60"/>
  <c r="BJ28" i="51" s="1"/>
  <c r="L46" i="60"/>
  <c r="BI28" i="51" s="1"/>
  <c r="L45" i="60"/>
  <c r="BH28" i="51" s="1"/>
  <c r="L44" i="60"/>
  <c r="BG28" i="51" s="1"/>
  <c r="L43" i="60"/>
  <c r="BF28" i="51" s="1"/>
  <c r="L42" i="60"/>
  <c r="BE28" i="51" s="1"/>
  <c r="L41" i="60"/>
  <c r="BD28" i="51" s="1"/>
  <c r="L40" i="60"/>
  <c r="BC28" i="51" s="1"/>
  <c r="K75" i="60"/>
  <c r="K64" i="60"/>
  <c r="BW27" i="51" s="1"/>
  <c r="K63" i="60"/>
  <c r="BT27" i="51" s="1"/>
  <c r="K62" i="60"/>
  <c r="BS27" i="51" s="1"/>
  <c r="K61" i="60"/>
  <c r="BY27" i="51" s="1"/>
  <c r="K60" i="60"/>
  <c r="BX27" i="51" s="1"/>
  <c r="K58" i="60"/>
  <c r="K57" i="60"/>
  <c r="K56" i="60"/>
  <c r="K55" i="60"/>
  <c r="BR27" i="51" s="1"/>
  <c r="K54" i="60"/>
  <c r="BQ27" i="51" s="1"/>
  <c r="K53" i="60"/>
  <c r="BP27" i="51" s="1"/>
  <c r="K52" i="60"/>
  <c r="BO27" i="51" s="1"/>
  <c r="K51" i="60"/>
  <c r="BN27" i="51" s="1"/>
  <c r="K50" i="60"/>
  <c r="BM27" i="51" s="1"/>
  <c r="K49" i="60"/>
  <c r="BK27" i="51" s="1"/>
  <c r="K48" i="60"/>
  <c r="BL27" i="51" s="1"/>
  <c r="K47" i="60"/>
  <c r="BJ27" i="51" s="1"/>
  <c r="K46" i="60"/>
  <c r="BI27" i="51" s="1"/>
  <c r="K45" i="60"/>
  <c r="BH27" i="51" s="1"/>
  <c r="K44" i="60"/>
  <c r="BG27" i="51" s="1"/>
  <c r="K43" i="60"/>
  <c r="BF27" i="51" s="1"/>
  <c r="K42" i="60"/>
  <c r="BE27" i="51" s="1"/>
  <c r="K41" i="60"/>
  <c r="BD27" i="51" s="1"/>
  <c r="K40" i="60"/>
  <c r="BC27" i="51" s="1"/>
  <c r="K29" i="60"/>
  <c r="AS27" i="51" s="1"/>
  <c r="K28" i="60"/>
  <c r="AR27" i="51" s="1"/>
  <c r="J29" i="60"/>
  <c r="AS26" i="51" s="1"/>
  <c r="J28" i="60"/>
  <c r="AR26" i="51" s="1"/>
  <c r="J75" i="60"/>
  <c r="J64" i="60"/>
  <c r="BW26" i="51" s="1"/>
  <c r="J63" i="60"/>
  <c r="BT26" i="51" s="1"/>
  <c r="J62" i="60"/>
  <c r="BS26" i="51" s="1"/>
  <c r="J61" i="60"/>
  <c r="BY26" i="51" s="1"/>
  <c r="J60" i="60"/>
  <c r="BX26" i="51" s="1"/>
  <c r="J58" i="60"/>
  <c r="J57" i="60"/>
  <c r="J56" i="60"/>
  <c r="J55" i="60"/>
  <c r="BR26" i="51" s="1"/>
  <c r="J54" i="60"/>
  <c r="BQ26" i="51" s="1"/>
  <c r="J53" i="60"/>
  <c r="BP26" i="51" s="1"/>
  <c r="J52" i="60"/>
  <c r="BO26" i="51" s="1"/>
  <c r="J51" i="60"/>
  <c r="BN26" i="51" s="1"/>
  <c r="J50" i="60"/>
  <c r="BM26" i="51" s="1"/>
  <c r="J49" i="60"/>
  <c r="BK26" i="51" s="1"/>
  <c r="J48" i="60"/>
  <c r="BL26" i="51" s="1"/>
  <c r="J47" i="60"/>
  <c r="BJ26" i="51" s="1"/>
  <c r="J46" i="60"/>
  <c r="BI26" i="51" s="1"/>
  <c r="J45" i="60"/>
  <c r="BH26" i="51" s="1"/>
  <c r="J44" i="60"/>
  <c r="BG26" i="51" s="1"/>
  <c r="J43" i="60"/>
  <c r="BF26" i="51" s="1"/>
  <c r="J42" i="60"/>
  <c r="BE26" i="51" s="1"/>
  <c r="J41" i="60"/>
  <c r="BD26" i="51" s="1"/>
  <c r="J40" i="60"/>
  <c r="BC26" i="51" s="1"/>
  <c r="I29" i="60"/>
  <c r="AS25" i="51" s="1"/>
  <c r="I28" i="60"/>
  <c r="AR25" i="51" s="1"/>
  <c r="I75" i="60"/>
  <c r="I64" i="60"/>
  <c r="BW25" i="51" s="1"/>
  <c r="I63" i="60"/>
  <c r="BT25" i="51" s="1"/>
  <c r="I62" i="60"/>
  <c r="BS25" i="51" s="1"/>
  <c r="I61" i="60"/>
  <c r="BY25" i="51" s="1"/>
  <c r="I60" i="60"/>
  <c r="BX25" i="51" s="1"/>
  <c r="I58" i="60"/>
  <c r="I57" i="60"/>
  <c r="I56" i="60"/>
  <c r="I55" i="60"/>
  <c r="BR25" i="51" s="1"/>
  <c r="I54" i="60"/>
  <c r="BQ25" i="51" s="1"/>
  <c r="I53" i="60"/>
  <c r="BP25" i="51" s="1"/>
  <c r="I52" i="60"/>
  <c r="BO25" i="51" s="1"/>
  <c r="I51" i="60"/>
  <c r="BN25" i="51" s="1"/>
  <c r="I50" i="60"/>
  <c r="BM25" i="51" s="1"/>
  <c r="I49" i="60"/>
  <c r="BK25" i="51" s="1"/>
  <c r="I48" i="60"/>
  <c r="BL25" i="51" s="1"/>
  <c r="I47" i="60"/>
  <c r="BJ25" i="51" s="1"/>
  <c r="I46" i="60"/>
  <c r="BI25" i="51" s="1"/>
  <c r="I45" i="60"/>
  <c r="BH25" i="51" s="1"/>
  <c r="I44" i="60"/>
  <c r="BG25" i="51" s="1"/>
  <c r="I43" i="60"/>
  <c r="BF25" i="51" s="1"/>
  <c r="I42" i="60"/>
  <c r="BE25" i="51" s="1"/>
  <c r="I41" i="60"/>
  <c r="BD25" i="51" s="1"/>
  <c r="I40" i="60"/>
  <c r="BC25" i="51" s="1"/>
  <c r="H29" i="60"/>
  <c r="BV27" i="51" l="1"/>
  <c r="BU27" i="51"/>
  <c r="BV25" i="51"/>
  <c r="BU25" i="51"/>
  <c r="BV26" i="51"/>
  <c r="BU26" i="51"/>
  <c r="BV28" i="51"/>
  <c r="BU28" i="51"/>
  <c r="H28" i="60"/>
  <c r="H75" i="60"/>
  <c r="H64" i="60"/>
  <c r="H63" i="60"/>
  <c r="H62" i="60"/>
  <c r="H61" i="60"/>
  <c r="H60" i="60"/>
  <c r="H58" i="60"/>
  <c r="BU24" i="51" s="1"/>
  <c r="H57" i="60"/>
  <c r="H56" i="60"/>
  <c r="H55" i="60"/>
  <c r="H54" i="60"/>
  <c r="H53" i="60"/>
  <c r="H52" i="60"/>
  <c r="H51" i="60"/>
  <c r="H50" i="60"/>
  <c r="H49" i="60"/>
  <c r="H48" i="60"/>
  <c r="H47" i="60"/>
  <c r="H46" i="60"/>
  <c r="H45" i="60"/>
  <c r="H44" i="60"/>
  <c r="H43" i="60"/>
  <c r="H42" i="60"/>
  <c r="H41" i="60"/>
  <c r="H40" i="60"/>
  <c r="D176" i="36"/>
  <c r="L176" i="36" s="1"/>
  <c r="D175" i="36"/>
  <c r="L175" i="36" s="1"/>
  <c r="D174" i="36"/>
  <c r="L174" i="36" s="1"/>
  <c r="D173" i="36"/>
  <c r="L173" i="36" s="1"/>
  <c r="D172" i="36"/>
  <c r="L172" i="36" s="1"/>
  <c r="D139" i="36"/>
  <c r="L139" i="36" s="1"/>
  <c r="C139" i="36"/>
  <c r="K139" i="36" l="1"/>
  <c r="K172" i="36"/>
  <c r="K174" i="36"/>
  <c r="K173" i="36"/>
  <c r="K176" i="36"/>
  <c r="K175" i="36"/>
  <c r="D338" i="36"/>
  <c r="L338" i="36" s="1"/>
  <c r="K338" i="36" l="1"/>
  <c r="EC62" i="37"/>
  <c r="ED62" i="37"/>
  <c r="EE62" i="37"/>
  <c r="EF62" i="37"/>
  <c r="EG62" i="37"/>
  <c r="EH62" i="37"/>
  <c r="EI62" i="37"/>
  <c r="EJ62" i="37"/>
  <c r="EK62" i="37"/>
  <c r="EL62" i="37"/>
  <c r="EN62" i="37"/>
  <c r="EO62" i="37"/>
  <c r="EP62" i="37"/>
  <c r="EQ62" i="37"/>
  <c r="ER62" i="37"/>
  <c r="ES62" i="37"/>
  <c r="ET62" i="37"/>
  <c r="EU62" i="37"/>
  <c r="EV62" i="37"/>
  <c r="EW62" i="37"/>
  <c r="EX62" i="37"/>
  <c r="EY62" i="37"/>
  <c r="EZ62" i="37"/>
  <c r="FB62" i="37"/>
  <c r="FC62" i="37"/>
  <c r="FE62" i="37"/>
  <c r="FG62" i="37"/>
  <c r="FH62" i="37"/>
  <c r="FI62" i="37"/>
  <c r="FJ62" i="37"/>
  <c r="FK62" i="37"/>
  <c r="FL62" i="37"/>
  <c r="FM62" i="37"/>
  <c r="FN62" i="37"/>
  <c r="FO62" i="37"/>
  <c r="FP62" i="37"/>
  <c r="FQ62" i="37"/>
  <c r="FR62" i="37"/>
  <c r="FS62" i="37"/>
  <c r="FT62" i="37"/>
  <c r="FU62" i="37"/>
  <c r="FV62" i="37"/>
  <c r="FW62" i="37"/>
  <c r="FX62" i="37"/>
  <c r="FY62" i="37"/>
  <c r="FZ62" i="37"/>
  <c r="GA62" i="37"/>
  <c r="GB62" i="37"/>
  <c r="GC62" i="37"/>
  <c r="GD62" i="37"/>
  <c r="GE62" i="37"/>
  <c r="GF62" i="37"/>
  <c r="GG62" i="37"/>
  <c r="GH62" i="37"/>
  <c r="GI62" i="37"/>
  <c r="GJ62" i="37"/>
  <c r="GK62" i="37"/>
  <c r="GL62" i="37"/>
  <c r="GM62" i="37"/>
  <c r="GO62" i="37"/>
  <c r="GP62" i="37"/>
  <c r="GQ62" i="37"/>
  <c r="GR62" i="37"/>
  <c r="GT62" i="37"/>
  <c r="GU62" i="37"/>
  <c r="GW62" i="37"/>
  <c r="GX62" i="37"/>
  <c r="GZ62" i="37"/>
  <c r="HA62" i="37"/>
  <c r="HC62" i="37"/>
  <c r="HD62" i="37"/>
  <c r="HE62" i="37"/>
  <c r="HF62" i="37"/>
  <c r="HG62" i="37"/>
  <c r="HH62" i="37"/>
  <c r="HI62" i="37"/>
  <c r="HJ62" i="37"/>
  <c r="HK62" i="37"/>
  <c r="HL62" i="37"/>
  <c r="HN62" i="37"/>
  <c r="HO62" i="37"/>
  <c r="HP62" i="37"/>
  <c r="HQ62" i="37"/>
  <c r="HR62" i="37"/>
  <c r="HZ62" i="37"/>
  <c r="ID62" i="37"/>
  <c r="IE62" i="37"/>
  <c r="EB62" i="37"/>
  <c r="F62" i="37"/>
  <c r="G62" i="37"/>
  <c r="I62" i="37"/>
  <c r="CV62" i="37"/>
  <c r="CW62" i="37"/>
  <c r="DA62" i="37"/>
  <c r="DB62" i="37"/>
  <c r="DC62" i="37"/>
  <c r="DD62" i="37"/>
  <c r="DE62" i="37"/>
  <c r="DF62" i="37"/>
  <c r="DG62" i="37"/>
  <c r="DH62" i="37"/>
  <c r="DI62" i="37"/>
  <c r="DJ62" i="37"/>
  <c r="DK62" i="37"/>
  <c r="DM62" i="37"/>
  <c r="DN62" i="37"/>
  <c r="DO62" i="37"/>
  <c r="DP62" i="37"/>
  <c r="DQ62" i="37"/>
  <c r="DR62" i="37"/>
  <c r="DS62" i="37"/>
  <c r="DT62" i="37"/>
  <c r="DU62" i="37"/>
  <c r="DV62" i="37"/>
  <c r="DW62" i="37"/>
  <c r="DX62" i="37"/>
  <c r="DY62" i="37"/>
  <c r="E62" i="37"/>
  <c r="EB48" i="37"/>
  <c r="EC48" i="37"/>
  <c r="ED48" i="37"/>
  <c r="EE48" i="37"/>
  <c r="EF48" i="37"/>
  <c r="EG48" i="37"/>
  <c r="EH48" i="37"/>
  <c r="EI48" i="37"/>
  <c r="EJ48" i="37"/>
  <c r="EK48" i="37"/>
  <c r="EL48" i="37"/>
  <c r="EM48" i="37"/>
  <c r="EN48" i="37"/>
  <c r="EO48" i="37"/>
  <c r="EP48" i="37"/>
  <c r="EQ48" i="37"/>
  <c r="ER48" i="37"/>
  <c r="ES48" i="37"/>
  <c r="ET48" i="37"/>
  <c r="EU48" i="37"/>
  <c r="EV48" i="37"/>
  <c r="EW48" i="37"/>
  <c r="EX48" i="37"/>
  <c r="EY48" i="37"/>
  <c r="FC48" i="37"/>
  <c r="FE48" i="37"/>
  <c r="FG48" i="37"/>
  <c r="FH48" i="37"/>
  <c r="FI48" i="37"/>
  <c r="FJ48" i="37"/>
  <c r="FK48" i="37"/>
  <c r="FL48" i="37"/>
  <c r="FM48" i="37"/>
  <c r="FN48" i="37"/>
  <c r="FO48" i="37"/>
  <c r="FP48" i="37"/>
  <c r="FR48" i="37"/>
  <c r="FS48" i="37"/>
  <c r="FT48" i="37"/>
  <c r="FU48" i="37"/>
  <c r="FV48" i="37"/>
  <c r="FW48" i="37"/>
  <c r="FX48" i="37"/>
  <c r="FY48" i="37"/>
  <c r="FZ48" i="37"/>
  <c r="GA48" i="37"/>
  <c r="GB48" i="37"/>
  <c r="GC48" i="37"/>
  <c r="GD48" i="37"/>
  <c r="GE48" i="37"/>
  <c r="GF48" i="37"/>
  <c r="GG48" i="37"/>
  <c r="GH48" i="37"/>
  <c r="GI48" i="37"/>
  <c r="GJ48" i="37"/>
  <c r="GK48" i="37"/>
  <c r="GL48" i="37"/>
  <c r="GM48" i="37"/>
  <c r="GO48" i="37"/>
  <c r="GP48" i="37"/>
  <c r="GQ48" i="37"/>
  <c r="GR48" i="37"/>
  <c r="GT48" i="37"/>
  <c r="GU48" i="37"/>
  <c r="GW48" i="37"/>
  <c r="GX48" i="37"/>
  <c r="GZ48" i="37"/>
  <c r="HA48" i="37"/>
  <c r="HC48" i="37"/>
  <c r="HD48" i="37"/>
  <c r="HE48" i="37"/>
  <c r="HF48" i="37"/>
  <c r="HG48" i="37"/>
  <c r="HH48" i="37"/>
  <c r="HI48" i="37"/>
  <c r="HJ48" i="37"/>
  <c r="HK48" i="37"/>
  <c r="HL48" i="37"/>
  <c r="HN48" i="37"/>
  <c r="HO48" i="37"/>
  <c r="HP48" i="37"/>
  <c r="HQ48" i="37"/>
  <c r="HZ48" i="37"/>
  <c r="IB48" i="37"/>
  <c r="ID48" i="37"/>
  <c r="IE48" i="37"/>
  <c r="F48" i="37"/>
  <c r="G48" i="37"/>
  <c r="I48" i="37"/>
  <c r="CV48" i="37"/>
  <c r="CW48" i="37"/>
  <c r="DA48" i="37"/>
  <c r="DB48" i="37"/>
  <c r="DC48" i="37"/>
  <c r="DD48" i="37"/>
  <c r="DE48" i="37"/>
  <c r="DF48" i="37"/>
  <c r="DJ48" i="37"/>
  <c r="DK48" i="37"/>
  <c r="DM48" i="37"/>
  <c r="DN48" i="37"/>
  <c r="DO48" i="37"/>
  <c r="DP48" i="37"/>
  <c r="DQ48" i="37"/>
  <c r="DR48" i="37"/>
  <c r="DS48" i="37"/>
  <c r="DT48" i="37"/>
  <c r="DU48" i="37"/>
  <c r="DV48" i="37"/>
  <c r="DW48" i="37"/>
  <c r="DX48" i="37"/>
  <c r="DY48" i="37"/>
  <c r="E48" i="37"/>
  <c r="HY63" i="37"/>
  <c r="HX63" i="37"/>
  <c r="HW63" i="37"/>
  <c r="HV63" i="37"/>
  <c r="GY63" i="37"/>
  <c r="GV63" i="37"/>
  <c r="FD63" i="37"/>
  <c r="CY63" i="37"/>
  <c r="CT63" i="37"/>
  <c r="CS63" i="37"/>
  <c r="CR63" i="37"/>
  <c r="CQ63" i="37"/>
  <c r="CO63" i="37"/>
  <c r="CN63" i="37"/>
  <c r="CM63" i="37"/>
  <c r="CL63" i="37"/>
  <c r="CK63" i="37"/>
  <c r="CJ63" i="37"/>
  <c r="CI63" i="37"/>
  <c r="CH63" i="37"/>
  <c r="CG63" i="37"/>
  <c r="CF63" i="37"/>
  <c r="CE63" i="37"/>
  <c r="CD63" i="37"/>
  <c r="CC63" i="37"/>
  <c r="CB63" i="37"/>
  <c r="CA63" i="37"/>
  <c r="BZ63" i="37"/>
  <c r="BY63" i="37"/>
  <c r="BX63" i="37"/>
  <c r="BW63" i="37"/>
  <c r="BV63" i="37"/>
  <c r="BU63" i="37"/>
  <c r="BT63" i="37"/>
  <c r="BS63" i="37"/>
  <c r="BR63" i="37"/>
  <c r="BQ63" i="37"/>
  <c r="BP63" i="37"/>
  <c r="BO63" i="37"/>
  <c r="BN63" i="37"/>
  <c r="BM63" i="37"/>
  <c r="BL63" i="37"/>
  <c r="BK63" i="37"/>
  <c r="BJ63" i="37"/>
  <c r="BI63" i="37"/>
  <c r="BH63" i="37"/>
  <c r="BG63" i="37"/>
  <c r="BF63" i="37"/>
  <c r="BE63" i="37"/>
  <c r="BD63" i="37"/>
  <c r="BC63" i="37"/>
  <c r="BB63" i="37"/>
  <c r="BA63" i="37"/>
  <c r="AZ63" i="37"/>
  <c r="AY63" i="37"/>
  <c r="AX63" i="37"/>
  <c r="AW63" i="37"/>
  <c r="AV63" i="37"/>
  <c r="AU63" i="37"/>
  <c r="AT63" i="37"/>
  <c r="AS63" i="37"/>
  <c r="AR63" i="37"/>
  <c r="AQ63" i="37"/>
  <c r="AP63" i="37"/>
  <c r="AO63" i="37"/>
  <c r="AN63" i="37"/>
  <c r="AM63" i="37"/>
  <c r="AL63" i="37"/>
  <c r="AK63" i="37"/>
  <c r="AJ63" i="37"/>
  <c r="AI63" i="37"/>
  <c r="AH63" i="37"/>
  <c r="AG63" i="37"/>
  <c r="AF63" i="37"/>
  <c r="AE63" i="37"/>
  <c r="AD63" i="37"/>
  <c r="AC63" i="37"/>
  <c r="AB63" i="37"/>
  <c r="AA63" i="37"/>
  <c r="Z63" i="37"/>
  <c r="Y63" i="37"/>
  <c r="X63" i="37"/>
  <c r="W63" i="37"/>
  <c r="V63" i="37"/>
  <c r="U63" i="37"/>
  <c r="T63" i="37"/>
  <c r="S63" i="37"/>
  <c r="R63" i="37"/>
  <c r="Q63" i="37"/>
  <c r="P63" i="37"/>
  <c r="O63" i="37"/>
  <c r="N63" i="37"/>
  <c r="M63" i="37"/>
  <c r="L63" i="37"/>
  <c r="K63" i="37"/>
  <c r="J63" i="37"/>
  <c r="H63" i="37"/>
  <c r="FA63" i="37" s="1"/>
  <c r="D63" i="37"/>
  <c r="HY61" i="37"/>
  <c r="HX61" i="37"/>
  <c r="HW61" i="37"/>
  <c r="HV61" i="37"/>
  <c r="GY61" i="37"/>
  <c r="GV61" i="37"/>
  <c r="HB61" i="37" s="1"/>
  <c r="FD61" i="37"/>
  <c r="CY61" i="37"/>
  <c r="CT61" i="37"/>
  <c r="CS61" i="37"/>
  <c r="CR61" i="37"/>
  <c r="CQ61" i="37"/>
  <c r="CP61" i="37"/>
  <c r="CO61" i="37"/>
  <c r="CN61" i="37"/>
  <c r="CM61" i="37"/>
  <c r="CL61" i="37"/>
  <c r="CK61" i="37"/>
  <c r="CJ61" i="37"/>
  <c r="CI61" i="37"/>
  <c r="CH61" i="37"/>
  <c r="CG61" i="37"/>
  <c r="CF61" i="37"/>
  <c r="CE61" i="37"/>
  <c r="CD61" i="37"/>
  <c r="CC61" i="37"/>
  <c r="CB61" i="37"/>
  <c r="CA61" i="37"/>
  <c r="BZ61" i="37"/>
  <c r="BY61" i="37"/>
  <c r="BX61" i="37"/>
  <c r="BW61" i="37"/>
  <c r="BV61" i="37"/>
  <c r="BU61" i="37"/>
  <c r="BT61" i="37"/>
  <c r="BS61" i="37"/>
  <c r="BR61" i="37"/>
  <c r="BQ61" i="37"/>
  <c r="BP61" i="37"/>
  <c r="BO61" i="37"/>
  <c r="BN61" i="37"/>
  <c r="BM61" i="37"/>
  <c r="BL61" i="37"/>
  <c r="BK61" i="37"/>
  <c r="BJ61" i="37"/>
  <c r="BI61" i="37"/>
  <c r="BH61" i="37"/>
  <c r="BG61" i="37"/>
  <c r="BF61" i="37"/>
  <c r="BE61" i="37"/>
  <c r="BD61" i="37"/>
  <c r="BC61" i="37"/>
  <c r="BB61" i="37"/>
  <c r="BA61" i="37"/>
  <c r="AZ61" i="37"/>
  <c r="AY61" i="37"/>
  <c r="AX61" i="37"/>
  <c r="AW61" i="37"/>
  <c r="AV61" i="37"/>
  <c r="AU61" i="37"/>
  <c r="AT61" i="37"/>
  <c r="AS61" i="37"/>
  <c r="AR61" i="37"/>
  <c r="AQ61" i="37"/>
  <c r="AP61" i="37"/>
  <c r="AO61" i="37"/>
  <c r="AN61" i="37"/>
  <c r="AM61" i="37"/>
  <c r="AL61" i="37"/>
  <c r="AK61" i="37"/>
  <c r="AJ61" i="37"/>
  <c r="AI61" i="37"/>
  <c r="AH61" i="37"/>
  <c r="AG61" i="37"/>
  <c r="AF61" i="37"/>
  <c r="AE61" i="37"/>
  <c r="AD61" i="37"/>
  <c r="AC61" i="37"/>
  <c r="AB61" i="37"/>
  <c r="AA61" i="37"/>
  <c r="Z61" i="37"/>
  <c r="Y61" i="37"/>
  <c r="W61" i="37"/>
  <c r="U61" i="37"/>
  <c r="T61" i="37"/>
  <c r="S61" i="37"/>
  <c r="R61" i="37"/>
  <c r="Q61" i="37"/>
  <c r="P61" i="37"/>
  <c r="O61" i="37"/>
  <c r="N61" i="37"/>
  <c r="M61" i="37"/>
  <c r="L61" i="37"/>
  <c r="K61" i="37"/>
  <c r="J61" i="37"/>
  <c r="H61" i="37"/>
  <c r="FA61" i="37" s="1"/>
  <c r="D61" i="37"/>
  <c r="HH47" i="37" l="1"/>
  <c r="HH81" i="37" s="1"/>
  <c r="E47" i="37"/>
  <c r="E81" i="37" s="1"/>
  <c r="X61" i="37"/>
  <c r="F47" i="37"/>
  <c r="F81" i="37" s="1"/>
  <c r="CU63" i="37"/>
  <c r="CP63" i="37"/>
  <c r="HB63" i="37"/>
  <c r="DZ63" i="37"/>
  <c r="EA63" i="37" s="1"/>
  <c r="CZ63" i="37"/>
  <c r="CX63" i="37" s="1"/>
  <c r="CU61" i="37"/>
  <c r="V61" i="37"/>
  <c r="HT63" i="37" l="1"/>
  <c r="HS63" i="37" s="1"/>
  <c r="CZ61" i="37"/>
  <c r="CX61" i="37" s="1"/>
  <c r="DZ61" i="37"/>
  <c r="EA61" i="37" s="1"/>
  <c r="HT61" i="37" l="1"/>
  <c r="HS61" i="37" s="1"/>
  <c r="BO65" i="83" l="1"/>
  <c r="BO63" i="83"/>
  <c r="W159" i="83"/>
  <c r="V159" i="83"/>
  <c r="U159" i="83"/>
  <c r="T159" i="83"/>
  <c r="S159" i="83"/>
  <c r="R159" i="83"/>
  <c r="Q159" i="83"/>
  <c r="P159" i="83"/>
  <c r="O159" i="83"/>
  <c r="N159" i="83"/>
  <c r="M159" i="83"/>
  <c r="W158" i="83"/>
  <c r="V158" i="83"/>
  <c r="U158" i="83"/>
  <c r="T158" i="83"/>
  <c r="S158" i="83"/>
  <c r="R158" i="83"/>
  <c r="P158" i="83"/>
  <c r="O158" i="83"/>
  <c r="N158" i="83"/>
  <c r="M158" i="83"/>
  <c r="W157" i="83"/>
  <c r="V157" i="83"/>
  <c r="U157" i="83"/>
  <c r="T157" i="83"/>
  <c r="S157" i="83"/>
  <c r="R157" i="83"/>
  <c r="P157" i="83"/>
  <c r="O157" i="83"/>
  <c r="N157" i="83"/>
  <c r="M157" i="83"/>
  <c r="W156" i="83"/>
  <c r="V156" i="83"/>
  <c r="U156" i="83"/>
  <c r="T156" i="83"/>
  <c r="S156" i="83"/>
  <c r="R156" i="83"/>
  <c r="P156" i="83"/>
  <c r="N156" i="83"/>
  <c r="M156" i="83"/>
  <c r="W155" i="83"/>
  <c r="V155" i="83"/>
  <c r="U155" i="83"/>
  <c r="T155" i="83"/>
  <c r="S155" i="83"/>
  <c r="R155" i="83"/>
  <c r="P155" i="83"/>
  <c r="N155" i="83"/>
  <c r="M155" i="83"/>
  <c r="W154" i="83"/>
  <c r="U154" i="83"/>
  <c r="T154" i="83"/>
  <c r="S154" i="83"/>
  <c r="R154" i="83"/>
  <c r="P154" i="83"/>
  <c r="O154" i="83"/>
  <c r="N154" i="83"/>
  <c r="W153" i="83"/>
  <c r="U153" i="83"/>
  <c r="T153" i="83"/>
  <c r="S153" i="83"/>
  <c r="R153" i="83"/>
  <c r="P153" i="83"/>
  <c r="O153" i="83"/>
  <c r="N153" i="83"/>
  <c r="K159" i="83"/>
  <c r="K158" i="83"/>
  <c r="K157" i="83"/>
  <c r="K156" i="83"/>
  <c r="K155" i="83"/>
  <c r="K154" i="83"/>
  <c r="K153" i="83"/>
  <c r="L158" i="83"/>
  <c r="L159" i="83"/>
  <c r="L157" i="83"/>
  <c r="L156" i="83"/>
  <c r="L155" i="83"/>
  <c r="L154" i="83"/>
  <c r="L153" i="83"/>
  <c r="BR85" i="83"/>
  <c r="D85" i="83"/>
  <c r="BR167" i="83"/>
  <c r="BR148" i="83"/>
  <c r="BR147" i="83"/>
  <c r="BR47" i="83"/>
  <c r="BR32" i="83"/>
  <c r="E6" i="83"/>
  <c r="F6" i="83" s="1"/>
  <c r="G6" i="83" s="1"/>
  <c r="H6" i="83" s="1"/>
  <c r="I6" i="83" s="1"/>
  <c r="J6" i="83" s="1"/>
  <c r="K6" i="83" s="1"/>
  <c r="L6" i="83" s="1"/>
  <c r="M6" i="83" s="1"/>
  <c r="N6" i="83" s="1"/>
  <c r="O6" i="83" s="1"/>
  <c r="P6" i="83" s="1"/>
  <c r="Q6" i="83" s="1"/>
  <c r="R6" i="83" s="1"/>
  <c r="S6" i="83" s="1"/>
  <c r="T6" i="83" s="1"/>
  <c r="U6" i="83" s="1"/>
  <c r="V6" i="83" s="1"/>
  <c r="W6" i="83" s="1"/>
  <c r="X6" i="83" s="1"/>
  <c r="Y6" i="83" s="1"/>
  <c r="Z6" i="83" s="1"/>
  <c r="AA6" i="83" s="1"/>
  <c r="AB6" i="83" s="1"/>
  <c r="AC6" i="83" s="1"/>
  <c r="AD6" i="83" s="1"/>
  <c r="AE6" i="83" s="1"/>
  <c r="AF6" i="83" s="1"/>
  <c r="AG6" i="83" s="1"/>
  <c r="AH6" i="83" s="1"/>
  <c r="AI6" i="83" s="1"/>
  <c r="AJ6" i="83" s="1"/>
  <c r="AK6" i="83" s="1"/>
  <c r="AL6" i="83" s="1"/>
  <c r="AM6" i="83" s="1"/>
  <c r="AN6" i="83" s="1"/>
  <c r="AO6" i="83" s="1"/>
  <c r="AP6" i="83" s="1"/>
  <c r="AQ6" i="83" s="1"/>
  <c r="AR6" i="83" s="1"/>
  <c r="AS6" i="83" s="1"/>
  <c r="AT6" i="83" s="1"/>
  <c r="AU6" i="83" s="1"/>
  <c r="AV6" i="83" s="1"/>
  <c r="AW6" i="83" s="1"/>
  <c r="AX6" i="83" s="1"/>
  <c r="AY6" i="83" s="1"/>
  <c r="AZ6" i="83" s="1"/>
  <c r="BA6" i="83" s="1"/>
  <c r="BB6" i="83" s="1"/>
  <c r="BC6" i="83" s="1"/>
  <c r="BD6" i="83" s="1"/>
  <c r="BE6" i="83" s="1"/>
  <c r="BF6" i="83" s="1"/>
  <c r="BG6" i="83" s="1"/>
  <c r="BH6" i="83" s="1"/>
  <c r="BI6" i="83" s="1"/>
  <c r="BJ6" i="83" s="1"/>
  <c r="BK6" i="83" s="1"/>
  <c r="BL6" i="83" s="1"/>
  <c r="BM6" i="83" s="1"/>
  <c r="BN6" i="83" s="1"/>
  <c r="BO6" i="83" s="1"/>
  <c r="BP6" i="83" s="1"/>
  <c r="BQ6" i="83" s="1"/>
  <c r="BR6" i="83" s="1"/>
  <c r="H2" i="83"/>
  <c r="I2" i="83" s="1"/>
  <c r="J2" i="83" s="1"/>
  <c r="K2" i="83" s="1"/>
  <c r="L2" i="83" s="1"/>
  <c r="M2" i="83" s="1"/>
  <c r="N2" i="83" s="1"/>
  <c r="O2" i="83" s="1"/>
  <c r="P2" i="83" s="1"/>
  <c r="Q2" i="83" s="1"/>
  <c r="R2" i="83" s="1"/>
  <c r="S2" i="83" s="1"/>
  <c r="T2" i="83" s="1"/>
  <c r="U2" i="83" s="1"/>
  <c r="V2" i="83" s="1"/>
  <c r="W2" i="83" s="1"/>
  <c r="X2" i="83" s="1"/>
  <c r="Y2" i="83" s="1"/>
  <c r="Z2" i="83" s="1"/>
  <c r="AA2" i="83" s="1"/>
  <c r="AB2" i="83" s="1"/>
  <c r="AC2" i="83" s="1"/>
  <c r="AD2" i="83" s="1"/>
  <c r="AE2" i="83" s="1"/>
  <c r="AF2" i="83" s="1"/>
  <c r="AG2" i="83" s="1"/>
  <c r="AH2" i="83" s="1"/>
  <c r="AI2" i="83" s="1"/>
  <c r="AJ2" i="83" s="1"/>
  <c r="AK2" i="83" s="1"/>
  <c r="AL2" i="83" s="1"/>
  <c r="AM2" i="83" s="1"/>
  <c r="AN2" i="83" s="1"/>
  <c r="AO2" i="83" s="1"/>
  <c r="AP2" i="83" s="1"/>
  <c r="AQ2" i="83" s="1"/>
  <c r="AR2" i="83" s="1"/>
  <c r="AS2" i="83" s="1"/>
  <c r="AT2" i="83" s="1"/>
  <c r="AU2" i="83" s="1"/>
  <c r="AV2" i="83" s="1"/>
  <c r="AW2" i="83" s="1"/>
  <c r="AX2" i="83" s="1"/>
  <c r="AY2" i="83" s="1"/>
  <c r="AZ2" i="83" s="1"/>
  <c r="BA2" i="83" s="1"/>
  <c r="BB2" i="83" s="1"/>
  <c r="BC2" i="83" s="1"/>
  <c r="BD2" i="83" s="1"/>
  <c r="BE2" i="83" s="1"/>
  <c r="BF2" i="83" s="1"/>
  <c r="BG2" i="83" s="1"/>
  <c r="BH2" i="83" s="1"/>
  <c r="BI2" i="83" s="1"/>
  <c r="BJ2" i="83" s="1"/>
  <c r="BK2" i="83" s="1"/>
  <c r="BL2" i="83" s="1"/>
  <c r="BM2" i="83" s="1"/>
  <c r="F9" i="83"/>
  <c r="BR9" i="83" s="1"/>
  <c r="F220" i="83"/>
  <c r="BR220" i="83" s="1"/>
  <c r="F219" i="83"/>
  <c r="BR219" i="83" s="1"/>
  <c r="F218" i="83"/>
  <c r="BR218" i="83" s="1"/>
  <c r="F217" i="83"/>
  <c r="BR217" i="83" s="1"/>
  <c r="F216" i="83"/>
  <c r="BR216" i="83" s="1"/>
  <c r="F215" i="83"/>
  <c r="BR215" i="83" s="1"/>
  <c r="F214" i="83"/>
  <c r="BR214" i="83" s="1"/>
  <c r="F213" i="83"/>
  <c r="BR213" i="83" s="1"/>
  <c r="F212" i="83"/>
  <c r="BR212" i="83" s="1"/>
  <c r="F211" i="83"/>
  <c r="BR211" i="83" s="1"/>
  <c r="F210" i="83"/>
  <c r="BR210" i="83" s="1"/>
  <c r="F209" i="83"/>
  <c r="BR209" i="83" s="1"/>
  <c r="F208" i="83"/>
  <c r="BR208" i="83" s="1"/>
  <c r="F207" i="83"/>
  <c r="BR207" i="83" s="1"/>
  <c r="F206" i="83"/>
  <c r="BR206" i="83" s="1"/>
  <c r="F205" i="83"/>
  <c r="BR205" i="83" s="1"/>
  <c r="F204" i="83"/>
  <c r="BR204" i="83" s="1"/>
  <c r="F203" i="83"/>
  <c r="BR203" i="83" s="1"/>
  <c r="F202" i="83"/>
  <c r="BR202" i="83" s="1"/>
  <c r="F200" i="83"/>
  <c r="BR200" i="83" s="1"/>
  <c r="F199" i="83"/>
  <c r="BR199" i="83" s="1"/>
  <c r="F198" i="83"/>
  <c r="BR198" i="83" s="1"/>
  <c r="F197" i="83"/>
  <c r="BR197" i="83" s="1"/>
  <c r="F196" i="83"/>
  <c r="BR196" i="83" s="1"/>
  <c r="F195" i="83"/>
  <c r="BR195" i="83" s="1"/>
  <c r="F194" i="83"/>
  <c r="BR194" i="83" s="1"/>
  <c r="F193" i="83"/>
  <c r="BR193" i="83" s="1"/>
  <c r="F192" i="83"/>
  <c r="BR192" i="83" s="1"/>
  <c r="F191" i="83"/>
  <c r="BR191" i="83" s="1"/>
  <c r="F190" i="83"/>
  <c r="BR190" i="83" s="1"/>
  <c r="F189" i="83"/>
  <c r="BR189" i="83" s="1"/>
  <c r="F188" i="83"/>
  <c r="BR188" i="83" s="1"/>
  <c r="F187" i="83"/>
  <c r="BR187" i="83" s="1"/>
  <c r="F186" i="83"/>
  <c r="BR186" i="83" s="1"/>
  <c r="F185" i="83"/>
  <c r="BR185" i="83" s="1"/>
  <c r="F184" i="83"/>
  <c r="BR184" i="83" s="1"/>
  <c r="F183" i="83"/>
  <c r="BR183" i="83" s="1"/>
  <c r="F182" i="83"/>
  <c r="BR182" i="83" s="1"/>
  <c r="F181" i="83"/>
  <c r="BR181" i="83" s="1"/>
  <c r="F180" i="83"/>
  <c r="BR180" i="83" s="1"/>
  <c r="F179" i="83"/>
  <c r="BR179" i="83" s="1"/>
  <c r="F178" i="83"/>
  <c r="BR178" i="83" s="1"/>
  <c r="F177" i="83"/>
  <c r="BR177" i="83" s="1"/>
  <c r="F176" i="83"/>
  <c r="BR176" i="83" s="1"/>
  <c r="F175" i="83"/>
  <c r="BR175" i="83" s="1"/>
  <c r="F174" i="83"/>
  <c r="BR174" i="83" s="1"/>
  <c r="F173" i="83"/>
  <c r="BR173" i="83" s="1"/>
  <c r="F172" i="83"/>
  <c r="BR172" i="83" s="1"/>
  <c r="F171" i="83"/>
  <c r="BR171" i="83" s="1"/>
  <c r="F170" i="83"/>
  <c r="BR170" i="83" s="1"/>
  <c r="F169" i="83"/>
  <c r="BR169" i="83" s="1"/>
  <c r="F168" i="83"/>
  <c r="BR168" i="83" s="1"/>
  <c r="F166" i="83"/>
  <c r="BR166" i="83" s="1"/>
  <c r="F165" i="83"/>
  <c r="BR165" i="83" s="1"/>
  <c r="F164" i="83"/>
  <c r="BR164" i="83" s="1"/>
  <c r="F163" i="83"/>
  <c r="BR163" i="83" s="1"/>
  <c r="F162" i="83"/>
  <c r="BR162" i="83" s="1"/>
  <c r="F161" i="83"/>
  <c r="BR161" i="83" s="1"/>
  <c r="F160" i="83"/>
  <c r="BR160" i="83" s="1"/>
  <c r="F152" i="83"/>
  <c r="BR152" i="83" s="1"/>
  <c r="F151" i="83"/>
  <c r="BR151" i="83" s="1"/>
  <c r="F150" i="83"/>
  <c r="BR150" i="83" s="1"/>
  <c r="F149" i="83"/>
  <c r="BR149" i="83" s="1"/>
  <c r="F146" i="83"/>
  <c r="BR146" i="83" s="1"/>
  <c r="F145" i="83"/>
  <c r="BR145" i="83" s="1"/>
  <c r="F144" i="83"/>
  <c r="BR144" i="83" s="1"/>
  <c r="F143" i="83"/>
  <c r="BR143" i="83" s="1"/>
  <c r="F142" i="83"/>
  <c r="BR142" i="83" s="1"/>
  <c r="F134" i="83"/>
  <c r="F133" i="83"/>
  <c r="F132" i="83"/>
  <c r="BR132" i="83" s="1"/>
  <c r="F131" i="83"/>
  <c r="BR131" i="83" s="1"/>
  <c r="F130" i="83"/>
  <c r="BR130" i="83" s="1"/>
  <c r="F129" i="83"/>
  <c r="BR129" i="83" s="1"/>
  <c r="F128" i="83"/>
  <c r="BR128" i="83" s="1"/>
  <c r="F127" i="83"/>
  <c r="BR127" i="83" s="1"/>
  <c r="F126" i="83"/>
  <c r="BR126" i="83" s="1"/>
  <c r="F125" i="83"/>
  <c r="BR125" i="83" s="1"/>
  <c r="F124" i="83"/>
  <c r="BR124" i="83" s="1"/>
  <c r="F123" i="83"/>
  <c r="BR123" i="83" s="1"/>
  <c r="F122" i="83"/>
  <c r="BR122" i="83" s="1"/>
  <c r="F121" i="83"/>
  <c r="BR121" i="83" s="1"/>
  <c r="F120" i="83"/>
  <c r="BR120" i="83" s="1"/>
  <c r="F119" i="83"/>
  <c r="BR119" i="83" s="1"/>
  <c r="F118" i="83"/>
  <c r="BR118" i="83" s="1"/>
  <c r="F117" i="83"/>
  <c r="BR117" i="83" s="1"/>
  <c r="F116" i="83"/>
  <c r="BR116" i="83" s="1"/>
  <c r="F115" i="83"/>
  <c r="BR115" i="83" s="1"/>
  <c r="F114" i="83"/>
  <c r="BR114" i="83" s="1"/>
  <c r="F113" i="83"/>
  <c r="BR113" i="83" s="1"/>
  <c r="F112" i="83"/>
  <c r="BR112" i="83" s="1"/>
  <c r="F111" i="83"/>
  <c r="BR111" i="83" s="1"/>
  <c r="F110" i="83"/>
  <c r="BR110" i="83" s="1"/>
  <c r="F109" i="83"/>
  <c r="BR109" i="83" s="1"/>
  <c r="F108" i="83"/>
  <c r="BR108" i="83" s="1"/>
  <c r="F107" i="83"/>
  <c r="BR107" i="83" s="1"/>
  <c r="F106" i="83"/>
  <c r="BR106" i="83" s="1"/>
  <c r="F105" i="83"/>
  <c r="BR105" i="83" s="1"/>
  <c r="F104" i="83"/>
  <c r="BR104" i="83" s="1"/>
  <c r="F103" i="83"/>
  <c r="BR103" i="83" s="1"/>
  <c r="F102" i="83"/>
  <c r="BR102" i="83" s="1"/>
  <c r="F101" i="83"/>
  <c r="BR101" i="83" s="1"/>
  <c r="F100" i="83"/>
  <c r="BR100" i="83" s="1"/>
  <c r="F99" i="83"/>
  <c r="BR99" i="83" s="1"/>
  <c r="F98" i="83"/>
  <c r="BR98" i="83" s="1"/>
  <c r="F97" i="83"/>
  <c r="BR97" i="83" s="1"/>
  <c r="F96" i="83"/>
  <c r="BR96" i="83" s="1"/>
  <c r="F95" i="83"/>
  <c r="BR95" i="83" s="1"/>
  <c r="F94" i="83"/>
  <c r="BR94" i="83" s="1"/>
  <c r="F93" i="83"/>
  <c r="BR93" i="83" s="1"/>
  <c r="F92" i="83"/>
  <c r="BR92" i="83" s="1"/>
  <c r="F91" i="83"/>
  <c r="BR91" i="83" s="1"/>
  <c r="F90" i="83"/>
  <c r="BR90" i="83" s="1"/>
  <c r="F89" i="83"/>
  <c r="BR89" i="83" s="1"/>
  <c r="F88" i="83"/>
  <c r="BR88" i="83" s="1"/>
  <c r="F87" i="83"/>
  <c r="BR87" i="83" s="1"/>
  <c r="F86" i="83"/>
  <c r="BR86" i="83" s="1"/>
  <c r="F84" i="83"/>
  <c r="BR84" i="83" s="1"/>
  <c r="F83" i="83"/>
  <c r="BR83" i="83" s="1"/>
  <c r="F82" i="83"/>
  <c r="BR82" i="83" s="1"/>
  <c r="F81" i="83"/>
  <c r="BR81" i="83" s="1"/>
  <c r="F80" i="83"/>
  <c r="BR80" i="83" s="1"/>
  <c r="F79" i="83"/>
  <c r="BR79" i="83" s="1"/>
  <c r="F78" i="83"/>
  <c r="BR78" i="83" s="1"/>
  <c r="F77" i="83"/>
  <c r="BR77" i="83" s="1"/>
  <c r="F76" i="83"/>
  <c r="BR76" i="83" s="1"/>
  <c r="F75" i="83"/>
  <c r="BR75" i="83" s="1"/>
  <c r="F74" i="83"/>
  <c r="BR74" i="83" s="1"/>
  <c r="F73" i="83"/>
  <c r="BR73" i="83" s="1"/>
  <c r="F72" i="83"/>
  <c r="BR72" i="83" s="1"/>
  <c r="F71" i="83"/>
  <c r="BR71" i="83" s="1"/>
  <c r="F70" i="83"/>
  <c r="BR70" i="83" s="1"/>
  <c r="F69" i="83"/>
  <c r="BR69" i="83" s="1"/>
  <c r="F68" i="83"/>
  <c r="BR68" i="83" s="1"/>
  <c r="F67" i="83"/>
  <c r="BR67" i="83" s="1"/>
  <c r="F66" i="83"/>
  <c r="BR66" i="83" s="1"/>
  <c r="F62" i="83"/>
  <c r="BR62" i="83" s="1"/>
  <c r="F61" i="83"/>
  <c r="BR61" i="83" s="1"/>
  <c r="F60" i="83"/>
  <c r="BR60" i="83" s="1"/>
  <c r="F59" i="83"/>
  <c r="BR59" i="83" s="1"/>
  <c r="F58" i="83"/>
  <c r="BR58" i="83" s="1"/>
  <c r="F57" i="83"/>
  <c r="BR57" i="83" s="1"/>
  <c r="F56" i="83"/>
  <c r="BR56" i="83" s="1"/>
  <c r="F55" i="83"/>
  <c r="BR55" i="83" s="1"/>
  <c r="F54" i="83"/>
  <c r="BR54" i="83" s="1"/>
  <c r="F53" i="83"/>
  <c r="BR53" i="83" s="1"/>
  <c r="F52" i="83"/>
  <c r="BR52" i="83" s="1"/>
  <c r="F51" i="83"/>
  <c r="BR51" i="83" s="1"/>
  <c r="F50" i="83"/>
  <c r="BR50" i="83" s="1"/>
  <c r="F49" i="83"/>
  <c r="BR49" i="83" s="1"/>
  <c r="F46" i="83"/>
  <c r="BR46" i="83" s="1"/>
  <c r="F45" i="83"/>
  <c r="BR45" i="83" s="1"/>
  <c r="F44" i="83"/>
  <c r="BR44" i="83" s="1"/>
  <c r="F43" i="83"/>
  <c r="BR43" i="83" s="1"/>
  <c r="F42" i="83"/>
  <c r="BR42" i="83" s="1"/>
  <c r="F41" i="83"/>
  <c r="BR41" i="83" s="1"/>
  <c r="F40" i="83"/>
  <c r="BR40" i="83" s="1"/>
  <c r="F39" i="83"/>
  <c r="BR39" i="83" s="1"/>
  <c r="F38" i="83"/>
  <c r="BR38" i="83" s="1"/>
  <c r="F37" i="83"/>
  <c r="BR37" i="83" s="1"/>
  <c r="F36" i="83"/>
  <c r="BR36" i="83" s="1"/>
  <c r="F35" i="83"/>
  <c r="BR35" i="83" s="1"/>
  <c r="F34" i="83"/>
  <c r="BR34" i="83" s="1"/>
  <c r="F33" i="83"/>
  <c r="BR33" i="83" s="1"/>
  <c r="F31" i="83"/>
  <c r="BR31" i="83" s="1"/>
  <c r="BR30" i="83"/>
  <c r="F29" i="83"/>
  <c r="BR29" i="83" s="1"/>
  <c r="F28" i="83"/>
  <c r="BR28" i="83" s="1"/>
  <c r="F27" i="83"/>
  <c r="BR27" i="83" s="1"/>
  <c r="F26" i="83"/>
  <c r="BR26" i="83" s="1"/>
  <c r="F25" i="83"/>
  <c r="BR25" i="83" s="1"/>
  <c r="F24" i="83"/>
  <c r="BR24" i="83" s="1"/>
  <c r="F23" i="83"/>
  <c r="BR23" i="83" s="1"/>
  <c r="F22" i="83"/>
  <c r="BR22" i="83" s="1"/>
  <c r="F21" i="83"/>
  <c r="BR21" i="83" s="1"/>
  <c r="F20" i="83"/>
  <c r="BR20" i="83" s="1"/>
  <c r="F19" i="83"/>
  <c r="BR19" i="83" s="1"/>
  <c r="F18" i="83"/>
  <c r="BR18" i="83" s="1"/>
  <c r="F17" i="83"/>
  <c r="BR17" i="83" s="1"/>
  <c r="F16" i="83"/>
  <c r="BR16" i="83" s="1"/>
  <c r="F15" i="83"/>
  <c r="BR15" i="83" s="1"/>
  <c r="F14" i="83"/>
  <c r="BR14" i="83" s="1"/>
  <c r="F13" i="83"/>
  <c r="BR13" i="83" s="1"/>
  <c r="F12" i="83"/>
  <c r="BR12" i="83" s="1"/>
  <c r="F11" i="83"/>
  <c r="BR11" i="83" s="1"/>
  <c r="F10" i="83"/>
  <c r="BR10" i="83" s="1"/>
  <c r="H6" i="36"/>
  <c r="I6" i="36" s="1"/>
  <c r="BR9" i="36"/>
  <c r="BQ9" i="36"/>
  <c r="BP9" i="36"/>
  <c r="BO9" i="36"/>
  <c r="BN9" i="36"/>
  <c r="BM9" i="36"/>
  <c r="BL9" i="36"/>
  <c r="BK9" i="36"/>
  <c r="BJ9" i="36"/>
  <c r="BI9" i="36"/>
  <c r="BH9" i="36"/>
  <c r="BG9" i="36"/>
  <c r="BF9" i="36"/>
  <c r="BE9" i="36"/>
  <c r="BD9" i="36"/>
  <c r="BC9" i="36"/>
  <c r="BB9" i="36"/>
  <c r="BA9" i="36"/>
  <c r="AZ9" i="36"/>
  <c r="AY9" i="36"/>
  <c r="AX9" i="36"/>
  <c r="AW9" i="36"/>
  <c r="AV9" i="36"/>
  <c r="AU9" i="36"/>
  <c r="AT9" i="36"/>
  <c r="AS9" i="36"/>
  <c r="AR9" i="36"/>
  <c r="AQ9" i="36"/>
  <c r="AP9" i="36"/>
  <c r="AO9" i="36"/>
  <c r="AN9" i="36"/>
  <c r="AM9" i="36"/>
  <c r="AL9" i="36"/>
  <c r="AK9" i="36"/>
  <c r="AJ9" i="36"/>
  <c r="AI9" i="36"/>
  <c r="AH9" i="36"/>
  <c r="AG9" i="36"/>
  <c r="AF9" i="36"/>
  <c r="AE9" i="36"/>
  <c r="AD9" i="36"/>
  <c r="AC9" i="36"/>
  <c r="AB9" i="36"/>
  <c r="AA9" i="36"/>
  <c r="Z9" i="36"/>
  <c r="Y9" i="36"/>
  <c r="X9" i="36"/>
  <c r="W9" i="36"/>
  <c r="V9" i="36"/>
  <c r="U9" i="36"/>
  <c r="T9" i="36"/>
  <c r="S9" i="36"/>
  <c r="R9" i="36"/>
  <c r="Q9" i="36"/>
  <c r="P9" i="36"/>
  <c r="O9" i="36"/>
  <c r="N9" i="36"/>
  <c r="M9" i="36"/>
  <c r="J9" i="36"/>
  <c r="I9" i="36"/>
  <c r="H9" i="36"/>
  <c r="G9" i="36"/>
  <c r="J6" i="36" l="1"/>
  <c r="BN2" i="83"/>
  <c r="F158" i="83"/>
  <c r="BR158" i="83" s="1"/>
  <c r="F156" i="83"/>
  <c r="BR156" i="83" s="1"/>
  <c r="F157" i="83"/>
  <c r="BR157" i="83" s="1"/>
  <c r="F159" i="83"/>
  <c r="BR159" i="83" s="1"/>
  <c r="F154" i="83"/>
  <c r="BR154" i="83" s="1"/>
  <c r="F155" i="83"/>
  <c r="BR155" i="83" s="1"/>
  <c r="F153" i="83"/>
  <c r="BR153" i="83" s="1"/>
  <c r="A24" i="59"/>
  <c r="A25" i="59"/>
  <c r="A26" i="59"/>
  <c r="A27" i="59"/>
  <c r="A28" i="59"/>
  <c r="A29" i="59"/>
  <c r="A30" i="59"/>
  <c r="A31" i="59"/>
  <c r="A32" i="59"/>
  <c r="A33" i="59"/>
  <c r="A34" i="59"/>
  <c r="A35" i="59"/>
  <c r="A36" i="59"/>
  <c r="A37" i="59"/>
  <c r="A38" i="59"/>
  <c r="A39" i="59"/>
  <c r="A40" i="59"/>
  <c r="A41" i="59"/>
  <c r="A42" i="59"/>
  <c r="A45" i="59"/>
  <c r="IB40" i="37"/>
  <c r="IB27" i="37"/>
  <c r="IB13" i="37"/>
  <c r="I43" i="59"/>
  <c r="H43" i="59"/>
  <c r="M6" i="36" l="1"/>
  <c r="N6" i="36" s="1"/>
  <c r="O6" i="36" s="1"/>
  <c r="P6" i="36" s="1"/>
  <c r="Q6" i="36" s="1"/>
  <c r="R6" i="36" s="1"/>
  <c r="S6" i="36" s="1"/>
  <c r="T6" i="36" s="1"/>
  <c r="U6" i="36" s="1"/>
  <c r="V6" i="36" s="1"/>
  <c r="W6" i="36" s="1"/>
  <c r="X6" i="36" s="1"/>
  <c r="Y6" i="36" s="1"/>
  <c r="Z6" i="36" s="1"/>
  <c r="AA6" i="36" s="1"/>
  <c r="AB6" i="36" s="1"/>
  <c r="AC6" i="36" s="1"/>
  <c r="AD6" i="36" s="1"/>
  <c r="AE6" i="36" s="1"/>
  <c r="AF6" i="36" s="1"/>
  <c r="AG6" i="36" s="1"/>
  <c r="AH6" i="36" s="1"/>
  <c r="AI6" i="36" s="1"/>
  <c r="AJ6" i="36" s="1"/>
  <c r="AK6" i="36" s="1"/>
  <c r="AL6" i="36" s="1"/>
  <c r="AM6" i="36" s="1"/>
  <c r="AN6" i="36" s="1"/>
  <c r="AO6" i="36" s="1"/>
  <c r="AP6" i="36" s="1"/>
  <c r="AQ6" i="36" s="1"/>
  <c r="AR6" i="36" s="1"/>
  <c r="AS6" i="36" s="1"/>
  <c r="AT6" i="36" s="1"/>
  <c r="AU6" i="36" s="1"/>
  <c r="AV6" i="36" s="1"/>
  <c r="AW6" i="36" s="1"/>
  <c r="AX6" i="36" s="1"/>
  <c r="AY6" i="36" s="1"/>
  <c r="AZ6" i="36" s="1"/>
  <c r="BA6" i="36" s="1"/>
  <c r="BB6" i="36" s="1"/>
  <c r="BC6" i="36" s="1"/>
  <c r="BD6" i="36" s="1"/>
  <c r="BE6" i="36" s="1"/>
  <c r="BF6" i="36" s="1"/>
  <c r="BG6" i="36" s="1"/>
  <c r="BH6" i="36" s="1"/>
  <c r="BI6" i="36" s="1"/>
  <c r="BJ6" i="36" s="1"/>
  <c r="BK6" i="36" s="1"/>
  <c r="BL6" i="36" s="1"/>
  <c r="BM6" i="36" s="1"/>
  <c r="BN6" i="36" s="1"/>
  <c r="BO6" i="36" s="1"/>
  <c r="BP6" i="36" s="1"/>
  <c r="BQ6" i="36" s="1"/>
  <c r="BR6" i="36" s="1"/>
  <c r="K6" i="36"/>
  <c r="L6" i="36" s="1"/>
  <c r="IB8" i="37"/>
  <c r="D132" i="83"/>
  <c r="D162" i="83" l="1"/>
  <c r="D30" i="83"/>
  <c r="F48" i="83"/>
  <c r="BR48" i="83" s="1"/>
  <c r="F201" i="83"/>
  <c r="BR201" i="83" s="1"/>
  <c r="D210" i="83"/>
  <c r="D209" i="83"/>
  <c r="D208" i="83"/>
  <c r="D207" i="83"/>
  <c r="D206" i="83"/>
  <c r="D205" i="83"/>
  <c r="D126" i="83"/>
  <c r="D125" i="83"/>
  <c r="D124" i="83"/>
  <c r="D123" i="83"/>
  <c r="D122" i="83"/>
  <c r="D121" i="83"/>
  <c r="D131" i="83"/>
  <c r="D133" i="83"/>
  <c r="HI40" i="37" l="1"/>
  <c r="HI27" i="37"/>
  <c r="HI13" i="37"/>
  <c r="HG47" i="37"/>
  <c r="HG81" i="37" s="1"/>
  <c r="HG27" i="37"/>
  <c r="HG13" i="37"/>
  <c r="HG8" i="37" l="1"/>
  <c r="HI8" i="37"/>
  <c r="HI47" i="37"/>
  <c r="HI81" i="37" s="1"/>
  <c r="E23" i="59" l="1"/>
  <c r="HH40" i="37"/>
  <c r="HH27" i="37"/>
  <c r="HH13" i="37"/>
  <c r="HH8" i="37" s="1"/>
  <c r="AA23" i="51"/>
  <c r="AA24" i="51"/>
  <c r="AA44" i="51"/>
  <c r="AA45" i="51"/>
  <c r="AA8" i="60"/>
  <c r="AA9" i="60"/>
  <c r="AA10" i="60"/>
  <c r="AA11" i="60"/>
  <c r="AA12" i="60"/>
  <c r="AA13" i="60"/>
  <c r="AA14" i="60"/>
  <c r="AA15" i="60"/>
  <c r="AA16" i="60"/>
  <c r="AA17" i="60"/>
  <c r="AA18" i="60"/>
  <c r="AA19" i="60"/>
  <c r="AA20" i="60"/>
  <c r="AA21" i="60"/>
  <c r="AA22" i="60"/>
  <c r="AA23" i="60"/>
  <c r="AA24" i="60"/>
  <c r="AA25" i="60"/>
  <c r="AA26" i="60"/>
  <c r="AA27" i="60"/>
  <c r="AA28" i="60"/>
  <c r="AA29" i="60"/>
  <c r="AA30" i="60"/>
  <c r="AA31" i="60"/>
  <c r="AA32" i="60"/>
  <c r="AA33" i="60"/>
  <c r="AA34" i="60"/>
  <c r="AA35" i="60"/>
  <c r="AA36" i="60"/>
  <c r="AA37" i="60"/>
  <c r="AA7" i="60"/>
  <c r="Z37" i="60"/>
  <c r="Z38" i="60"/>
  <c r="Z39" i="60"/>
  <c r="Z40" i="60"/>
  <c r="Z41" i="60"/>
  <c r="Z42" i="60"/>
  <c r="Z43" i="60"/>
  <c r="Z44" i="60"/>
  <c r="Z45" i="60"/>
  <c r="Z46" i="60"/>
  <c r="Z47" i="60"/>
  <c r="Z48" i="60"/>
  <c r="Z49" i="60"/>
  <c r="Z50" i="60"/>
  <c r="Z51" i="60"/>
  <c r="Z52" i="60"/>
  <c r="Z53" i="60"/>
  <c r="Z54" i="60"/>
  <c r="Z55" i="60"/>
  <c r="Z56" i="60"/>
  <c r="Z57" i="60"/>
  <c r="Z58" i="60"/>
  <c r="Z60" i="60"/>
  <c r="Z61" i="60"/>
  <c r="Z62" i="60"/>
  <c r="Z63" i="60"/>
  <c r="Z64" i="60"/>
  <c r="Z65" i="60"/>
  <c r="Z66" i="60"/>
  <c r="Z67" i="60"/>
  <c r="Z68" i="60"/>
  <c r="Z69" i="60"/>
  <c r="Z70" i="60"/>
  <c r="Z71" i="60"/>
  <c r="Z72" i="60"/>
  <c r="R64" i="60"/>
  <c r="F39" i="60"/>
  <c r="W75" i="60"/>
  <c r="W64" i="60"/>
  <c r="W63" i="60"/>
  <c r="W62" i="60"/>
  <c r="W61" i="60"/>
  <c r="W60" i="60"/>
  <c r="W58" i="60"/>
  <c r="BU76" i="51" s="1"/>
  <c r="W57" i="60"/>
  <c r="W56" i="60"/>
  <c r="W55" i="60"/>
  <c r="W54" i="60"/>
  <c r="W53" i="60"/>
  <c r="W52" i="60"/>
  <c r="W51" i="60"/>
  <c r="W50" i="60"/>
  <c r="W49" i="60"/>
  <c r="W48" i="60"/>
  <c r="W47" i="60"/>
  <c r="W46" i="60"/>
  <c r="W45" i="60"/>
  <c r="W44" i="60"/>
  <c r="W43" i="60"/>
  <c r="W42" i="60"/>
  <c r="W41" i="60"/>
  <c r="W40" i="60"/>
  <c r="W39" i="60"/>
  <c r="V75" i="60"/>
  <c r="V64" i="60"/>
  <c r="V63" i="60"/>
  <c r="V62" i="60"/>
  <c r="V61" i="60"/>
  <c r="V60" i="60"/>
  <c r="V58" i="60"/>
  <c r="BU136" i="51" s="1"/>
  <c r="V57" i="60"/>
  <c r="V56" i="60"/>
  <c r="V55" i="60"/>
  <c r="V54" i="60"/>
  <c r="V53" i="60"/>
  <c r="V52" i="60"/>
  <c r="V51" i="60"/>
  <c r="V50" i="60"/>
  <c r="V49" i="60"/>
  <c r="V48" i="60"/>
  <c r="V47" i="60"/>
  <c r="V46" i="60"/>
  <c r="V45" i="60"/>
  <c r="V44" i="60"/>
  <c r="V43" i="60"/>
  <c r="V42" i="60"/>
  <c r="V41" i="60"/>
  <c r="V40" i="60"/>
  <c r="V39" i="60"/>
  <c r="BT190" i="51"/>
  <c r="BT189" i="51"/>
  <c r="BZ160" i="51"/>
  <c r="BA160" i="51"/>
  <c r="AZ160" i="51"/>
  <c r="AY160" i="51"/>
  <c r="AX160" i="51"/>
  <c r="AW160" i="51"/>
  <c r="AV160" i="51"/>
  <c r="AU160" i="51"/>
  <c r="AT160" i="51"/>
  <c r="AS160" i="51"/>
  <c r="AR160" i="51"/>
  <c r="AQ160" i="51"/>
  <c r="AP160" i="51"/>
  <c r="AO160" i="51"/>
  <c r="AN160" i="51"/>
  <c r="AM160" i="51"/>
  <c r="AK160" i="51"/>
  <c r="AJ160" i="51"/>
  <c r="AI160" i="51"/>
  <c r="AH160" i="51"/>
  <c r="AG160" i="51"/>
  <c r="AE160" i="51"/>
  <c r="AD160" i="51"/>
  <c r="AC160" i="51"/>
  <c r="AB160" i="51"/>
  <c r="AA160" i="51"/>
  <c r="Z160" i="51"/>
  <c r="Y160" i="51"/>
  <c r="BZ159" i="51"/>
  <c r="BA159" i="51"/>
  <c r="AZ159" i="51"/>
  <c r="AY159" i="51"/>
  <c r="AX159" i="51"/>
  <c r="AW159" i="51"/>
  <c r="AV159" i="51"/>
  <c r="AU159" i="51"/>
  <c r="AT159" i="51"/>
  <c r="AQ159" i="51"/>
  <c r="AP159" i="51"/>
  <c r="AO159" i="51"/>
  <c r="AN159" i="51"/>
  <c r="AM159" i="51"/>
  <c r="AL159" i="51"/>
  <c r="AK159" i="51"/>
  <c r="AJ159" i="51"/>
  <c r="AI159" i="51"/>
  <c r="AH159" i="51"/>
  <c r="AG159" i="51"/>
  <c r="AF159" i="51"/>
  <c r="AE159" i="51"/>
  <c r="AD159" i="51"/>
  <c r="AC159" i="51"/>
  <c r="AB159" i="51"/>
  <c r="AA159" i="51"/>
  <c r="Z159" i="51"/>
  <c r="Y159" i="51"/>
  <c r="BZ112" i="51"/>
  <c r="BA112" i="51"/>
  <c r="AZ112" i="51"/>
  <c r="AY112" i="51"/>
  <c r="AX112" i="51"/>
  <c r="AW112" i="51"/>
  <c r="AV112" i="51"/>
  <c r="AU112" i="51"/>
  <c r="AT112" i="51"/>
  <c r="AQ112" i="51"/>
  <c r="AP112" i="51"/>
  <c r="AO112" i="51"/>
  <c r="AN112" i="51"/>
  <c r="AM112" i="51"/>
  <c r="AL112" i="51"/>
  <c r="AK112" i="51"/>
  <c r="AJ112" i="51"/>
  <c r="AI112" i="51"/>
  <c r="AH112" i="51"/>
  <c r="AG112" i="51"/>
  <c r="AF112" i="51"/>
  <c r="AE112" i="51"/>
  <c r="AD112" i="51"/>
  <c r="AC112" i="51"/>
  <c r="AB112" i="51"/>
  <c r="AA112" i="51"/>
  <c r="Z112" i="51"/>
  <c r="Y112" i="51"/>
  <c r="BZ24" i="51"/>
  <c r="BA24" i="51"/>
  <c r="AZ24" i="51"/>
  <c r="AY24" i="51"/>
  <c r="AX24" i="51"/>
  <c r="AW24" i="51"/>
  <c r="AV24" i="51"/>
  <c r="AU24" i="51"/>
  <c r="AT24" i="51"/>
  <c r="AS24" i="51"/>
  <c r="AQ24" i="51"/>
  <c r="AP24" i="51"/>
  <c r="AO24" i="51"/>
  <c r="AN24" i="51"/>
  <c r="AM24" i="51"/>
  <c r="AL24" i="51"/>
  <c r="AK24" i="51"/>
  <c r="AJ24" i="51"/>
  <c r="AI24" i="51"/>
  <c r="AH24" i="51"/>
  <c r="AG24" i="51"/>
  <c r="AF24" i="51"/>
  <c r="AE24" i="51"/>
  <c r="AD24" i="51"/>
  <c r="AC24" i="51"/>
  <c r="AB24" i="51"/>
  <c r="Z24" i="51"/>
  <c r="Y24" i="51"/>
  <c r="D410" i="36"/>
  <c r="Y63" i="60"/>
  <c r="X63" i="60"/>
  <c r="BT24" i="51"/>
  <c r="T63" i="60"/>
  <c r="BT126" i="51" s="1"/>
  <c r="S63" i="60"/>
  <c r="BT160" i="51" s="1"/>
  <c r="R63" i="60"/>
  <c r="BT159" i="51" s="1"/>
  <c r="Q63" i="60"/>
  <c r="BT112" i="51" s="1"/>
  <c r="P63" i="60"/>
  <c r="BT111" i="51" s="1"/>
  <c r="O63" i="60"/>
  <c r="BT75" i="51" s="1"/>
  <c r="M63" i="60"/>
  <c r="BT44" i="51" s="1"/>
  <c r="G63" i="60"/>
  <c r="BT23" i="51" s="1"/>
  <c r="F63" i="60"/>
  <c r="BT10" i="51" s="1"/>
  <c r="Z26" i="60"/>
  <c r="F40" i="37"/>
  <c r="G40" i="37"/>
  <c r="I40" i="37"/>
  <c r="CV40" i="37"/>
  <c r="CW40" i="37"/>
  <c r="CZ40" i="37"/>
  <c r="DB40" i="37"/>
  <c r="DC40" i="37"/>
  <c r="DD40" i="37"/>
  <c r="DE40" i="37"/>
  <c r="DF40" i="37"/>
  <c r="DI40" i="37"/>
  <c r="DJ40" i="37"/>
  <c r="DK40" i="37"/>
  <c r="DN40" i="37"/>
  <c r="DO40" i="37"/>
  <c r="DP40" i="37"/>
  <c r="DQ40" i="37"/>
  <c r="DR40" i="37"/>
  <c r="DS40" i="37"/>
  <c r="DT40" i="37"/>
  <c r="DU40" i="37"/>
  <c r="DV40" i="37"/>
  <c r="DW40" i="37"/>
  <c r="DX40" i="37"/>
  <c r="DY40" i="37"/>
  <c r="EA40" i="37"/>
  <c r="EB40" i="37"/>
  <c r="EC40" i="37"/>
  <c r="ED40" i="37"/>
  <c r="EE40" i="37"/>
  <c r="EF40" i="37"/>
  <c r="IA62" i="37" s="1"/>
  <c r="EH40" i="37"/>
  <c r="EI40" i="37"/>
  <c r="EJ40" i="37"/>
  <c r="EK40" i="37"/>
  <c r="EL40" i="37"/>
  <c r="EM40" i="37"/>
  <c r="EN40" i="37"/>
  <c r="EO40" i="37"/>
  <c r="EP40" i="37"/>
  <c r="EQ40" i="37"/>
  <c r="ER40" i="37"/>
  <c r="ES40" i="37"/>
  <c r="ET40" i="37"/>
  <c r="EU40" i="37"/>
  <c r="EV40" i="37"/>
  <c r="EW40" i="37"/>
  <c r="EX40" i="37"/>
  <c r="EY40" i="37"/>
  <c r="FB40" i="37"/>
  <c r="FC40" i="37"/>
  <c r="FE40" i="37"/>
  <c r="FG40" i="37"/>
  <c r="FH40" i="37"/>
  <c r="FI40" i="37"/>
  <c r="FJ40" i="37"/>
  <c r="FK40" i="37"/>
  <c r="FL40" i="37"/>
  <c r="FM40" i="37"/>
  <c r="FN40" i="37"/>
  <c r="FO40" i="37"/>
  <c r="FP40" i="37"/>
  <c r="FR40" i="37"/>
  <c r="FS40" i="37"/>
  <c r="FT40" i="37"/>
  <c r="FV40" i="37"/>
  <c r="FW40" i="37"/>
  <c r="FX40" i="37"/>
  <c r="FY40" i="37"/>
  <c r="FZ40" i="37"/>
  <c r="GA40" i="37"/>
  <c r="GB40" i="37"/>
  <c r="GC40" i="37"/>
  <c r="GD40" i="37"/>
  <c r="GE40" i="37"/>
  <c r="GF40" i="37"/>
  <c r="GG40" i="37"/>
  <c r="GH40" i="37"/>
  <c r="GI40" i="37"/>
  <c r="GJ40" i="37"/>
  <c r="GK40" i="37"/>
  <c r="GL40" i="37"/>
  <c r="GM40" i="37"/>
  <c r="GO40" i="37"/>
  <c r="GP40" i="37"/>
  <c r="GQ40" i="37"/>
  <c r="GR40" i="37"/>
  <c r="GT40" i="37"/>
  <c r="GU40" i="37"/>
  <c r="GW40" i="37"/>
  <c r="GX40" i="37"/>
  <c r="GZ40" i="37"/>
  <c r="HA40" i="37"/>
  <c r="HC40" i="37"/>
  <c r="HD40" i="37"/>
  <c r="HE40" i="37"/>
  <c r="HF40" i="37"/>
  <c r="HJ40" i="37"/>
  <c r="HK40" i="37"/>
  <c r="HL40" i="37"/>
  <c r="HN40" i="37"/>
  <c r="HO40" i="37"/>
  <c r="HP40" i="37"/>
  <c r="HQ40" i="37"/>
  <c r="HZ40" i="37"/>
  <c r="ID40" i="37"/>
  <c r="IE40" i="37"/>
  <c r="E40" i="37"/>
  <c r="EM65" i="37"/>
  <c r="EM62" i="37" s="1"/>
  <c r="FQ49" i="37"/>
  <c r="FQ48" i="37" s="1"/>
  <c r="FF65" i="37"/>
  <c r="FF62" i="37" s="1"/>
  <c r="FF49" i="37"/>
  <c r="FF48" i="37" s="1"/>
  <c r="HY64" i="37"/>
  <c r="HX64" i="37"/>
  <c r="HW64" i="37"/>
  <c r="HV64" i="37"/>
  <c r="HM64" i="37"/>
  <c r="HM62" i="37" s="1"/>
  <c r="GV64" i="37"/>
  <c r="FD64" i="37"/>
  <c r="CY64" i="37"/>
  <c r="CT64" i="37"/>
  <c r="CS64" i="37"/>
  <c r="CR64" i="37"/>
  <c r="CQ64" i="37"/>
  <c r="CP64" i="37"/>
  <c r="CO64" i="37"/>
  <c r="CN64" i="37"/>
  <c r="CM64" i="37"/>
  <c r="CL64" i="37"/>
  <c r="CK64" i="37"/>
  <c r="CJ64" i="37"/>
  <c r="CI64" i="37"/>
  <c r="CH64" i="37"/>
  <c r="CG64" i="37"/>
  <c r="CF64" i="37"/>
  <c r="CE64" i="37"/>
  <c r="CD64" i="37"/>
  <c r="CC64" i="37"/>
  <c r="CB64" i="37"/>
  <c r="CA64" i="37"/>
  <c r="BZ64" i="37"/>
  <c r="BY64" i="37"/>
  <c r="BX64" i="37"/>
  <c r="BW64" i="37"/>
  <c r="BV64" i="37"/>
  <c r="BU64" i="37"/>
  <c r="BT64" i="37"/>
  <c r="BS64" i="37"/>
  <c r="BR64" i="37"/>
  <c r="BQ64" i="37"/>
  <c r="BP64" i="37"/>
  <c r="BO64" i="37"/>
  <c r="BN64" i="37"/>
  <c r="BM64" i="37"/>
  <c r="BL64" i="37"/>
  <c r="BK64" i="37"/>
  <c r="BJ64" i="37"/>
  <c r="BI64" i="37"/>
  <c r="BH64" i="37"/>
  <c r="BG64" i="37"/>
  <c r="BF64" i="37"/>
  <c r="BD64" i="37"/>
  <c r="BC64" i="37"/>
  <c r="BB64" i="37"/>
  <c r="BA64" i="37"/>
  <c r="AZ64" i="37"/>
  <c r="AY64" i="37"/>
  <c r="AX64" i="37"/>
  <c r="AW64" i="37"/>
  <c r="AV64" i="37"/>
  <c r="AU64" i="37"/>
  <c r="AT64" i="37"/>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R64" i="37"/>
  <c r="Q64" i="37"/>
  <c r="P64" i="37"/>
  <c r="N64" i="37"/>
  <c r="M64" i="37"/>
  <c r="L64" i="37"/>
  <c r="K64" i="37"/>
  <c r="J64" i="37"/>
  <c r="H64" i="37"/>
  <c r="S64" i="37" s="1"/>
  <c r="D64" i="37"/>
  <c r="J8" i="36"/>
  <c r="J298" i="36"/>
  <c r="J275" i="36"/>
  <c r="J260" i="36"/>
  <c r="J234" i="36"/>
  <c r="J223" i="36"/>
  <c r="J192" i="36"/>
  <c r="J157" i="36"/>
  <c r="IE47" i="37"/>
  <c r="IE81" i="37" s="1"/>
  <c r="ID47" i="37"/>
  <c r="ID81" i="37" s="1"/>
  <c r="HZ47" i="37"/>
  <c r="HZ81" i="37" s="1"/>
  <c r="HQ47" i="37"/>
  <c r="HQ81" i="37" s="1"/>
  <c r="HP47" i="37"/>
  <c r="HP81" i="37" s="1"/>
  <c r="HO47" i="37"/>
  <c r="HO81" i="37" s="1"/>
  <c r="HN47" i="37"/>
  <c r="HN81" i="37" s="1"/>
  <c r="HL47" i="37"/>
  <c r="HL81" i="37" s="1"/>
  <c r="HK47" i="37"/>
  <c r="HK81" i="37" s="1"/>
  <c r="HJ47" i="37"/>
  <c r="HJ81" i="37" s="1"/>
  <c r="HF47" i="37"/>
  <c r="HF81" i="37" s="1"/>
  <c r="HE47" i="37"/>
  <c r="HE81" i="37" s="1"/>
  <c r="HD47" i="37"/>
  <c r="HD81" i="37" s="1"/>
  <c r="HC47" i="37"/>
  <c r="HC81" i="37" s="1"/>
  <c r="HA47" i="37"/>
  <c r="HA81" i="37" s="1"/>
  <c r="GZ47" i="37"/>
  <c r="GZ81" i="37" s="1"/>
  <c r="GX47" i="37"/>
  <c r="GX81" i="37" s="1"/>
  <c r="GW47" i="37"/>
  <c r="GW81" i="37" s="1"/>
  <c r="GU47" i="37"/>
  <c r="GU81" i="37" s="1"/>
  <c r="GT47" i="37"/>
  <c r="GT81" i="37" s="1"/>
  <c r="GR47" i="37"/>
  <c r="GR81" i="37" s="1"/>
  <c r="GQ47" i="37"/>
  <c r="GQ81" i="37" s="1"/>
  <c r="GP47" i="37"/>
  <c r="GP81" i="37" s="1"/>
  <c r="GO47" i="37"/>
  <c r="GO81" i="37" s="1"/>
  <c r="GM47" i="37"/>
  <c r="GM81" i="37" s="1"/>
  <c r="GL47" i="37"/>
  <c r="GL81" i="37" s="1"/>
  <c r="GK47" i="37"/>
  <c r="GK81" i="37" s="1"/>
  <c r="GJ47" i="37"/>
  <c r="GJ81" i="37" s="1"/>
  <c r="GI47" i="37"/>
  <c r="GI81" i="37" s="1"/>
  <c r="GH47" i="37"/>
  <c r="GH81" i="37" s="1"/>
  <c r="GG47" i="37"/>
  <c r="GG81" i="37" s="1"/>
  <c r="GF47" i="37"/>
  <c r="GF81" i="37" s="1"/>
  <c r="GE47" i="37"/>
  <c r="GE81" i="37" s="1"/>
  <c r="GD47" i="37"/>
  <c r="GD81" i="37" s="1"/>
  <c r="GC47" i="37"/>
  <c r="GC81" i="37" s="1"/>
  <c r="GB47" i="37"/>
  <c r="GB81" i="37" s="1"/>
  <c r="GA47" i="37"/>
  <c r="GA81" i="37" s="1"/>
  <c r="FZ47" i="37"/>
  <c r="FZ81" i="37" s="1"/>
  <c r="FY47" i="37"/>
  <c r="FY81" i="37" s="1"/>
  <c r="FX47" i="37"/>
  <c r="FX81" i="37" s="1"/>
  <c r="FW47" i="37"/>
  <c r="FW81" i="37" s="1"/>
  <c r="FV47" i="37"/>
  <c r="FV81" i="37" s="1"/>
  <c r="FT47" i="37"/>
  <c r="FT81" i="37" s="1"/>
  <c r="FS47" i="37"/>
  <c r="FS81" i="37" s="1"/>
  <c r="FR47" i="37"/>
  <c r="FR81" i="37" s="1"/>
  <c r="FP47" i="37"/>
  <c r="FP81" i="37" s="1"/>
  <c r="FN47" i="37"/>
  <c r="FN81" i="37" s="1"/>
  <c r="FM47" i="37"/>
  <c r="FM81" i="37" s="1"/>
  <c r="FL47" i="37"/>
  <c r="FL81" i="37" s="1"/>
  <c r="FK47" i="37"/>
  <c r="FK81" i="37" s="1"/>
  <c r="FJ47" i="37"/>
  <c r="FJ81" i="37" s="1"/>
  <c r="FI47" i="37"/>
  <c r="FI81" i="37" s="1"/>
  <c r="FH47" i="37"/>
  <c r="FH81" i="37" s="1"/>
  <c r="FG47" i="37"/>
  <c r="FG81" i="37" s="1"/>
  <c r="FE47" i="37"/>
  <c r="FE81" i="37" s="1"/>
  <c r="FC47" i="37"/>
  <c r="FC81" i="37" s="1"/>
  <c r="EY47" i="37"/>
  <c r="EY81" i="37" s="1"/>
  <c r="EX47" i="37"/>
  <c r="EX81" i="37" s="1"/>
  <c r="EW47" i="37"/>
  <c r="EW81" i="37" s="1"/>
  <c r="EV47" i="37"/>
  <c r="EV81" i="37" s="1"/>
  <c r="EU47" i="37"/>
  <c r="EU81" i="37" s="1"/>
  <c r="ET47" i="37"/>
  <c r="ET81" i="37" s="1"/>
  <c r="ES47" i="37"/>
  <c r="ES81" i="37" s="1"/>
  <c r="ER47" i="37"/>
  <c r="ER81" i="37" s="1"/>
  <c r="EQ47" i="37"/>
  <c r="EQ81" i="37" s="1"/>
  <c r="EP47" i="37"/>
  <c r="EP81" i="37" s="1"/>
  <c r="EO47" i="37"/>
  <c r="EO81" i="37" s="1"/>
  <c r="EN47" i="37"/>
  <c r="EN81" i="37" s="1"/>
  <c r="EL47" i="37"/>
  <c r="EL81" i="37" s="1"/>
  <c r="EK47" i="37"/>
  <c r="EK81" i="37" s="1"/>
  <c r="EJ47" i="37"/>
  <c r="EJ81" i="37" s="1"/>
  <c r="EI47" i="37"/>
  <c r="EI81" i="37" s="1"/>
  <c r="EH47" i="37"/>
  <c r="EH81" i="37" s="1"/>
  <c r="EG47" i="37"/>
  <c r="EG81" i="37" s="1"/>
  <c r="EF47" i="37"/>
  <c r="EF81" i="37" s="1"/>
  <c r="EE47" i="37"/>
  <c r="EE81" i="37" s="1"/>
  <c r="ED47" i="37"/>
  <c r="ED81" i="37" s="1"/>
  <c r="EC47" i="37"/>
  <c r="EC81" i="37" s="1"/>
  <c r="EB47" i="37"/>
  <c r="EB81" i="37" s="1"/>
  <c r="DY47" i="37"/>
  <c r="DY81" i="37" s="1"/>
  <c r="DX47" i="37"/>
  <c r="DX81" i="37" s="1"/>
  <c r="DW47" i="37"/>
  <c r="DW81" i="37" s="1"/>
  <c r="DV47" i="37"/>
  <c r="DV81" i="37" s="1"/>
  <c r="DU47" i="37"/>
  <c r="DU81" i="37" s="1"/>
  <c r="DT47" i="37"/>
  <c r="DT81" i="37" s="1"/>
  <c r="DS47" i="37"/>
  <c r="DS81" i="37" s="1"/>
  <c r="DR47" i="37"/>
  <c r="DR81" i="37" s="1"/>
  <c r="DQ47" i="37"/>
  <c r="DQ81" i="37" s="1"/>
  <c r="DP47" i="37"/>
  <c r="DP81" i="37" s="1"/>
  <c r="DO47" i="37"/>
  <c r="DO81" i="37" s="1"/>
  <c r="DN47" i="37"/>
  <c r="DN81" i="37" s="1"/>
  <c r="DM47" i="37"/>
  <c r="DM81" i="37" s="1"/>
  <c r="DK47" i="37"/>
  <c r="DK81" i="37" s="1"/>
  <c r="DJ47" i="37"/>
  <c r="DJ81" i="37" s="1"/>
  <c r="DF47" i="37"/>
  <c r="DF81" i="37" s="1"/>
  <c r="DE47" i="37"/>
  <c r="DE81" i="37" s="1"/>
  <c r="DD47" i="37"/>
  <c r="DD81" i="37" s="1"/>
  <c r="DC47" i="37"/>
  <c r="DC81" i="37" s="1"/>
  <c r="DB47" i="37"/>
  <c r="DB81" i="37" s="1"/>
  <c r="DA47" i="37"/>
  <c r="DA81" i="37" s="1"/>
  <c r="CW47" i="37"/>
  <c r="CW81" i="37" s="1"/>
  <c r="CV47" i="37"/>
  <c r="CV81" i="37" s="1"/>
  <c r="I47" i="37"/>
  <c r="I81" i="37" s="1"/>
  <c r="G47" i="37"/>
  <c r="G81" i="37" s="1"/>
  <c r="HY65" i="37"/>
  <c r="HX65" i="37"/>
  <c r="HW65" i="37"/>
  <c r="HV65" i="37"/>
  <c r="GY65" i="37"/>
  <c r="GV65" i="37"/>
  <c r="FD65" i="37"/>
  <c r="CY65" i="37"/>
  <c r="CT65" i="37"/>
  <c r="CS65" i="37"/>
  <c r="CR65" i="37"/>
  <c r="CQ65" i="37"/>
  <c r="CP65" i="37"/>
  <c r="CP62" i="37" s="1"/>
  <c r="CO65" i="37"/>
  <c r="CN65" i="37"/>
  <c r="CN62" i="37" s="1"/>
  <c r="CM65" i="37"/>
  <c r="CL65" i="37"/>
  <c r="CK65" i="37"/>
  <c r="CJ65" i="37"/>
  <c r="CI65" i="37"/>
  <c r="CH65" i="37"/>
  <c r="CG65" i="37"/>
  <c r="CF65" i="37"/>
  <c r="CE65" i="37"/>
  <c r="CD65" i="37"/>
  <c r="CC65" i="37"/>
  <c r="CB65" i="37"/>
  <c r="CA65" i="37"/>
  <c r="BZ65" i="37"/>
  <c r="BY65" i="37"/>
  <c r="BX65" i="37"/>
  <c r="BW65" i="37"/>
  <c r="BV65" i="37"/>
  <c r="BV62" i="37" s="1"/>
  <c r="BU65" i="37"/>
  <c r="BT65" i="37"/>
  <c r="BT62" i="37" s="1"/>
  <c r="BR65" i="37"/>
  <c r="BQ65" i="37"/>
  <c r="BP65" i="37"/>
  <c r="BO65" i="37"/>
  <c r="BN65" i="37"/>
  <c r="BM65" i="37"/>
  <c r="BL65" i="37"/>
  <c r="BK65" i="37"/>
  <c r="BJ65" i="37"/>
  <c r="BI65" i="37"/>
  <c r="BH65" i="37"/>
  <c r="BG65" i="37"/>
  <c r="BF65" i="37"/>
  <c r="BE65" i="37"/>
  <c r="BD65" i="37"/>
  <c r="BC65" i="37"/>
  <c r="BB65" i="37"/>
  <c r="BA65" i="37"/>
  <c r="BA62" i="37" s="1"/>
  <c r="AZ65" i="37"/>
  <c r="AY65" i="37"/>
  <c r="AY62" i="37" s="1"/>
  <c r="AX65" i="37"/>
  <c r="AW65" i="37"/>
  <c r="AV65" i="37"/>
  <c r="AU65" i="37"/>
  <c r="AT65" i="37"/>
  <c r="AS65" i="37"/>
  <c r="AR65" i="37"/>
  <c r="AQ65" i="37"/>
  <c r="AP65" i="37"/>
  <c r="AO65" i="37"/>
  <c r="AN65" i="37"/>
  <c r="AM65" i="37"/>
  <c r="AL65" i="37"/>
  <c r="AK65" i="37"/>
  <c r="AJ65" i="37"/>
  <c r="AI65" i="37"/>
  <c r="AH65" i="37"/>
  <c r="AG65" i="37"/>
  <c r="AG62" i="37" s="1"/>
  <c r="AF65" i="37"/>
  <c r="AE65" i="37"/>
  <c r="AE62" i="37" s="1"/>
  <c r="AD65" i="37"/>
  <c r="AC65" i="37"/>
  <c r="AB65" i="37"/>
  <c r="AA65" i="37"/>
  <c r="Z65" i="37"/>
  <c r="Y65" i="37"/>
  <c r="X65" i="37"/>
  <c r="W65" i="37"/>
  <c r="U65" i="37"/>
  <c r="T65" i="37"/>
  <c r="S65" i="37"/>
  <c r="R65" i="37"/>
  <c r="Q65" i="37"/>
  <c r="P65" i="37"/>
  <c r="O65" i="37"/>
  <c r="N65" i="37"/>
  <c r="M65" i="37"/>
  <c r="L65" i="37"/>
  <c r="L62" i="37" s="1"/>
  <c r="K65" i="37"/>
  <c r="J65" i="37"/>
  <c r="H65" i="37"/>
  <c r="D65" i="37"/>
  <c r="HY60" i="37"/>
  <c r="HX60" i="37"/>
  <c r="HW60" i="37"/>
  <c r="HV60" i="37"/>
  <c r="HM60" i="37"/>
  <c r="GY60" i="37" s="1"/>
  <c r="GV60" i="37"/>
  <c r="FD60" i="37"/>
  <c r="CY60" i="37"/>
  <c r="CT60" i="37"/>
  <c r="CS60" i="37"/>
  <c r="CR60" i="37"/>
  <c r="CQ60" i="37"/>
  <c r="CP60" i="37"/>
  <c r="CO60" i="37"/>
  <c r="CN60" i="37"/>
  <c r="CM60" i="37"/>
  <c r="CL60" i="37"/>
  <c r="CK60" i="37"/>
  <c r="CJ60" i="37"/>
  <c r="CI60" i="37"/>
  <c r="CH60" i="37"/>
  <c r="CG60" i="37"/>
  <c r="CF60" i="37"/>
  <c r="CE60" i="37"/>
  <c r="CD60" i="37"/>
  <c r="CC60" i="37"/>
  <c r="CB60" i="37"/>
  <c r="CA60" i="37"/>
  <c r="BZ60" i="37"/>
  <c r="BY60" i="37"/>
  <c r="BX60" i="37"/>
  <c r="BW60" i="37"/>
  <c r="BV60" i="37"/>
  <c r="BU60" i="37"/>
  <c r="BT60" i="37"/>
  <c r="BS60" i="37"/>
  <c r="BR60" i="37"/>
  <c r="BQ60" i="37"/>
  <c r="BP60" i="37"/>
  <c r="BO60" i="37"/>
  <c r="BN60" i="37"/>
  <c r="BM60" i="37"/>
  <c r="BL60" i="37"/>
  <c r="BK60" i="37"/>
  <c r="BJ60" i="37"/>
  <c r="BI60" i="37"/>
  <c r="BH60" i="37"/>
  <c r="BG60" i="37"/>
  <c r="BF60" i="37"/>
  <c r="BD60" i="37"/>
  <c r="BC60" i="37"/>
  <c r="BB60" i="37"/>
  <c r="BA60" i="37"/>
  <c r="AZ60" i="37"/>
  <c r="AY60" i="37"/>
  <c r="AX60" i="37"/>
  <c r="AW60" i="37"/>
  <c r="AV60" i="37"/>
  <c r="AU60" i="37"/>
  <c r="AT60" i="37"/>
  <c r="AS60" i="37"/>
  <c r="AR60" i="37"/>
  <c r="AQ60" i="37"/>
  <c r="AP60" i="37"/>
  <c r="AO60" i="37"/>
  <c r="AN60" i="37"/>
  <c r="AM60" i="37"/>
  <c r="AL60" i="37"/>
  <c r="AK60" i="37"/>
  <c r="AJ60" i="37"/>
  <c r="AI60" i="37"/>
  <c r="AH60" i="37"/>
  <c r="AG60" i="37"/>
  <c r="AF60" i="37"/>
  <c r="AE60" i="37"/>
  <c r="AD60" i="37"/>
  <c r="AC60" i="37"/>
  <c r="AB60" i="37"/>
  <c r="AA60" i="37"/>
  <c r="Z60" i="37"/>
  <c r="Y60" i="37"/>
  <c r="X60" i="37"/>
  <c r="W60" i="37"/>
  <c r="U60" i="37"/>
  <c r="T60" i="37"/>
  <c r="S60" i="37"/>
  <c r="R60" i="37"/>
  <c r="Q60" i="37"/>
  <c r="P60" i="37"/>
  <c r="O60" i="37"/>
  <c r="N60" i="37"/>
  <c r="M60" i="37"/>
  <c r="L60" i="37"/>
  <c r="K60" i="37"/>
  <c r="J60" i="37"/>
  <c r="H60" i="37"/>
  <c r="FA60" i="37" s="1"/>
  <c r="D60" i="37"/>
  <c r="HY59" i="37"/>
  <c r="HX59" i="37"/>
  <c r="HW59" i="37"/>
  <c r="HV59" i="37"/>
  <c r="HM59" i="37"/>
  <c r="GY59" i="37" s="1"/>
  <c r="GV59" i="37"/>
  <c r="CY59" i="37"/>
  <c r="CT59" i="37"/>
  <c r="CS59" i="37"/>
  <c r="CR59" i="37"/>
  <c r="CQ59" i="37"/>
  <c r="CP59" i="37"/>
  <c r="CO59" i="37"/>
  <c r="CN59" i="37"/>
  <c r="CM59" i="37"/>
  <c r="CL59" i="37"/>
  <c r="CK59" i="37"/>
  <c r="CJ59" i="37"/>
  <c r="CI59" i="37"/>
  <c r="CH59" i="37"/>
  <c r="CG59" i="37"/>
  <c r="CF59" i="37"/>
  <c r="CE59" i="37"/>
  <c r="CD59" i="37"/>
  <c r="CC59" i="37"/>
  <c r="CB59" i="37"/>
  <c r="CA59" i="37"/>
  <c r="BZ59" i="37"/>
  <c r="BY59" i="37"/>
  <c r="BX59" i="37"/>
  <c r="BW59" i="37"/>
  <c r="BV59" i="37"/>
  <c r="BU59" i="37"/>
  <c r="BT59" i="37"/>
  <c r="BS59" i="37"/>
  <c r="BR59" i="37"/>
  <c r="BQ59" i="37"/>
  <c r="BP59" i="37"/>
  <c r="BO59" i="37"/>
  <c r="BN59" i="37"/>
  <c r="BM59" i="37"/>
  <c r="BL59" i="37"/>
  <c r="BK59" i="37"/>
  <c r="BJ59" i="37"/>
  <c r="BI59" i="37"/>
  <c r="BH59" i="37"/>
  <c r="BG59" i="37"/>
  <c r="BF59" i="37"/>
  <c r="BE59" i="37"/>
  <c r="BD59" i="37"/>
  <c r="BC59" i="37"/>
  <c r="BB59" i="37"/>
  <c r="BA59" i="37"/>
  <c r="AZ59" i="37"/>
  <c r="AY59" i="37"/>
  <c r="AX59" i="37"/>
  <c r="AW59" i="37"/>
  <c r="AV59" i="37"/>
  <c r="AU59" i="37"/>
  <c r="AT59" i="37"/>
  <c r="AS59" i="37"/>
  <c r="AR59" i="37"/>
  <c r="AQ59" i="37"/>
  <c r="AP59" i="37"/>
  <c r="AO59" i="37"/>
  <c r="AN59" i="37"/>
  <c r="AM59" i="37"/>
  <c r="AL59" i="37"/>
  <c r="AK59" i="37"/>
  <c r="AJ59" i="37"/>
  <c r="AI59" i="37"/>
  <c r="AH59" i="37"/>
  <c r="AG59" i="37"/>
  <c r="AF59" i="37"/>
  <c r="AE59" i="37"/>
  <c r="AD59" i="37"/>
  <c r="AC59" i="37"/>
  <c r="AB59" i="37"/>
  <c r="AA59" i="37"/>
  <c r="Z59" i="37"/>
  <c r="Y59" i="37"/>
  <c r="X59" i="37"/>
  <c r="W59" i="37"/>
  <c r="U59" i="37"/>
  <c r="S59" i="37"/>
  <c r="R59" i="37"/>
  <c r="Q59" i="37"/>
  <c r="P59" i="37"/>
  <c r="N59" i="37"/>
  <c r="M59" i="37"/>
  <c r="L59" i="37"/>
  <c r="K59" i="37"/>
  <c r="J59" i="37"/>
  <c r="H59" i="37"/>
  <c r="V59" i="37" s="1"/>
  <c r="D59" i="37"/>
  <c r="HY58" i="37"/>
  <c r="HX58" i="37"/>
  <c r="HW58" i="37"/>
  <c r="HV58" i="37"/>
  <c r="HM58" i="37"/>
  <c r="GY58" i="37" s="1"/>
  <c r="GV58" i="37"/>
  <c r="FD58" i="37"/>
  <c r="CY58" i="37"/>
  <c r="CT58" i="37"/>
  <c r="CS58" i="37"/>
  <c r="CR58" i="37"/>
  <c r="CQ58" i="37"/>
  <c r="CP58" i="37"/>
  <c r="CO58" i="37"/>
  <c r="CN58" i="37"/>
  <c r="CM58" i="37"/>
  <c r="CL58" i="37"/>
  <c r="CK58" i="37"/>
  <c r="CJ58" i="37"/>
  <c r="CI58" i="37"/>
  <c r="CH58" i="37"/>
  <c r="CG58" i="37"/>
  <c r="CF58" i="37"/>
  <c r="CE58" i="37"/>
  <c r="CD58" i="37"/>
  <c r="CC58" i="37"/>
  <c r="CB58" i="37"/>
  <c r="CA58" i="37"/>
  <c r="BZ58" i="37"/>
  <c r="BY58" i="37"/>
  <c r="BX58" i="37"/>
  <c r="BW58" i="37"/>
  <c r="BV58" i="37"/>
  <c r="BU58" i="37"/>
  <c r="BT58" i="37"/>
  <c r="BS58" i="37"/>
  <c r="BR58" i="37"/>
  <c r="BQ58" i="37"/>
  <c r="BP58" i="37"/>
  <c r="BO58" i="37"/>
  <c r="BN58" i="37"/>
  <c r="BM58" i="37"/>
  <c r="BL58" i="37"/>
  <c r="BK58" i="37"/>
  <c r="BJ58" i="37"/>
  <c r="BI58" i="37"/>
  <c r="BH58" i="37"/>
  <c r="BG58" i="37"/>
  <c r="BF58" i="37"/>
  <c r="BE58" i="37"/>
  <c r="BD58" i="37"/>
  <c r="BC58" i="37"/>
  <c r="BB58" i="37"/>
  <c r="BA58" i="37"/>
  <c r="AZ58" i="37"/>
  <c r="AY58" i="37"/>
  <c r="AX58" i="37"/>
  <c r="AW58" i="37"/>
  <c r="AV58" i="37"/>
  <c r="AU58" i="37"/>
  <c r="AT58" i="37"/>
  <c r="AS58" i="37"/>
  <c r="AR58" i="37"/>
  <c r="AQ58" i="37"/>
  <c r="AP58" i="37"/>
  <c r="AO58" i="37"/>
  <c r="AN58" i="37"/>
  <c r="AM58" i="37"/>
  <c r="AL58" i="37"/>
  <c r="AK58" i="37"/>
  <c r="AJ58" i="37"/>
  <c r="AI58" i="37"/>
  <c r="AH58" i="37"/>
  <c r="AG58" i="37"/>
  <c r="AF58" i="37"/>
  <c r="AE58" i="37"/>
  <c r="AD58" i="37"/>
  <c r="AC58" i="37"/>
  <c r="AB58" i="37"/>
  <c r="AA58" i="37"/>
  <c r="Z58" i="37"/>
  <c r="Y58" i="37"/>
  <c r="X58" i="37"/>
  <c r="W58" i="37"/>
  <c r="V58" i="37"/>
  <c r="U58" i="37"/>
  <c r="S58" i="37"/>
  <c r="R58" i="37"/>
  <c r="Q58" i="37"/>
  <c r="P58" i="37"/>
  <c r="N58" i="37"/>
  <c r="M58" i="37"/>
  <c r="L58" i="37"/>
  <c r="K58" i="37"/>
  <c r="J58" i="37"/>
  <c r="H58" i="37"/>
  <c r="FA58" i="37" s="1"/>
  <c r="D58" i="37"/>
  <c r="HY57" i="37"/>
  <c r="HX57" i="37"/>
  <c r="HW57" i="37"/>
  <c r="HV57" i="37"/>
  <c r="HM57" i="37"/>
  <c r="GY57" i="37" s="1"/>
  <c r="GV57" i="37"/>
  <c r="FD57" i="37"/>
  <c r="CY57" i="37"/>
  <c r="CT57" i="37"/>
  <c r="CS57" i="37"/>
  <c r="CR57" i="37"/>
  <c r="CQ57" i="37"/>
  <c r="CP57" i="37"/>
  <c r="CO57" i="37"/>
  <c r="CN57" i="37"/>
  <c r="CM57" i="37"/>
  <c r="CL57" i="37"/>
  <c r="CK57" i="37"/>
  <c r="CJ57" i="37"/>
  <c r="CI57" i="37"/>
  <c r="CH57" i="37"/>
  <c r="CG57" i="37"/>
  <c r="CF57" i="37"/>
  <c r="CE57" i="37"/>
  <c r="CD57" i="37"/>
  <c r="CC57" i="37"/>
  <c r="CB57" i="37"/>
  <c r="CA57" i="37"/>
  <c r="BZ57" i="37"/>
  <c r="BY57" i="37"/>
  <c r="BX57" i="37"/>
  <c r="BW57" i="37"/>
  <c r="BV57" i="37"/>
  <c r="BU57" i="37"/>
  <c r="BT57" i="37"/>
  <c r="BS57" i="37"/>
  <c r="BR57" i="37"/>
  <c r="BQ57" i="37"/>
  <c r="BP57" i="37"/>
  <c r="BO57" i="37"/>
  <c r="BN57" i="37"/>
  <c r="BM57" i="37"/>
  <c r="BL57" i="37"/>
  <c r="BK57" i="37"/>
  <c r="BJ57" i="37"/>
  <c r="BI57" i="37"/>
  <c r="BH57" i="37"/>
  <c r="BG57" i="37"/>
  <c r="BF57" i="37"/>
  <c r="BE57" i="37"/>
  <c r="BD57" i="37"/>
  <c r="BC57" i="37"/>
  <c r="BB57" i="37"/>
  <c r="BA57" i="37"/>
  <c r="AZ57" i="37"/>
  <c r="AY57" i="37"/>
  <c r="AX57" i="37"/>
  <c r="AW57" i="37"/>
  <c r="AV57" i="37"/>
  <c r="AU57" i="37"/>
  <c r="AT57" i="37"/>
  <c r="AS57" i="37"/>
  <c r="AR57" i="37"/>
  <c r="AQ57" i="37"/>
  <c r="AP57" i="37"/>
  <c r="AO57" i="37"/>
  <c r="AN57" i="37"/>
  <c r="AM57" i="37"/>
  <c r="AL57" i="37"/>
  <c r="AK57" i="37"/>
  <c r="AJ57" i="37"/>
  <c r="AI57" i="37"/>
  <c r="AG57" i="37"/>
  <c r="AF57" i="37"/>
  <c r="AE57" i="37"/>
  <c r="AD57" i="37"/>
  <c r="AC57" i="37"/>
  <c r="AB57" i="37"/>
  <c r="AA57" i="37"/>
  <c r="Z57" i="37"/>
  <c r="Y57" i="37"/>
  <c r="X57" i="37"/>
  <c r="W57" i="37"/>
  <c r="V57" i="37"/>
  <c r="U57" i="37"/>
  <c r="T57" i="37"/>
  <c r="S57" i="37"/>
  <c r="R57" i="37"/>
  <c r="Q57" i="37"/>
  <c r="P57" i="37"/>
  <c r="N57" i="37"/>
  <c r="M57" i="37"/>
  <c r="L57" i="37"/>
  <c r="K57" i="37"/>
  <c r="J57" i="37"/>
  <c r="H57" i="37"/>
  <c r="O57" i="37" s="1"/>
  <c r="D57" i="37"/>
  <c r="HY56" i="37"/>
  <c r="HX56" i="37"/>
  <c r="HW56" i="37"/>
  <c r="HV56" i="37"/>
  <c r="HM56" i="37"/>
  <c r="GY56" i="37" s="1"/>
  <c r="GV56" i="37"/>
  <c r="FD56" i="37"/>
  <c r="CY56" i="37"/>
  <c r="CT56" i="37"/>
  <c r="CS56" i="37"/>
  <c r="CR56" i="37"/>
  <c r="CQ56" i="37"/>
  <c r="CP56" i="37"/>
  <c r="CO56" i="37"/>
  <c r="CN56" i="37"/>
  <c r="CM56" i="37"/>
  <c r="CL56" i="37"/>
  <c r="CK56" i="37"/>
  <c r="CJ56" i="37"/>
  <c r="CI56" i="37"/>
  <c r="CH56" i="37"/>
  <c r="CG56" i="37"/>
  <c r="CF56" i="37"/>
  <c r="CE56" i="37"/>
  <c r="CD56" i="37"/>
  <c r="CC56" i="37"/>
  <c r="CB56" i="37"/>
  <c r="CA56" i="37"/>
  <c r="BZ56" i="37"/>
  <c r="BY56" i="37"/>
  <c r="BX56" i="37"/>
  <c r="BW56" i="37"/>
  <c r="BV56" i="37"/>
  <c r="BU56" i="37"/>
  <c r="BT56" i="37"/>
  <c r="BR56" i="37"/>
  <c r="BQ56" i="37"/>
  <c r="BP56" i="37"/>
  <c r="BO56" i="37"/>
  <c r="BN56" i="37"/>
  <c r="BM56" i="37"/>
  <c r="BL56" i="37"/>
  <c r="BK56" i="37"/>
  <c r="BJ56" i="37"/>
  <c r="BI56" i="37"/>
  <c r="BH56" i="37"/>
  <c r="BG56" i="37"/>
  <c r="BF56" i="37"/>
  <c r="BE56" i="37"/>
  <c r="BD56" i="37"/>
  <c r="BC56" i="37"/>
  <c r="BB56" i="37"/>
  <c r="BA56" i="37"/>
  <c r="AZ56" i="37"/>
  <c r="AY56" i="37"/>
  <c r="AX56" i="37"/>
  <c r="AW56" i="37"/>
  <c r="AV56" i="37"/>
  <c r="AU56" i="37"/>
  <c r="AT56" i="37"/>
  <c r="AS56" i="37"/>
  <c r="AR56" i="37"/>
  <c r="AQ56" i="37"/>
  <c r="AP56" i="37"/>
  <c r="AO56" i="37"/>
  <c r="AN56" i="37"/>
  <c r="AM56" i="37"/>
  <c r="AL56" i="37"/>
  <c r="AK56" i="37"/>
  <c r="AJ56" i="37"/>
  <c r="AI56" i="37"/>
  <c r="AH56" i="37"/>
  <c r="AG56" i="37"/>
  <c r="AF56" i="37"/>
  <c r="AE56" i="37"/>
  <c r="AD56" i="37"/>
  <c r="AC56" i="37"/>
  <c r="AB56" i="37"/>
  <c r="AA56" i="37"/>
  <c r="Z56" i="37"/>
  <c r="Y56" i="37"/>
  <c r="X56" i="37"/>
  <c r="W56" i="37"/>
  <c r="V56" i="37"/>
  <c r="U56" i="37"/>
  <c r="S56" i="37"/>
  <c r="R56" i="37"/>
  <c r="Q56" i="37"/>
  <c r="P56" i="37"/>
  <c r="N56" i="37"/>
  <c r="M56" i="37"/>
  <c r="L56" i="37"/>
  <c r="K56" i="37"/>
  <c r="J56" i="37"/>
  <c r="H56" i="37"/>
  <c r="BS56" i="37" s="1"/>
  <c r="D56" i="37"/>
  <c r="HY55" i="37"/>
  <c r="HX55" i="37"/>
  <c r="HW55" i="37"/>
  <c r="HV55" i="37"/>
  <c r="HM55" i="37"/>
  <c r="GY55" i="37" s="1"/>
  <c r="GV55" i="37"/>
  <c r="FD55" i="37"/>
  <c r="CY55" i="37"/>
  <c r="CT55" i="37"/>
  <c r="CS55" i="37"/>
  <c r="CR55" i="37"/>
  <c r="CQ55" i="37"/>
  <c r="CP55" i="37"/>
  <c r="CO55" i="37"/>
  <c r="CN55" i="37"/>
  <c r="CM55" i="37"/>
  <c r="CL55" i="37"/>
  <c r="CK55" i="37"/>
  <c r="CJ55" i="37"/>
  <c r="CI55" i="37"/>
  <c r="CH55" i="37"/>
  <c r="CG55" i="37"/>
  <c r="CF55" i="37"/>
  <c r="CE55" i="37"/>
  <c r="CD55" i="37"/>
  <c r="CC55" i="37"/>
  <c r="CB55" i="37"/>
  <c r="CA55" i="37"/>
  <c r="BZ55" i="37"/>
  <c r="BY55" i="37"/>
  <c r="BX55" i="37"/>
  <c r="BW55" i="37"/>
  <c r="BV55" i="37"/>
  <c r="BU55" i="37"/>
  <c r="BT55" i="37"/>
  <c r="BS55" i="37"/>
  <c r="BR55" i="37"/>
  <c r="BQ55" i="37"/>
  <c r="BP55" i="37"/>
  <c r="BO55" i="37"/>
  <c r="BN55" i="37"/>
  <c r="BM55" i="37"/>
  <c r="BL55" i="37"/>
  <c r="BK55" i="37"/>
  <c r="BJ55" i="37"/>
  <c r="BI55" i="37"/>
  <c r="BH55" i="37"/>
  <c r="BG55" i="37"/>
  <c r="BF55" i="37"/>
  <c r="BE55" i="37"/>
  <c r="BD55" i="37"/>
  <c r="BC55" i="37"/>
  <c r="BB55" i="37"/>
  <c r="BA55" i="37"/>
  <c r="AZ55" i="37"/>
  <c r="AY55" i="37"/>
  <c r="AX55" i="37"/>
  <c r="AW55" i="37"/>
  <c r="AV55" i="37"/>
  <c r="AU55" i="37"/>
  <c r="AT55" i="37"/>
  <c r="AS55" i="37"/>
  <c r="AR55" i="37"/>
  <c r="AQ55" i="37"/>
  <c r="AP55" i="37"/>
  <c r="AO55" i="37"/>
  <c r="AN55" i="37"/>
  <c r="AM55" i="37"/>
  <c r="AL55" i="37"/>
  <c r="AK55" i="37"/>
  <c r="AJ55" i="37"/>
  <c r="AI55" i="37"/>
  <c r="AH55" i="37"/>
  <c r="AG55" i="37"/>
  <c r="AF55" i="37"/>
  <c r="AE55" i="37"/>
  <c r="AD55" i="37"/>
  <c r="AC55" i="37"/>
  <c r="AB55" i="37"/>
  <c r="AA55" i="37"/>
  <c r="Z55" i="37"/>
  <c r="Y55" i="37"/>
  <c r="X55" i="37"/>
  <c r="W55" i="37"/>
  <c r="V55" i="37"/>
  <c r="U55" i="37"/>
  <c r="S55" i="37"/>
  <c r="R55" i="37"/>
  <c r="Q55" i="37"/>
  <c r="P55" i="37"/>
  <c r="N55" i="37"/>
  <c r="M55" i="37"/>
  <c r="L55" i="37"/>
  <c r="K55" i="37"/>
  <c r="J55" i="37"/>
  <c r="H55" i="37"/>
  <c r="FA55" i="37" s="1"/>
  <c r="D55" i="37"/>
  <c r="HY54" i="37"/>
  <c r="HX54" i="37"/>
  <c r="HW54" i="37"/>
  <c r="HV54" i="37"/>
  <c r="HM54" i="37"/>
  <c r="GY54" i="37" s="1"/>
  <c r="GV54" i="37"/>
  <c r="FD54" i="37"/>
  <c r="CY54" i="37"/>
  <c r="CT54" i="37"/>
  <c r="CS54" i="37"/>
  <c r="CR54" i="37"/>
  <c r="CQ54" i="37"/>
  <c r="CP54" i="37"/>
  <c r="CO54" i="37"/>
  <c r="CN54" i="37"/>
  <c r="CM54" i="37"/>
  <c r="CL54" i="37"/>
  <c r="CK54" i="37"/>
  <c r="CJ54" i="37"/>
  <c r="CI54" i="37"/>
  <c r="CH54" i="37"/>
  <c r="CG54" i="37"/>
  <c r="CF54" i="37"/>
  <c r="CE54" i="37"/>
  <c r="CD54" i="37"/>
  <c r="CC54" i="37"/>
  <c r="CB54" i="37"/>
  <c r="CA54" i="37"/>
  <c r="BZ54" i="37"/>
  <c r="BY54" i="37"/>
  <c r="BX54" i="37"/>
  <c r="BW54" i="37"/>
  <c r="BV54" i="37"/>
  <c r="BU54" i="37"/>
  <c r="BT54" i="37"/>
  <c r="BS54" i="37"/>
  <c r="BR54" i="37"/>
  <c r="BQ54" i="37"/>
  <c r="BP54" i="37"/>
  <c r="BO54" i="37"/>
  <c r="BN54" i="37"/>
  <c r="BM54" i="37"/>
  <c r="BL54"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U54" i="37"/>
  <c r="T54" i="37"/>
  <c r="S54" i="37"/>
  <c r="R54" i="37"/>
  <c r="Q54" i="37"/>
  <c r="P54" i="37"/>
  <c r="O54" i="37"/>
  <c r="N54" i="37"/>
  <c r="M54" i="37"/>
  <c r="L54" i="37"/>
  <c r="K54" i="37"/>
  <c r="J54" i="37"/>
  <c r="H54" i="37"/>
  <c r="V54" i="37" s="1"/>
  <c r="D54" i="37"/>
  <c r="HY53" i="37"/>
  <c r="HX53" i="37"/>
  <c r="HW53" i="37"/>
  <c r="HV53" i="37"/>
  <c r="HM53" i="37"/>
  <c r="GY53" i="37" s="1"/>
  <c r="GV53" i="37"/>
  <c r="FD53" i="37"/>
  <c r="CY53" i="37"/>
  <c r="CT53" i="37"/>
  <c r="CS53" i="37"/>
  <c r="CR53" i="37"/>
  <c r="CQ53" i="37"/>
  <c r="CP53" i="37"/>
  <c r="CO53" i="37"/>
  <c r="CN53" i="37"/>
  <c r="CM53" i="37"/>
  <c r="CL53" i="37"/>
  <c r="CK53" i="37"/>
  <c r="CJ53" i="37"/>
  <c r="CI53" i="37"/>
  <c r="CH53" i="37"/>
  <c r="CG53" i="37"/>
  <c r="CF53" i="37"/>
  <c r="CE53" i="37"/>
  <c r="CD53" i="37"/>
  <c r="CC53" i="37"/>
  <c r="CB53" i="37"/>
  <c r="CA53" i="37"/>
  <c r="BZ53" i="37"/>
  <c r="BY53" i="37"/>
  <c r="BX53" i="37"/>
  <c r="BW53" i="37"/>
  <c r="BV53" i="37"/>
  <c r="BU53" i="37"/>
  <c r="BT53" i="37"/>
  <c r="BS53" i="37"/>
  <c r="BR53" i="37"/>
  <c r="BQ53" i="37"/>
  <c r="BP53" i="37"/>
  <c r="BO53" i="37"/>
  <c r="BM53" i="37"/>
  <c r="BL53" i="37"/>
  <c r="BK53" i="37"/>
  <c r="BJ53" i="37"/>
  <c r="BI53" i="37"/>
  <c r="BH53" i="37"/>
  <c r="BG53" i="37"/>
  <c r="BF53" i="37"/>
  <c r="BE53" i="37"/>
  <c r="BD53" i="37"/>
  <c r="BC53" i="37"/>
  <c r="BB53" i="37"/>
  <c r="BA53" i="37"/>
  <c r="AZ53" i="37"/>
  <c r="AY53" i="37"/>
  <c r="AX53" i="37"/>
  <c r="AW53" i="37"/>
  <c r="AV53" i="37"/>
  <c r="AU53" i="37"/>
  <c r="AT53" i="37"/>
  <c r="AS53" i="37"/>
  <c r="AR53" i="37"/>
  <c r="AQ53" i="37"/>
  <c r="AP53" i="37"/>
  <c r="AO53" i="37"/>
  <c r="AN53" i="37"/>
  <c r="AM53" i="37"/>
  <c r="AL53" i="37"/>
  <c r="AK53" i="37"/>
  <c r="AJ53" i="37"/>
  <c r="AI53" i="37"/>
  <c r="AH53" i="37"/>
  <c r="AG53" i="37"/>
  <c r="AF53" i="37"/>
  <c r="AE53" i="37"/>
  <c r="AD53" i="37"/>
  <c r="AC53" i="37"/>
  <c r="AB53" i="37"/>
  <c r="AA53" i="37"/>
  <c r="Z53" i="37"/>
  <c r="Y53" i="37"/>
  <c r="X53" i="37"/>
  <c r="W53" i="37"/>
  <c r="V53" i="37"/>
  <c r="U53" i="37"/>
  <c r="T53" i="37"/>
  <c r="S53" i="37"/>
  <c r="R53" i="37"/>
  <c r="Q53" i="37"/>
  <c r="P53" i="37"/>
  <c r="N53" i="37"/>
  <c r="M53" i="37"/>
  <c r="L53" i="37"/>
  <c r="K53" i="37"/>
  <c r="J53" i="37"/>
  <c r="H53" i="37"/>
  <c r="O53" i="37" s="1"/>
  <c r="D53" i="37"/>
  <c r="HY52" i="37"/>
  <c r="HX52" i="37"/>
  <c r="HW52" i="37"/>
  <c r="HV52" i="37"/>
  <c r="HM52" i="37"/>
  <c r="GY52" i="37" s="1"/>
  <c r="GV52" i="37"/>
  <c r="FD52" i="37"/>
  <c r="DH52" i="37"/>
  <c r="DG52" i="37" s="1"/>
  <c r="CY52" i="37"/>
  <c r="CT52" i="37"/>
  <c r="CS52" i="37"/>
  <c r="CR52" i="37"/>
  <c r="CQ52" i="37"/>
  <c r="CP52" i="37"/>
  <c r="CO52" i="37"/>
  <c r="CN52" i="37"/>
  <c r="CM52" i="37"/>
  <c r="CL52" i="37"/>
  <c r="CK52" i="37"/>
  <c r="CJ52" i="37"/>
  <c r="CI52" i="37"/>
  <c r="CH52" i="37"/>
  <c r="CG52" i="37"/>
  <c r="CF52" i="37"/>
  <c r="CE52" i="37"/>
  <c r="CD52" i="37"/>
  <c r="CC52" i="37"/>
  <c r="CB52" i="37"/>
  <c r="CA52" i="37"/>
  <c r="BZ52" i="37"/>
  <c r="BY52" i="37"/>
  <c r="BX52" i="37"/>
  <c r="BW52" i="37"/>
  <c r="BV52" i="37"/>
  <c r="BU52" i="37"/>
  <c r="BT52" i="37"/>
  <c r="BS52" i="37"/>
  <c r="BR52" i="37"/>
  <c r="BQ52" i="37"/>
  <c r="BP52" i="37"/>
  <c r="BO52" i="37"/>
  <c r="BM52" i="37"/>
  <c r="BL52" i="37"/>
  <c r="BK52" i="37"/>
  <c r="BJ52" i="37"/>
  <c r="BI52" i="37"/>
  <c r="BH52" i="37"/>
  <c r="BG52" i="37"/>
  <c r="BF52" i="37"/>
  <c r="BE52" i="37"/>
  <c r="BD52" i="37"/>
  <c r="BC52" i="37"/>
  <c r="BB52" i="37"/>
  <c r="BA52" i="37"/>
  <c r="AZ52" i="37"/>
  <c r="AY52" i="37"/>
  <c r="AX52" i="37"/>
  <c r="AW52" i="37"/>
  <c r="AV52" i="37"/>
  <c r="AU52" i="37"/>
  <c r="AT52" i="37"/>
  <c r="AS52" i="37"/>
  <c r="AR52" i="37"/>
  <c r="AQ52" i="37"/>
  <c r="AP52" i="37"/>
  <c r="AO52" i="37"/>
  <c r="AN52" i="37"/>
  <c r="AM52" i="37"/>
  <c r="AL52" i="37"/>
  <c r="AK52" i="37"/>
  <c r="AJ52" i="37"/>
  <c r="AI52" i="37"/>
  <c r="AH52" i="37"/>
  <c r="AG52" i="37"/>
  <c r="AF52" i="37"/>
  <c r="AE52" i="37"/>
  <c r="AD52" i="37"/>
  <c r="AC52" i="37"/>
  <c r="AB52" i="37"/>
  <c r="AA52" i="37"/>
  <c r="Z52" i="37"/>
  <c r="Y52" i="37"/>
  <c r="X52" i="37"/>
  <c r="W52" i="37"/>
  <c r="V52" i="37"/>
  <c r="U52" i="37"/>
  <c r="T52" i="37"/>
  <c r="S52" i="37"/>
  <c r="R52" i="37"/>
  <c r="Q52" i="37"/>
  <c r="P52" i="37"/>
  <c r="O52" i="37"/>
  <c r="N52" i="37"/>
  <c r="M52" i="37"/>
  <c r="L52" i="37"/>
  <c r="K52" i="37"/>
  <c r="J52" i="37"/>
  <c r="H52" i="37"/>
  <c r="FB52" i="37" s="1"/>
  <c r="D52" i="37"/>
  <c r="HY51" i="37"/>
  <c r="HX51" i="37"/>
  <c r="HW51" i="37"/>
  <c r="HV51" i="37"/>
  <c r="HR51" i="37"/>
  <c r="HM51" i="37"/>
  <c r="GY51" i="37" s="1"/>
  <c r="GV51" i="37"/>
  <c r="FD51" i="37"/>
  <c r="DH51" i="37"/>
  <c r="DG51" i="37" s="1"/>
  <c r="CY51" i="37"/>
  <c r="CT51" i="37"/>
  <c r="CS51" i="37"/>
  <c r="CR51" i="37"/>
  <c r="CQ51" i="37"/>
  <c r="CP51" i="37"/>
  <c r="CO51" i="37"/>
  <c r="CN51" i="37"/>
  <c r="CM51" i="37"/>
  <c r="CL51" i="37"/>
  <c r="CK51" i="37"/>
  <c r="CJ51" i="37"/>
  <c r="CI51" i="37"/>
  <c r="CH51" i="37"/>
  <c r="CG51" i="37"/>
  <c r="CF51" i="37"/>
  <c r="CE51" i="37"/>
  <c r="CD51" i="37"/>
  <c r="CC51" i="37"/>
  <c r="CB51" i="37"/>
  <c r="CA51" i="37"/>
  <c r="BZ51" i="37"/>
  <c r="BY51" i="37"/>
  <c r="BX51" i="37"/>
  <c r="BW51" i="37"/>
  <c r="BV51" i="37"/>
  <c r="BU51" i="37"/>
  <c r="BT51" i="37"/>
  <c r="BS51" i="37"/>
  <c r="BR51" i="37"/>
  <c r="BQ51" i="37"/>
  <c r="BP51" i="37"/>
  <c r="BO51" i="37"/>
  <c r="BM51" i="37"/>
  <c r="BL51" i="37"/>
  <c r="BK51" i="37"/>
  <c r="BJ51" i="37"/>
  <c r="BI51" i="37"/>
  <c r="BH51" i="37"/>
  <c r="BG51" i="37"/>
  <c r="BF51" i="37"/>
  <c r="BE51" i="37"/>
  <c r="BD51" i="37"/>
  <c r="BC51" i="37"/>
  <c r="BB51" i="37"/>
  <c r="BA51" i="37"/>
  <c r="AZ51" i="37"/>
  <c r="AY51" i="37"/>
  <c r="AX51" i="37"/>
  <c r="AW51" i="37"/>
  <c r="AV51" i="37"/>
  <c r="AU51" i="37"/>
  <c r="AT51" i="37"/>
  <c r="AS51" i="37"/>
  <c r="AR51" i="37"/>
  <c r="AQ51" i="37"/>
  <c r="AP51" i="37"/>
  <c r="AO51" i="37"/>
  <c r="AN51" i="37"/>
  <c r="AM51" i="37"/>
  <c r="AL51" i="37"/>
  <c r="AK51" i="37"/>
  <c r="AJ51" i="37"/>
  <c r="AI51" i="37"/>
  <c r="AH51" i="37"/>
  <c r="AG51" i="37"/>
  <c r="AF51" i="37"/>
  <c r="AE51" i="37"/>
  <c r="AD51" i="37"/>
  <c r="AC51" i="37"/>
  <c r="AB51" i="37"/>
  <c r="AA51" i="37"/>
  <c r="Z51" i="37"/>
  <c r="Y51" i="37"/>
  <c r="X51" i="37"/>
  <c r="W51" i="37"/>
  <c r="V51" i="37"/>
  <c r="U51" i="37"/>
  <c r="T51" i="37"/>
  <c r="S51" i="37"/>
  <c r="R51" i="37"/>
  <c r="Q51" i="37"/>
  <c r="P51" i="37"/>
  <c r="N51" i="37"/>
  <c r="M51" i="37"/>
  <c r="L51" i="37"/>
  <c r="K51" i="37"/>
  <c r="J51" i="37"/>
  <c r="H51" i="37"/>
  <c r="FB51" i="37" s="1"/>
  <c r="D51" i="37"/>
  <c r="HY50" i="37"/>
  <c r="HX50" i="37"/>
  <c r="HW50" i="37"/>
  <c r="HV50" i="37"/>
  <c r="HR50" i="37"/>
  <c r="HM50" i="37"/>
  <c r="GY50" i="37" s="1"/>
  <c r="GV50" i="37"/>
  <c r="FD50" i="37"/>
  <c r="DH50" i="37"/>
  <c r="DG50" i="37" s="1"/>
  <c r="CY50" i="37"/>
  <c r="CT50" i="37"/>
  <c r="CS50" i="37"/>
  <c r="CR50" i="37"/>
  <c r="CQ50" i="37"/>
  <c r="CP50" i="37"/>
  <c r="CO50" i="37"/>
  <c r="CN50" i="37"/>
  <c r="CM50" i="37"/>
  <c r="CL50" i="37"/>
  <c r="CK50" i="37"/>
  <c r="CJ50" i="37"/>
  <c r="CI50" i="37"/>
  <c r="CH50" i="37"/>
  <c r="CG50" i="37"/>
  <c r="CF50" i="37"/>
  <c r="CE50" i="37"/>
  <c r="CC50" i="37"/>
  <c r="CB50" i="37"/>
  <c r="CA50" i="37"/>
  <c r="BZ50" i="37"/>
  <c r="BY50" i="37"/>
  <c r="BX50" i="37"/>
  <c r="BW50" i="37"/>
  <c r="BV50" i="37"/>
  <c r="BU50" i="37"/>
  <c r="BT50" i="37"/>
  <c r="BS50" i="37"/>
  <c r="BR50" i="37"/>
  <c r="BQ50" i="37"/>
  <c r="BP50" i="37"/>
  <c r="BO50" i="37"/>
  <c r="BN50" i="37"/>
  <c r="BM50" i="37"/>
  <c r="BL50" i="37"/>
  <c r="BK50" i="37"/>
  <c r="BJ50" i="37"/>
  <c r="BI50" i="37"/>
  <c r="BH50" i="37"/>
  <c r="BG50" i="37"/>
  <c r="BF50" i="37"/>
  <c r="BE50" i="37"/>
  <c r="BD50" i="37"/>
  <c r="BC50" i="37"/>
  <c r="BB50" i="37"/>
  <c r="BA50" i="37"/>
  <c r="AZ50" i="37"/>
  <c r="AY50" i="37"/>
  <c r="AX50" i="37"/>
  <c r="AW50" i="37"/>
  <c r="AV50" i="37"/>
  <c r="AU50" i="37"/>
  <c r="AT50" i="37"/>
  <c r="AS50" i="37"/>
  <c r="AR50" i="37"/>
  <c r="AQ50" i="37"/>
  <c r="AP50" i="37"/>
  <c r="AO50" i="37"/>
  <c r="AN50" i="37"/>
  <c r="AM50" i="37"/>
  <c r="AL50" i="37"/>
  <c r="AK50" i="37"/>
  <c r="AJ50" i="37"/>
  <c r="AI50" i="37"/>
  <c r="AH50" i="37"/>
  <c r="AG50" i="37"/>
  <c r="AF50" i="37"/>
  <c r="AE50" i="37"/>
  <c r="AD50" i="37"/>
  <c r="AC50" i="37"/>
  <c r="AB50" i="37"/>
  <c r="AA50" i="37"/>
  <c r="Z50" i="37"/>
  <c r="Y50" i="37"/>
  <c r="X50" i="37"/>
  <c r="W50" i="37"/>
  <c r="U50" i="37"/>
  <c r="T50" i="37"/>
  <c r="S50" i="37"/>
  <c r="R50" i="37"/>
  <c r="Q50" i="37"/>
  <c r="P50" i="37"/>
  <c r="O50" i="37"/>
  <c r="N50" i="37"/>
  <c r="M50" i="37"/>
  <c r="L50" i="37"/>
  <c r="K50" i="37"/>
  <c r="J50" i="37"/>
  <c r="H50" i="37"/>
  <c r="V50" i="37" s="1"/>
  <c r="D50" i="37"/>
  <c r="HY49" i="37"/>
  <c r="HX49" i="37"/>
  <c r="HW49" i="37"/>
  <c r="HV49" i="37"/>
  <c r="HR49" i="37"/>
  <c r="HM49" i="37"/>
  <c r="GV49" i="37"/>
  <c r="FD49" i="37"/>
  <c r="DH49" i="37"/>
  <c r="CY49" i="37"/>
  <c r="CX49" i="37"/>
  <c r="CT49" i="37"/>
  <c r="CS49" i="37"/>
  <c r="CR49" i="37"/>
  <c r="CQ49" i="37"/>
  <c r="CP49" i="37"/>
  <c r="CO49" i="37"/>
  <c r="CN49" i="37"/>
  <c r="CM49" i="37"/>
  <c r="CL49" i="37"/>
  <c r="CK49" i="37"/>
  <c r="CJ49" i="37"/>
  <c r="CI49" i="37"/>
  <c r="CH49" i="37"/>
  <c r="CG49" i="37"/>
  <c r="CF49" i="37"/>
  <c r="CE49" i="37"/>
  <c r="CD49" i="37"/>
  <c r="CC49" i="37"/>
  <c r="CB49" i="37"/>
  <c r="CA49" i="37"/>
  <c r="BZ49" i="37"/>
  <c r="BY49" i="37"/>
  <c r="BX49" i="37"/>
  <c r="BW49" i="37"/>
  <c r="BV49" i="37"/>
  <c r="BU49" i="37"/>
  <c r="BT49" i="37"/>
  <c r="BS49" i="37"/>
  <c r="BR49" i="37"/>
  <c r="BQ49" i="37"/>
  <c r="BP49" i="37"/>
  <c r="BO49" i="37"/>
  <c r="BM49" i="37"/>
  <c r="BL49" i="37"/>
  <c r="BK49" i="37"/>
  <c r="BJ49" i="37"/>
  <c r="BI49" i="37"/>
  <c r="BH49" i="37"/>
  <c r="BG49" i="37"/>
  <c r="BF49" i="37"/>
  <c r="BE49" i="37"/>
  <c r="BD49" i="37"/>
  <c r="BC49" i="37"/>
  <c r="BB49" i="37"/>
  <c r="BA49" i="37"/>
  <c r="AZ49" i="37"/>
  <c r="AY49" i="37"/>
  <c r="AX49" i="37"/>
  <c r="AW49" i="37"/>
  <c r="AV49" i="37"/>
  <c r="AU49" i="37"/>
  <c r="AT49" i="37"/>
  <c r="AS49" i="37"/>
  <c r="AR49" i="37"/>
  <c r="AQ49" i="37"/>
  <c r="AP49" i="37"/>
  <c r="AO49" i="37"/>
  <c r="AN49" i="37"/>
  <c r="AM49" i="37"/>
  <c r="AL49" i="37"/>
  <c r="AK49" i="37"/>
  <c r="AJ49" i="37"/>
  <c r="AI49" i="37"/>
  <c r="AH49" i="37"/>
  <c r="AG49" i="37"/>
  <c r="AF49" i="37"/>
  <c r="AE49" i="37"/>
  <c r="AD49" i="37"/>
  <c r="AC49" i="37"/>
  <c r="AB49" i="37"/>
  <c r="AA49" i="37"/>
  <c r="Z49" i="37"/>
  <c r="Y49" i="37"/>
  <c r="X49" i="37"/>
  <c r="W49" i="37"/>
  <c r="V49" i="37"/>
  <c r="U49" i="37"/>
  <c r="T49" i="37"/>
  <c r="S49" i="37"/>
  <c r="R49" i="37"/>
  <c r="Q49" i="37"/>
  <c r="P49" i="37"/>
  <c r="O49" i="37"/>
  <c r="N49" i="37"/>
  <c r="M49" i="37"/>
  <c r="L49" i="37"/>
  <c r="K49" i="37"/>
  <c r="J49" i="37"/>
  <c r="H49" i="37"/>
  <c r="D49" i="37"/>
  <c r="HS41" i="37"/>
  <c r="D129" i="36"/>
  <c r="L129" i="36" s="1"/>
  <c r="C129" i="36"/>
  <c r="C131" i="36"/>
  <c r="GG27" i="37"/>
  <c r="GG13" i="37"/>
  <c r="D132" i="36"/>
  <c r="L132" i="36" s="1"/>
  <c r="C132" i="36"/>
  <c r="GH27" i="37"/>
  <c r="GH13" i="37"/>
  <c r="FU46" i="37"/>
  <c r="FU41" i="37"/>
  <c r="FQ46" i="37"/>
  <c r="FQ41" i="37"/>
  <c r="FF46" i="37"/>
  <c r="FF41" i="37"/>
  <c r="D12" i="36"/>
  <c r="L12" i="36" s="1"/>
  <c r="EM27" i="37"/>
  <c r="EM13" i="37"/>
  <c r="D141" i="36"/>
  <c r="L141" i="36" s="1"/>
  <c r="GO27" i="37"/>
  <c r="GO13" i="37"/>
  <c r="C154" i="36"/>
  <c r="C153" i="36"/>
  <c r="C152" i="36"/>
  <c r="C151" i="36"/>
  <c r="C149" i="36"/>
  <c r="C148" i="36"/>
  <c r="C147" i="36"/>
  <c r="C146" i="36"/>
  <c r="C145" i="36"/>
  <c r="C144" i="36"/>
  <c r="C143" i="36"/>
  <c r="C142" i="36"/>
  <c r="C138" i="36"/>
  <c r="C137" i="36"/>
  <c r="C136" i="36"/>
  <c r="C135" i="36"/>
  <c r="C134" i="36"/>
  <c r="C133" i="36"/>
  <c r="C130" i="36"/>
  <c r="C128" i="36"/>
  <c r="C127" i="36"/>
  <c r="C150" i="36"/>
  <c r="D150" i="36"/>
  <c r="L150" i="36" s="1"/>
  <c r="EM8" i="37" l="1"/>
  <c r="K129" i="36"/>
  <c r="K141" i="36"/>
  <c r="K12" i="36"/>
  <c r="K132" i="36"/>
  <c r="J150" i="36"/>
  <c r="K150" i="36"/>
  <c r="K62" i="37"/>
  <c r="AF62" i="37"/>
  <c r="AZ62" i="37"/>
  <c r="BU62" i="37"/>
  <c r="CO62" i="37"/>
  <c r="T56" i="37"/>
  <c r="FD62" i="37"/>
  <c r="AD62" i="37"/>
  <c r="AX62" i="37"/>
  <c r="CM62" i="37"/>
  <c r="GV62" i="37"/>
  <c r="CY62" i="37"/>
  <c r="GG8" i="37"/>
  <c r="GO8" i="37"/>
  <c r="GH8" i="37"/>
  <c r="BR62" i="37"/>
  <c r="HR48" i="37"/>
  <c r="HR47" i="37" s="1"/>
  <c r="HR81" i="37" s="1"/>
  <c r="T55" i="37"/>
  <c r="DH48" i="37"/>
  <c r="DH47" i="37" s="1"/>
  <c r="DH81" i="37" s="1"/>
  <c r="AC62" i="37"/>
  <c r="AW62" i="37"/>
  <c r="CL62" i="37"/>
  <c r="N19" i="51"/>
  <c r="O28" i="51"/>
  <c r="N27" i="51"/>
  <c r="N26" i="51"/>
  <c r="M25" i="51"/>
  <c r="M26" i="51"/>
  <c r="M28" i="51"/>
  <c r="O25" i="51"/>
  <c r="O27" i="51"/>
  <c r="N28" i="51"/>
  <c r="M27" i="51"/>
  <c r="O26" i="51"/>
  <c r="N25" i="51"/>
  <c r="J4" i="36"/>
  <c r="J140" i="36" s="1"/>
  <c r="AB62" i="37"/>
  <c r="AV62" i="37"/>
  <c r="CK62" i="37"/>
  <c r="BQ62" i="37"/>
  <c r="P5" i="51"/>
  <c r="C187" i="51"/>
  <c r="R26" i="51"/>
  <c r="Q26" i="51"/>
  <c r="P26" i="51"/>
  <c r="R25" i="51"/>
  <c r="Q25" i="51"/>
  <c r="P25" i="51"/>
  <c r="R28" i="51"/>
  <c r="Q28" i="51"/>
  <c r="Q27" i="51"/>
  <c r="P27" i="51"/>
  <c r="P28" i="51"/>
  <c r="R27" i="51"/>
  <c r="CS48" i="37"/>
  <c r="CT48" i="37"/>
  <c r="CT62" i="37"/>
  <c r="GY49" i="37"/>
  <c r="GY48" i="37" s="1"/>
  <c r="HM48" i="37"/>
  <c r="T59" i="37"/>
  <c r="CY48" i="37"/>
  <c r="FD48" i="37"/>
  <c r="GV48" i="37"/>
  <c r="T58" i="37"/>
  <c r="BN49" i="37"/>
  <c r="H48" i="37"/>
  <c r="FQ47" i="37"/>
  <c r="FQ81" i="37" s="1"/>
  <c r="AJ48" i="37"/>
  <c r="BD48" i="37"/>
  <c r="BX48" i="37"/>
  <c r="Z62" i="37"/>
  <c r="AT62" i="37"/>
  <c r="BN62" i="37"/>
  <c r="CI62" i="37"/>
  <c r="CR48" i="37"/>
  <c r="BY48" i="37"/>
  <c r="CR62" i="37"/>
  <c r="N62" i="37"/>
  <c r="AI62" i="37"/>
  <c r="BC62" i="37"/>
  <c r="BX62" i="37"/>
  <c r="BO62" i="37"/>
  <c r="BP62" i="37"/>
  <c r="AA62" i="37"/>
  <c r="AU62" i="37"/>
  <c r="CJ62" i="37"/>
  <c r="M62" i="37"/>
  <c r="BB62" i="37"/>
  <c r="BW62" i="37"/>
  <c r="CQ62" i="37"/>
  <c r="AH62" i="37"/>
  <c r="AC48" i="37"/>
  <c r="AW48" i="37"/>
  <c r="CL48" i="37"/>
  <c r="BQ48" i="37"/>
  <c r="CB48" i="37"/>
  <c r="K48" i="37"/>
  <c r="AF48" i="37"/>
  <c r="AZ48" i="37"/>
  <c r="CK48" i="37"/>
  <c r="BH48" i="37"/>
  <c r="BU48" i="37"/>
  <c r="CO48" i="37"/>
  <c r="AN48" i="37"/>
  <c r="CC48" i="37"/>
  <c r="AL48" i="37"/>
  <c r="BF48" i="37"/>
  <c r="BZ48" i="37"/>
  <c r="AM48" i="37"/>
  <c r="BG48" i="37"/>
  <c r="CA48" i="37"/>
  <c r="AK48" i="37"/>
  <c r="U48" i="37"/>
  <c r="BJ48" i="37"/>
  <c r="W48" i="37"/>
  <c r="AQ48" i="37"/>
  <c r="BK48" i="37"/>
  <c r="CE48" i="37"/>
  <c r="HV48" i="37"/>
  <c r="X48" i="37"/>
  <c r="AR48" i="37"/>
  <c r="BL48" i="37"/>
  <c r="CF48" i="37"/>
  <c r="HW48" i="37"/>
  <c r="Y48" i="37"/>
  <c r="AS48" i="37"/>
  <c r="BM48" i="37"/>
  <c r="CG48" i="37"/>
  <c r="HX48" i="37"/>
  <c r="Z48" i="37"/>
  <c r="AT48" i="37"/>
  <c r="CH48" i="37"/>
  <c r="HY48" i="37"/>
  <c r="AA48" i="37"/>
  <c r="AU48" i="37"/>
  <c r="BO48" i="37"/>
  <c r="CI48" i="37"/>
  <c r="AB48" i="37"/>
  <c r="AV48" i="37"/>
  <c r="BP48" i="37"/>
  <c r="CJ48" i="37"/>
  <c r="AE48" i="37"/>
  <c r="AY48" i="37"/>
  <c r="BS48" i="37"/>
  <c r="CM48" i="37"/>
  <c r="AG48" i="37"/>
  <c r="BA48" i="37"/>
  <c r="M48" i="37"/>
  <c r="BB48" i="37"/>
  <c r="BV48" i="37"/>
  <c r="CP48" i="37"/>
  <c r="AO48" i="37"/>
  <c r="BI48" i="37"/>
  <c r="AP48" i="37"/>
  <c r="AD48" i="37"/>
  <c r="AX48" i="37"/>
  <c r="BR48" i="37"/>
  <c r="BT48" i="37"/>
  <c r="CN48" i="37"/>
  <c r="L48" i="37"/>
  <c r="N48" i="37"/>
  <c r="AI48" i="37"/>
  <c r="BC48" i="37"/>
  <c r="BW48" i="37"/>
  <c r="CQ48" i="37"/>
  <c r="S48" i="37"/>
  <c r="R48" i="37"/>
  <c r="Q48" i="37"/>
  <c r="P48" i="37"/>
  <c r="J62" i="37"/>
  <c r="J48" i="37"/>
  <c r="Q62" i="37"/>
  <c r="AL62" i="37"/>
  <c r="BF62" i="37"/>
  <c r="CA62" i="37"/>
  <c r="BD62" i="37"/>
  <c r="CS62" i="37"/>
  <c r="P62" i="37"/>
  <c r="BZ62" i="37"/>
  <c r="AM62" i="37"/>
  <c r="CB62" i="37"/>
  <c r="AN62" i="37"/>
  <c r="BH62" i="37"/>
  <c r="CC62" i="37"/>
  <c r="AO62" i="37"/>
  <c r="CD62" i="37"/>
  <c r="U62" i="37"/>
  <c r="AP62" i="37"/>
  <c r="BJ62" i="37"/>
  <c r="CE62" i="37"/>
  <c r="HV62" i="37"/>
  <c r="BG62" i="37"/>
  <c r="S62" i="37"/>
  <c r="W62" i="37"/>
  <c r="AQ62" i="37"/>
  <c r="BK62" i="37"/>
  <c r="CF62" i="37"/>
  <c r="HW62" i="37"/>
  <c r="T62" i="37"/>
  <c r="X62" i="37"/>
  <c r="AR62" i="37"/>
  <c r="BL62" i="37"/>
  <c r="CG62" i="37"/>
  <c r="HX62" i="37"/>
  <c r="AJ62" i="37"/>
  <c r="BY62" i="37"/>
  <c r="AK62" i="37"/>
  <c r="R62" i="37"/>
  <c r="BI62" i="37"/>
  <c r="Y62" i="37"/>
  <c r="AS62" i="37"/>
  <c r="BM62" i="37"/>
  <c r="CH62" i="37"/>
  <c r="HY62" i="37"/>
  <c r="V65" i="37"/>
  <c r="V62" i="37" s="1"/>
  <c r="H62" i="37"/>
  <c r="BE64" i="37"/>
  <c r="BE62" i="37" s="1"/>
  <c r="GY64" i="37"/>
  <c r="GY62" i="37" s="1"/>
  <c r="AA63" i="60"/>
  <c r="N128" i="51"/>
  <c r="N121" i="51"/>
  <c r="M121" i="51"/>
  <c r="O97" i="51"/>
  <c r="O93" i="51"/>
  <c r="M88" i="51"/>
  <c r="O87" i="51"/>
  <c r="M64" i="51"/>
  <c r="N56" i="51"/>
  <c r="N51" i="51"/>
  <c r="M51" i="51"/>
  <c r="N29" i="51"/>
  <c r="M13" i="51"/>
  <c r="M168" i="51"/>
  <c r="O163" i="51"/>
  <c r="N154" i="51"/>
  <c r="M153" i="51"/>
  <c r="O152" i="51"/>
  <c r="O132" i="51"/>
  <c r="O164" i="51"/>
  <c r="M132" i="51"/>
  <c r="N97" i="51"/>
  <c r="O63" i="51"/>
  <c r="N23" i="51"/>
  <c r="N164" i="51"/>
  <c r="M129" i="51"/>
  <c r="M97" i="51"/>
  <c r="M62" i="51"/>
  <c r="O14" i="51"/>
  <c r="N159" i="51"/>
  <c r="N126" i="51"/>
  <c r="M93" i="51"/>
  <c r="M56" i="51"/>
  <c r="N12" i="51"/>
  <c r="O158" i="51"/>
  <c r="M126" i="51"/>
  <c r="O91" i="51"/>
  <c r="O55" i="51"/>
  <c r="O11" i="51"/>
  <c r="N158" i="51"/>
  <c r="O121" i="51"/>
  <c r="M89" i="51"/>
  <c r="O51" i="51"/>
  <c r="N11" i="51"/>
  <c r="O151" i="51"/>
  <c r="M114" i="51"/>
  <c r="M79" i="51"/>
  <c r="M45" i="51"/>
  <c r="O180" i="51"/>
  <c r="O150" i="51"/>
  <c r="M112" i="51"/>
  <c r="O78" i="51"/>
  <c r="O44" i="51"/>
  <c r="N180" i="51"/>
  <c r="O143" i="51"/>
  <c r="M111" i="51"/>
  <c r="N77" i="51"/>
  <c r="O41" i="51"/>
  <c r="M180" i="51"/>
  <c r="N143" i="51"/>
  <c r="M109" i="51"/>
  <c r="M77" i="51"/>
  <c r="M41" i="51"/>
  <c r="M173" i="51"/>
  <c r="M143" i="51"/>
  <c r="O108" i="51"/>
  <c r="O76" i="51"/>
  <c r="O40" i="51"/>
  <c r="M83" i="51"/>
  <c r="O172" i="51"/>
  <c r="O141" i="51"/>
  <c r="N108" i="51"/>
  <c r="N76" i="51"/>
  <c r="M33" i="51"/>
  <c r="N45" i="51"/>
  <c r="N172" i="51"/>
  <c r="O140" i="51"/>
  <c r="O106" i="51"/>
  <c r="O72" i="51"/>
  <c r="O30" i="51"/>
  <c r="N171" i="51"/>
  <c r="M139" i="51"/>
  <c r="N105" i="51"/>
  <c r="N66" i="51"/>
  <c r="N30" i="51"/>
  <c r="N120" i="51"/>
  <c r="M170" i="51"/>
  <c r="O137" i="51"/>
  <c r="O104" i="51"/>
  <c r="M66" i="51"/>
  <c r="M30" i="51"/>
  <c r="O169" i="51"/>
  <c r="O136" i="51"/>
  <c r="N104" i="51"/>
  <c r="O64" i="51"/>
  <c r="O29" i="51"/>
  <c r="M15" i="51"/>
  <c r="O179" i="51"/>
  <c r="O154" i="51"/>
  <c r="N136" i="51"/>
  <c r="O109" i="51"/>
  <c r="O89" i="51"/>
  <c r="M65" i="51"/>
  <c r="M42" i="51"/>
  <c r="O12" i="51"/>
  <c r="M172" i="51"/>
  <c r="N152" i="51"/>
  <c r="O128" i="51"/>
  <c r="M107" i="51"/>
  <c r="M87" i="51"/>
  <c r="N63" i="51"/>
  <c r="N33" i="51"/>
  <c r="M171" i="51"/>
  <c r="N151" i="51"/>
  <c r="M128" i="51"/>
  <c r="N106" i="51"/>
  <c r="N82" i="51"/>
  <c r="O60" i="51"/>
  <c r="N31" i="51"/>
  <c r="N170" i="51"/>
  <c r="M151" i="51"/>
  <c r="O127" i="51"/>
  <c r="O105" i="51"/>
  <c r="M82" i="51"/>
  <c r="M57" i="51"/>
  <c r="M31" i="51"/>
  <c r="N163" i="51"/>
  <c r="N140" i="51"/>
  <c r="M120" i="51"/>
  <c r="O95" i="51"/>
  <c r="N75" i="51"/>
  <c r="O49" i="51"/>
  <c r="O21" i="51"/>
  <c r="M10" i="51"/>
  <c r="M160" i="51"/>
  <c r="O139" i="51"/>
  <c r="O119" i="51"/>
  <c r="O94" i="51"/>
  <c r="M75" i="51"/>
  <c r="N49" i="51"/>
  <c r="N18" i="51"/>
  <c r="FU40" i="37"/>
  <c r="N10" i="51"/>
  <c r="O159" i="51"/>
  <c r="N139" i="51"/>
  <c r="O117" i="51"/>
  <c r="N94" i="51"/>
  <c r="O73" i="51"/>
  <c r="O45" i="51"/>
  <c r="M18" i="51"/>
  <c r="M76" i="51"/>
  <c r="M60" i="51"/>
  <c r="N44" i="51"/>
  <c r="M29" i="51"/>
  <c r="O10" i="51"/>
  <c r="O167" i="51"/>
  <c r="M152" i="51"/>
  <c r="N137" i="51"/>
  <c r="O120" i="51"/>
  <c r="M106" i="51"/>
  <c r="N89" i="51"/>
  <c r="O75" i="51"/>
  <c r="O59" i="51"/>
  <c r="M44" i="51"/>
  <c r="O24" i="51"/>
  <c r="N117" i="51"/>
  <c r="M178" i="51"/>
  <c r="N162" i="51"/>
  <c r="N148" i="51"/>
  <c r="N131" i="51"/>
  <c r="O116" i="51"/>
  <c r="M99" i="51"/>
  <c r="N86" i="51"/>
  <c r="N71" i="51"/>
  <c r="M54" i="51"/>
  <c r="O38" i="51"/>
  <c r="N17" i="51"/>
  <c r="O162" i="51"/>
  <c r="O86" i="51"/>
  <c r="M175" i="51"/>
  <c r="M162" i="51"/>
  <c r="N147" i="51"/>
  <c r="M130" i="51"/>
  <c r="N116" i="51"/>
  <c r="O98" i="51"/>
  <c r="M84" i="51"/>
  <c r="N67" i="51"/>
  <c r="O52" i="51"/>
  <c r="M38" i="51"/>
  <c r="M17" i="51"/>
  <c r="O178" i="51"/>
  <c r="O131" i="51"/>
  <c r="N99" i="51"/>
  <c r="O71" i="51"/>
  <c r="M39" i="51"/>
  <c r="O17" i="51"/>
  <c r="O173" i="51"/>
  <c r="O160" i="51"/>
  <c r="M147" i="51"/>
  <c r="O129" i="51"/>
  <c r="M116" i="51"/>
  <c r="N98" i="51"/>
  <c r="O83" i="51"/>
  <c r="M67" i="51"/>
  <c r="N52" i="51"/>
  <c r="O37" i="51"/>
  <c r="M16" i="51"/>
  <c r="N150" i="51"/>
  <c r="N54" i="51"/>
  <c r="N173" i="51"/>
  <c r="N160" i="51"/>
  <c r="M144" i="51"/>
  <c r="N129" i="51"/>
  <c r="N114" i="51"/>
  <c r="M98" i="51"/>
  <c r="N83" i="51"/>
  <c r="O66" i="51"/>
  <c r="M52" i="51"/>
  <c r="M34" i="51"/>
  <c r="O15" i="51"/>
  <c r="BS65" i="37"/>
  <c r="BS62" i="37" s="1"/>
  <c r="FA65" i="37"/>
  <c r="FQ40" i="37"/>
  <c r="M179" i="51"/>
  <c r="N168" i="51"/>
  <c r="M159" i="51"/>
  <c r="M148" i="51"/>
  <c r="M137" i="51"/>
  <c r="N127" i="51"/>
  <c r="O114" i="51"/>
  <c r="M105" i="51"/>
  <c r="N93" i="51"/>
  <c r="O82" i="51"/>
  <c r="N72" i="51"/>
  <c r="N60" i="51"/>
  <c r="O50" i="51"/>
  <c r="N38" i="51"/>
  <c r="O23" i="51"/>
  <c r="M12" i="51"/>
  <c r="E44" i="59"/>
  <c r="O177" i="51"/>
  <c r="N167" i="51"/>
  <c r="M158" i="51"/>
  <c r="O146" i="51"/>
  <c r="M136" i="51"/>
  <c r="N124" i="51"/>
  <c r="O113" i="51"/>
  <c r="N103" i="51"/>
  <c r="N91" i="51"/>
  <c r="O81" i="51"/>
  <c r="M71" i="51"/>
  <c r="N59" i="51"/>
  <c r="O48" i="51"/>
  <c r="N37" i="51"/>
  <c r="N21" i="51"/>
  <c r="M11" i="51"/>
  <c r="N177" i="51"/>
  <c r="O156" i="51"/>
  <c r="O135" i="51"/>
  <c r="N113" i="51"/>
  <c r="M91" i="51"/>
  <c r="O69" i="51"/>
  <c r="N48" i="51"/>
  <c r="O19" i="51"/>
  <c r="M176" i="51"/>
  <c r="O165" i="51"/>
  <c r="M156" i="51"/>
  <c r="M145" i="51"/>
  <c r="N135" i="51"/>
  <c r="O123" i="51"/>
  <c r="M113" i="51"/>
  <c r="N101" i="51"/>
  <c r="O90" i="51"/>
  <c r="N80" i="51"/>
  <c r="N69" i="51"/>
  <c r="O58" i="51"/>
  <c r="O46" i="51"/>
  <c r="O36" i="51"/>
  <c r="N13" i="51"/>
  <c r="M20" i="51"/>
  <c r="O31" i="51"/>
  <c r="N39" i="51"/>
  <c r="M47" i="51"/>
  <c r="O54" i="51"/>
  <c r="N62" i="51"/>
  <c r="M70" i="51"/>
  <c r="O77" i="51"/>
  <c r="N84" i="51"/>
  <c r="M92" i="51"/>
  <c r="O99" i="51"/>
  <c r="N107" i="51"/>
  <c r="M115" i="51"/>
  <c r="O122" i="51"/>
  <c r="N130" i="51"/>
  <c r="M138" i="51"/>
  <c r="O145" i="51"/>
  <c r="N153" i="51"/>
  <c r="M161" i="51"/>
  <c r="O168" i="51"/>
  <c r="N176" i="51"/>
  <c r="N14" i="51"/>
  <c r="M48" i="51"/>
  <c r="O13" i="51"/>
  <c r="N20" i="51"/>
  <c r="M32" i="51"/>
  <c r="O39" i="51"/>
  <c r="N47" i="51"/>
  <c r="M55" i="51"/>
  <c r="O62" i="51"/>
  <c r="N70" i="51"/>
  <c r="M78" i="51"/>
  <c r="O84" i="51"/>
  <c r="N92" i="51"/>
  <c r="M100" i="51"/>
  <c r="O107" i="51"/>
  <c r="N115" i="51"/>
  <c r="M123" i="51"/>
  <c r="O130" i="51"/>
  <c r="N138" i="51"/>
  <c r="M146" i="51"/>
  <c r="O153" i="51"/>
  <c r="N161" i="51"/>
  <c r="M169" i="51"/>
  <c r="O176" i="51"/>
  <c r="M21" i="51"/>
  <c r="N40" i="51"/>
  <c r="M14" i="51"/>
  <c r="O20" i="51"/>
  <c r="N32" i="51"/>
  <c r="M40" i="51"/>
  <c r="O47" i="51"/>
  <c r="N55" i="51"/>
  <c r="M63" i="51"/>
  <c r="O70" i="51"/>
  <c r="N78" i="51"/>
  <c r="M86" i="51"/>
  <c r="O92" i="51"/>
  <c r="N100" i="51"/>
  <c r="M108" i="51"/>
  <c r="O115" i="51"/>
  <c r="N123" i="51"/>
  <c r="M131" i="51"/>
  <c r="O138" i="51"/>
  <c r="N146" i="51"/>
  <c r="M154" i="51"/>
  <c r="O161" i="51"/>
  <c r="N169" i="51"/>
  <c r="M177" i="51"/>
  <c r="O32" i="51"/>
  <c r="N15" i="51"/>
  <c r="M23" i="51"/>
  <c r="O33" i="51"/>
  <c r="N41" i="51"/>
  <c r="M49" i="51"/>
  <c r="O56" i="51"/>
  <c r="N64" i="51"/>
  <c r="M72" i="51"/>
  <c r="O79" i="51"/>
  <c r="N87" i="51"/>
  <c r="M94" i="51"/>
  <c r="O101" i="51"/>
  <c r="N109" i="51"/>
  <c r="M117" i="51"/>
  <c r="O124" i="51"/>
  <c r="N132" i="51"/>
  <c r="M140" i="51"/>
  <c r="O147" i="51"/>
  <c r="N155" i="51"/>
  <c r="M163" i="51"/>
  <c r="O170" i="51"/>
  <c r="N178" i="51"/>
  <c r="N16" i="51"/>
  <c r="M24" i="51"/>
  <c r="O34" i="51"/>
  <c r="N42" i="51"/>
  <c r="M50" i="51"/>
  <c r="O57" i="51"/>
  <c r="N65" i="51"/>
  <c r="M73" i="51"/>
  <c r="O80" i="51"/>
  <c r="N88" i="51"/>
  <c r="M95" i="51"/>
  <c r="O103" i="51"/>
  <c r="N111" i="51"/>
  <c r="M119" i="51"/>
  <c r="O126" i="51"/>
  <c r="N133" i="51"/>
  <c r="M141" i="51"/>
  <c r="O148" i="51"/>
  <c r="N156" i="51"/>
  <c r="M164" i="51"/>
  <c r="O171" i="51"/>
  <c r="N179" i="51"/>
  <c r="O16" i="51"/>
  <c r="N24" i="51"/>
  <c r="M36" i="51"/>
  <c r="O42" i="51"/>
  <c r="N50" i="51"/>
  <c r="M58" i="51"/>
  <c r="O65" i="51"/>
  <c r="N73" i="51"/>
  <c r="M81" i="51"/>
  <c r="O88" i="51"/>
  <c r="N95" i="51"/>
  <c r="M104" i="51"/>
  <c r="O111" i="51"/>
  <c r="N119" i="51"/>
  <c r="M127" i="51"/>
  <c r="O133" i="51"/>
  <c r="N141" i="51"/>
  <c r="M150" i="51"/>
  <c r="M167" i="51"/>
  <c r="N145" i="51"/>
  <c r="M124" i="51"/>
  <c r="M103" i="51"/>
  <c r="N81" i="51"/>
  <c r="M59" i="51"/>
  <c r="M37" i="51"/>
  <c r="O175" i="51"/>
  <c r="N165" i="51"/>
  <c r="O155" i="51"/>
  <c r="O144" i="51"/>
  <c r="M135" i="51"/>
  <c r="N122" i="51"/>
  <c r="O112" i="51"/>
  <c r="M101" i="51"/>
  <c r="N90" i="51"/>
  <c r="M80" i="51"/>
  <c r="M69" i="51"/>
  <c r="N58" i="51"/>
  <c r="N46" i="51"/>
  <c r="N36" i="51"/>
  <c r="M19" i="51"/>
  <c r="FF40" i="37"/>
  <c r="N175" i="51"/>
  <c r="M165" i="51"/>
  <c r="M155" i="51"/>
  <c r="N144" i="51"/>
  <c r="M133" i="51"/>
  <c r="M122" i="51"/>
  <c r="N112" i="51"/>
  <c r="O100" i="51"/>
  <c r="M90" i="51"/>
  <c r="N79" i="51"/>
  <c r="O67" i="51"/>
  <c r="N57" i="51"/>
  <c r="M46" i="51"/>
  <c r="N34" i="51"/>
  <c r="O18" i="51"/>
  <c r="BN52" i="37"/>
  <c r="BN53" i="37"/>
  <c r="FA54" i="37"/>
  <c r="CU56" i="37"/>
  <c r="CZ56" i="37" s="1"/>
  <c r="CX56" i="37" s="1"/>
  <c r="CU64" i="37"/>
  <c r="FA56" i="37"/>
  <c r="CU65" i="37"/>
  <c r="FB53" i="37"/>
  <c r="AH57" i="37"/>
  <c r="AH48" i="37" s="1"/>
  <c r="CU57" i="37"/>
  <c r="DZ57" i="37" s="1"/>
  <c r="EA57" i="37" s="1"/>
  <c r="FA50" i="37"/>
  <c r="FF47" i="37"/>
  <c r="FF81" i="37" s="1"/>
  <c r="EZ57" i="37"/>
  <c r="EZ48" i="37" s="1"/>
  <c r="FB49" i="37"/>
  <c r="FA59" i="37"/>
  <c r="FA64" i="37"/>
  <c r="FO47" i="37"/>
  <c r="FO81" i="37" s="1"/>
  <c r="EM47" i="37"/>
  <c r="EM81" i="37" s="1"/>
  <c r="FU47" i="37"/>
  <c r="FU81" i="37" s="1"/>
  <c r="O64" i="37"/>
  <c r="O62" i="37" s="1"/>
  <c r="CU60" i="37"/>
  <c r="DZ60" i="37" s="1"/>
  <c r="EA60" i="37" s="1"/>
  <c r="BN51" i="37"/>
  <c r="O59" i="37"/>
  <c r="CU52" i="37"/>
  <c r="DI52" i="37" s="1"/>
  <c r="O56" i="37"/>
  <c r="V60" i="37"/>
  <c r="V48" i="37" s="1"/>
  <c r="O58" i="37"/>
  <c r="HB53" i="37"/>
  <c r="HB52" i="37"/>
  <c r="HB54" i="37"/>
  <c r="HB56" i="37"/>
  <c r="HB57" i="37"/>
  <c r="CU58" i="37"/>
  <c r="DG49" i="37"/>
  <c r="DG48" i="37" s="1"/>
  <c r="CU50" i="37"/>
  <c r="DZ50" i="37" s="1"/>
  <c r="EA50" i="37" s="1"/>
  <c r="HB60" i="37"/>
  <c r="HB65" i="37"/>
  <c r="O55" i="37"/>
  <c r="BE60" i="37"/>
  <c r="BE48" i="37" s="1"/>
  <c r="HB55" i="37"/>
  <c r="HB58" i="37"/>
  <c r="HB59" i="37"/>
  <c r="CU51" i="37"/>
  <c r="CZ51" i="37" s="1"/>
  <c r="CX51" i="37" s="1"/>
  <c r="CU59" i="37"/>
  <c r="DZ59" i="37" s="1"/>
  <c r="EA59" i="37" s="1"/>
  <c r="CD50" i="37"/>
  <c r="CD48" i="37" s="1"/>
  <c r="CU53" i="37"/>
  <c r="CU54" i="37"/>
  <c r="CZ54" i="37" s="1"/>
  <c r="CX54" i="37" s="1"/>
  <c r="CU55" i="37"/>
  <c r="CZ55" i="37" s="1"/>
  <c r="CX55" i="37" s="1"/>
  <c r="J129" i="36"/>
  <c r="H129" i="36"/>
  <c r="HB51" i="37"/>
  <c r="CU49" i="37"/>
  <c r="O51" i="37"/>
  <c r="HB50" i="37"/>
  <c r="I129" i="36"/>
  <c r="J155" i="36" l="1"/>
  <c r="J355" i="36"/>
  <c r="CO47" i="37"/>
  <c r="CO81" i="37" s="1"/>
  <c r="J139" i="36"/>
  <c r="J49" i="36"/>
  <c r="J141" i="36"/>
  <c r="BX47" i="37"/>
  <c r="BX81" i="37" s="1"/>
  <c r="BN48" i="37"/>
  <c r="BN47" i="37" s="1"/>
  <c r="BN81" i="37" s="1"/>
  <c r="FA48" i="37"/>
  <c r="T48" i="37"/>
  <c r="T47" i="37" s="1"/>
  <c r="HB64" i="37"/>
  <c r="HB62" i="37" s="1"/>
  <c r="HB49" i="37"/>
  <c r="HB48" i="37" s="1"/>
  <c r="AT47" i="37"/>
  <c r="AT81" i="37" s="1"/>
  <c r="AC47" i="37"/>
  <c r="AC81" i="37" s="1"/>
  <c r="AW47" i="37"/>
  <c r="AW81" i="37" s="1"/>
  <c r="AE47" i="37"/>
  <c r="AE81" i="37" s="1"/>
  <c r="BD47" i="37"/>
  <c r="BD81" i="37" s="1"/>
  <c r="BR47" i="37"/>
  <c r="BR81" i="37" s="1"/>
  <c r="AX47" i="37"/>
  <c r="AX81" i="37" s="1"/>
  <c r="M47" i="37"/>
  <c r="M81" i="37" s="1"/>
  <c r="AD47" i="37"/>
  <c r="AD81" i="37" s="1"/>
  <c r="CS47" i="37"/>
  <c r="CS81" i="37" s="1"/>
  <c r="L47" i="37"/>
  <c r="L81" i="37" s="1"/>
  <c r="CM47" i="37"/>
  <c r="CM81" i="37" s="1"/>
  <c r="H47" i="37"/>
  <c r="H81" i="37" s="1"/>
  <c r="CN47" i="37"/>
  <c r="CN81" i="37" s="1"/>
  <c r="BT47" i="37"/>
  <c r="BT81" i="37" s="1"/>
  <c r="AY47" i="37"/>
  <c r="AY81" i="37" s="1"/>
  <c r="HV47" i="37"/>
  <c r="HV81" i="37" s="1"/>
  <c r="AV47" i="37"/>
  <c r="AV81" i="37" s="1"/>
  <c r="AB47" i="37"/>
  <c r="AB81" i="37" s="1"/>
  <c r="BU47" i="37"/>
  <c r="BU81" i="37" s="1"/>
  <c r="GV47" i="37"/>
  <c r="GV81" i="37" s="1"/>
  <c r="CI47" i="37"/>
  <c r="CI81" i="37" s="1"/>
  <c r="FD47" i="37"/>
  <c r="FD81" i="37" s="1"/>
  <c r="BO47" i="37"/>
  <c r="BO81" i="37" s="1"/>
  <c r="CK47" i="37"/>
  <c r="CK81" i="37" s="1"/>
  <c r="AZ47" i="37"/>
  <c r="AZ81" i="37" s="1"/>
  <c r="CY47" i="37"/>
  <c r="CY81" i="37" s="1"/>
  <c r="CU48" i="37"/>
  <c r="BY47" i="37"/>
  <c r="BY81" i="37" s="1"/>
  <c r="AF47" i="37"/>
  <c r="AF81" i="37" s="1"/>
  <c r="BV47" i="37"/>
  <c r="BV81" i="37" s="1"/>
  <c r="AJ47" i="37"/>
  <c r="AJ81" i="37" s="1"/>
  <c r="CR47" i="37"/>
  <c r="CR81" i="37" s="1"/>
  <c r="CQ47" i="37"/>
  <c r="CQ81" i="37" s="1"/>
  <c r="CL47" i="37"/>
  <c r="CL81" i="37" s="1"/>
  <c r="BW47" i="37"/>
  <c r="BW81" i="37" s="1"/>
  <c r="BA47" i="37"/>
  <c r="BA81" i="37" s="1"/>
  <c r="Z47" i="37"/>
  <c r="Z81" i="37" s="1"/>
  <c r="GY47" i="37"/>
  <c r="GY81" i="37" s="1"/>
  <c r="BQ47" i="37"/>
  <c r="BQ81" i="37" s="1"/>
  <c r="HM47" i="37"/>
  <c r="HM81" i="37" s="1"/>
  <c r="BC47" i="37"/>
  <c r="BC81" i="37" s="1"/>
  <c r="AG47" i="37"/>
  <c r="AG81" i="37" s="1"/>
  <c r="BH47" i="37"/>
  <c r="BH81" i="37" s="1"/>
  <c r="FB48" i="37"/>
  <c r="FB47" i="37" s="1"/>
  <c r="FB81" i="37" s="1"/>
  <c r="AI47" i="37"/>
  <c r="AI81" i="37" s="1"/>
  <c r="CT47" i="37"/>
  <c r="CT81" i="37" s="1"/>
  <c r="DG47" i="37"/>
  <c r="DG81" i="37" s="1"/>
  <c r="N47" i="37"/>
  <c r="N81" i="37" s="1"/>
  <c r="BB47" i="37"/>
  <c r="BB81" i="37" s="1"/>
  <c r="AU47" i="37"/>
  <c r="AU81" i="37" s="1"/>
  <c r="AA47" i="37"/>
  <c r="AA81" i="37" s="1"/>
  <c r="BP47" i="37"/>
  <c r="BP81" i="37" s="1"/>
  <c r="AH47" i="37"/>
  <c r="AH81" i="37" s="1"/>
  <c r="CJ47" i="37"/>
  <c r="CJ81" i="37" s="1"/>
  <c r="CB47" i="37"/>
  <c r="CB81" i="37" s="1"/>
  <c r="O48" i="37"/>
  <c r="O47" i="37" s="1"/>
  <c r="O81" i="37" s="1"/>
  <c r="CC47" i="37"/>
  <c r="CC81" i="37" s="1"/>
  <c r="AN47" i="37"/>
  <c r="AN81" i="37" s="1"/>
  <c r="AP47" i="37"/>
  <c r="AP81" i="37" s="1"/>
  <c r="V47" i="37"/>
  <c r="V81" i="37" s="1"/>
  <c r="HX47" i="37"/>
  <c r="HX81" i="37" s="1"/>
  <c r="CG47" i="37"/>
  <c r="CG81" i="37" s="1"/>
  <c r="X47" i="37"/>
  <c r="X81" i="37" s="1"/>
  <c r="AM47" i="37"/>
  <c r="AM81" i="37" s="1"/>
  <c r="BZ47" i="37"/>
  <c r="BZ81" i="37" s="1"/>
  <c r="HW47" i="37"/>
  <c r="HW81" i="37" s="1"/>
  <c r="CA47" i="37"/>
  <c r="CA81" i="37" s="1"/>
  <c r="HY47" i="37"/>
  <c r="BF47" i="37"/>
  <c r="BF81" i="37" s="1"/>
  <c r="BS47" i="37"/>
  <c r="BS81" i="37" s="1"/>
  <c r="BG47" i="37"/>
  <c r="BG81" i="37" s="1"/>
  <c r="BE47" i="37"/>
  <c r="BE81" i="37" s="1"/>
  <c r="AL47" i="37"/>
  <c r="AL81" i="37" s="1"/>
  <c r="CE47" i="37"/>
  <c r="CE81" i="37" s="1"/>
  <c r="CF47" i="37"/>
  <c r="CF81" i="37" s="1"/>
  <c r="W47" i="37"/>
  <c r="W81" i="37" s="1"/>
  <c r="BM47" i="37"/>
  <c r="BM81" i="37" s="1"/>
  <c r="AS47" i="37"/>
  <c r="AS81" i="37" s="1"/>
  <c r="Y47" i="37"/>
  <c r="Y81" i="37" s="1"/>
  <c r="BJ47" i="37"/>
  <c r="BJ81" i="37" s="1"/>
  <c r="U47" i="37"/>
  <c r="U81" i="37" s="1"/>
  <c r="BK47" i="37"/>
  <c r="BK81" i="37" s="1"/>
  <c r="BI47" i="37"/>
  <c r="BI81" i="37" s="1"/>
  <c r="BL47" i="37"/>
  <c r="BL81" i="37" s="1"/>
  <c r="AQ47" i="37"/>
  <c r="AQ81" i="37" s="1"/>
  <c r="AK47" i="37"/>
  <c r="AK81" i="37" s="1"/>
  <c r="CD47" i="37"/>
  <c r="CD81" i="37" s="1"/>
  <c r="AO47" i="37"/>
  <c r="AO81" i="37" s="1"/>
  <c r="AR47" i="37"/>
  <c r="AR81" i="37" s="1"/>
  <c r="S47" i="37"/>
  <c r="R47" i="37"/>
  <c r="Q47" i="37"/>
  <c r="P47" i="37"/>
  <c r="P81" i="37" s="1"/>
  <c r="J47" i="37"/>
  <c r="J81" i="37" s="1"/>
  <c r="FA62" i="37"/>
  <c r="DZ65" i="37"/>
  <c r="CU62" i="37"/>
  <c r="DZ64" i="37"/>
  <c r="F129" i="36"/>
  <c r="BR129" i="36" s="1"/>
  <c r="CZ64" i="37"/>
  <c r="CZ60" i="37"/>
  <c r="CX60" i="37" s="1"/>
  <c r="DZ56" i="37"/>
  <c r="EA56" i="37" s="1"/>
  <c r="HT56" i="37" s="1"/>
  <c r="HS56" i="37" s="1"/>
  <c r="P10" i="51"/>
  <c r="Q14" i="51"/>
  <c r="P21" i="51"/>
  <c r="R32" i="51"/>
  <c r="Q40" i="51"/>
  <c r="P48" i="51"/>
  <c r="R55" i="51"/>
  <c r="Q63" i="51"/>
  <c r="P71" i="51"/>
  <c r="R78" i="51"/>
  <c r="Q86" i="51"/>
  <c r="P93" i="51"/>
  <c r="R100" i="51"/>
  <c r="Q108" i="51"/>
  <c r="P116" i="51"/>
  <c r="R123" i="51"/>
  <c r="Q131" i="51"/>
  <c r="P139" i="51"/>
  <c r="R146" i="51"/>
  <c r="Q154" i="51"/>
  <c r="P162" i="51"/>
  <c r="R169" i="51"/>
  <c r="Q177" i="51"/>
  <c r="P23" i="51"/>
  <c r="R56" i="51"/>
  <c r="R79" i="51"/>
  <c r="P94" i="51"/>
  <c r="P117" i="51"/>
  <c r="P140" i="51"/>
  <c r="P163" i="51"/>
  <c r="R14" i="51"/>
  <c r="Q21" i="51"/>
  <c r="P33" i="51"/>
  <c r="R40" i="51"/>
  <c r="Q48" i="51"/>
  <c r="P56" i="51"/>
  <c r="R63" i="51"/>
  <c r="Q71" i="51"/>
  <c r="P79" i="51"/>
  <c r="R86" i="51"/>
  <c r="Q93" i="51"/>
  <c r="P101" i="51"/>
  <c r="R108" i="51"/>
  <c r="Q116" i="51"/>
  <c r="P124" i="51"/>
  <c r="R131" i="51"/>
  <c r="Q139" i="51"/>
  <c r="P147" i="51"/>
  <c r="R154" i="51"/>
  <c r="Q162" i="51"/>
  <c r="P170" i="51"/>
  <c r="R177" i="51"/>
  <c r="Q15" i="51"/>
  <c r="R33" i="51"/>
  <c r="P49" i="51"/>
  <c r="Q64" i="51"/>
  <c r="Q87" i="51"/>
  <c r="Q109" i="51"/>
  <c r="R124" i="51"/>
  <c r="R147" i="51"/>
  <c r="R170" i="51"/>
  <c r="P15" i="51"/>
  <c r="R21" i="51"/>
  <c r="Q33" i="51"/>
  <c r="P41" i="51"/>
  <c r="R48" i="51"/>
  <c r="Q56" i="51"/>
  <c r="P64" i="51"/>
  <c r="R71" i="51"/>
  <c r="Q79" i="51"/>
  <c r="P87" i="51"/>
  <c r="R93" i="51"/>
  <c r="Q101" i="51"/>
  <c r="P109" i="51"/>
  <c r="R116" i="51"/>
  <c r="Q124" i="51"/>
  <c r="P132" i="51"/>
  <c r="R139" i="51"/>
  <c r="Q147" i="51"/>
  <c r="P155" i="51"/>
  <c r="R162" i="51"/>
  <c r="Q170" i="51"/>
  <c r="P178" i="51"/>
  <c r="Q41" i="51"/>
  <c r="P72" i="51"/>
  <c r="R101" i="51"/>
  <c r="Q132" i="51"/>
  <c r="Q155" i="51"/>
  <c r="Q178" i="51"/>
  <c r="Q16" i="51"/>
  <c r="P24" i="51"/>
  <c r="R34" i="51"/>
  <c r="Q42" i="51"/>
  <c r="P50" i="51"/>
  <c r="R57" i="51"/>
  <c r="Q65" i="51"/>
  <c r="P73" i="51"/>
  <c r="R80" i="51"/>
  <c r="Q88" i="51"/>
  <c r="P95" i="51"/>
  <c r="R103" i="51"/>
  <c r="Q111" i="51"/>
  <c r="P119" i="51"/>
  <c r="R126" i="51"/>
  <c r="Q133" i="51"/>
  <c r="P141" i="51"/>
  <c r="R148" i="51"/>
  <c r="Q156" i="51"/>
  <c r="P164" i="51"/>
  <c r="R171" i="51"/>
  <c r="Q179" i="51"/>
  <c r="R16" i="51"/>
  <c r="Q24" i="51"/>
  <c r="P36" i="51"/>
  <c r="R42" i="51"/>
  <c r="Q50" i="51"/>
  <c r="P58" i="51"/>
  <c r="R65" i="51"/>
  <c r="Q73" i="51"/>
  <c r="P81" i="51"/>
  <c r="R88" i="51"/>
  <c r="Q95" i="51"/>
  <c r="P104" i="51"/>
  <c r="R111" i="51"/>
  <c r="Q17" i="51"/>
  <c r="P29" i="51"/>
  <c r="R36" i="51"/>
  <c r="Q44" i="51"/>
  <c r="P51" i="51"/>
  <c r="R58" i="51"/>
  <c r="Q66" i="51"/>
  <c r="P75" i="51"/>
  <c r="R81" i="51"/>
  <c r="Q89" i="51"/>
  <c r="P97" i="51"/>
  <c r="R104" i="51"/>
  <c r="Q112" i="51"/>
  <c r="P120" i="51"/>
  <c r="R127" i="51"/>
  <c r="Q135" i="51"/>
  <c r="P143" i="51"/>
  <c r="R150" i="51"/>
  <c r="Q158" i="51"/>
  <c r="P165" i="51"/>
  <c r="R172" i="51"/>
  <c r="Q180" i="51"/>
  <c r="P11" i="51"/>
  <c r="R17" i="51"/>
  <c r="Q29" i="51"/>
  <c r="P37" i="51"/>
  <c r="R44" i="51"/>
  <c r="Q51" i="51"/>
  <c r="P59" i="51"/>
  <c r="R66" i="51"/>
  <c r="Q75" i="51"/>
  <c r="P82" i="51"/>
  <c r="R89" i="51"/>
  <c r="Q97" i="51"/>
  <c r="P105" i="51"/>
  <c r="R112" i="51"/>
  <c r="Q120" i="51"/>
  <c r="P128" i="51"/>
  <c r="R135" i="51"/>
  <c r="Q143" i="51"/>
  <c r="P151" i="51"/>
  <c r="R158" i="51"/>
  <c r="Q165" i="51"/>
  <c r="P173" i="51"/>
  <c r="R180" i="51"/>
  <c r="P17" i="51"/>
  <c r="P32" i="51"/>
  <c r="P46" i="51"/>
  <c r="Q58" i="51"/>
  <c r="Q70" i="51"/>
  <c r="Q83" i="51"/>
  <c r="R95" i="51"/>
  <c r="R107" i="51"/>
  <c r="Q121" i="51"/>
  <c r="R132" i="51"/>
  <c r="R144" i="51"/>
  <c r="P156" i="51"/>
  <c r="P168" i="51"/>
  <c r="R179" i="51"/>
  <c r="P18" i="51"/>
  <c r="Q32" i="51"/>
  <c r="Q46" i="51"/>
  <c r="Q59" i="51"/>
  <c r="R70" i="51"/>
  <c r="R83" i="51"/>
  <c r="R97" i="51"/>
  <c r="P108" i="51"/>
  <c r="R121" i="51"/>
  <c r="P133" i="51"/>
  <c r="P145" i="51"/>
  <c r="R156" i="51"/>
  <c r="Q168" i="51"/>
  <c r="P180" i="51"/>
  <c r="Q84" i="51"/>
  <c r="Q122" i="51"/>
  <c r="R145" i="51"/>
  <c r="Q10" i="51"/>
  <c r="Q19" i="51"/>
  <c r="R47" i="51"/>
  <c r="R60" i="51"/>
  <c r="R75" i="51"/>
  <c r="P99" i="51"/>
  <c r="P123" i="51"/>
  <c r="Q146" i="51"/>
  <c r="P171" i="51"/>
  <c r="Q18" i="51"/>
  <c r="P34" i="51"/>
  <c r="R46" i="51"/>
  <c r="R59" i="51"/>
  <c r="Q72" i="51"/>
  <c r="P84" i="51"/>
  <c r="P98" i="51"/>
  <c r="R109" i="51"/>
  <c r="P122" i="51"/>
  <c r="R133" i="51"/>
  <c r="Q145" i="51"/>
  <c r="P158" i="51"/>
  <c r="R168" i="51"/>
  <c r="R10" i="51"/>
  <c r="R18" i="51"/>
  <c r="Q34" i="51"/>
  <c r="P47" i="51"/>
  <c r="P60" i="51"/>
  <c r="R72" i="51"/>
  <c r="Q98" i="51"/>
  <c r="P111" i="51"/>
  <c r="P135" i="51"/>
  <c r="P159" i="51"/>
  <c r="P169" i="51"/>
  <c r="Q37" i="51"/>
  <c r="P86" i="51"/>
  <c r="P113" i="51"/>
  <c r="Q136" i="51"/>
  <c r="R159" i="51"/>
  <c r="P19" i="51"/>
  <c r="Q36" i="51"/>
  <c r="Q47" i="51"/>
  <c r="Q60" i="51"/>
  <c r="R73" i="51"/>
  <c r="R84" i="51"/>
  <c r="R98" i="51"/>
  <c r="P112" i="51"/>
  <c r="R122" i="51"/>
  <c r="P136" i="51"/>
  <c r="P146" i="51"/>
  <c r="Q159" i="51"/>
  <c r="Q169" i="51"/>
  <c r="P20" i="51"/>
  <c r="P38" i="51"/>
  <c r="R49" i="51"/>
  <c r="Q62" i="51"/>
  <c r="Q76" i="51"/>
  <c r="P88" i="51"/>
  <c r="R99" i="51"/>
  <c r="R113" i="51"/>
  <c r="P126" i="51"/>
  <c r="P137" i="51"/>
  <c r="Q148" i="51"/>
  <c r="Q160" i="51"/>
  <c r="P172" i="51"/>
  <c r="Q20" i="51"/>
  <c r="Q38" i="51"/>
  <c r="R50" i="51"/>
  <c r="R62" i="51"/>
  <c r="R76" i="51"/>
  <c r="P89" i="51"/>
  <c r="P100" i="51"/>
  <c r="P114" i="51"/>
  <c r="Q126" i="51"/>
  <c r="Q137" i="51"/>
  <c r="P150" i="51"/>
  <c r="P12" i="51"/>
  <c r="R23" i="51"/>
  <c r="Q39" i="51"/>
  <c r="Q52" i="51"/>
  <c r="P65" i="51"/>
  <c r="R77" i="51"/>
  <c r="R90" i="51"/>
  <c r="Q103" i="51"/>
  <c r="P115" i="51"/>
  <c r="Q128" i="51"/>
  <c r="Q138" i="51"/>
  <c r="R151" i="51"/>
  <c r="R161" i="51"/>
  <c r="P175" i="51"/>
  <c r="Q12" i="51"/>
  <c r="R24" i="51"/>
  <c r="R39" i="51"/>
  <c r="R52" i="51"/>
  <c r="Q23" i="51"/>
  <c r="P52" i="51"/>
  <c r="P77" i="51"/>
  <c r="R94" i="51"/>
  <c r="R119" i="51"/>
  <c r="Q141" i="51"/>
  <c r="Q163" i="51"/>
  <c r="Q54" i="51"/>
  <c r="Q100" i="51"/>
  <c r="R143" i="51"/>
  <c r="Q31" i="51"/>
  <c r="Q81" i="51"/>
  <c r="R128" i="51"/>
  <c r="Q167" i="51"/>
  <c r="Q172" i="51"/>
  <c r="R11" i="51"/>
  <c r="R64" i="51"/>
  <c r="P107" i="51"/>
  <c r="R152" i="51"/>
  <c r="P14" i="51"/>
  <c r="P69" i="51"/>
  <c r="R91" i="51"/>
  <c r="R137" i="51"/>
  <c r="Q176" i="51"/>
  <c r="R15" i="51"/>
  <c r="Q45" i="51"/>
  <c r="P92" i="51"/>
  <c r="R115" i="51"/>
  <c r="P160" i="51"/>
  <c r="P16" i="51"/>
  <c r="R45" i="51"/>
  <c r="Q92" i="51"/>
  <c r="Q117" i="51"/>
  <c r="R160" i="51"/>
  <c r="R92" i="51"/>
  <c r="R29" i="51"/>
  <c r="P54" i="51"/>
  <c r="Q77" i="51"/>
  <c r="Q99" i="51"/>
  <c r="R120" i="51"/>
  <c r="R141" i="51"/>
  <c r="R163" i="51"/>
  <c r="P30" i="51"/>
  <c r="P78" i="51"/>
  <c r="P121" i="51"/>
  <c r="Q164" i="51"/>
  <c r="P57" i="51"/>
  <c r="R105" i="51"/>
  <c r="Q150" i="51"/>
  <c r="P39" i="51"/>
  <c r="R87" i="51"/>
  <c r="P130" i="51"/>
  <c r="Q173" i="51"/>
  <c r="P45" i="51"/>
  <c r="Q115" i="51"/>
  <c r="R155" i="51"/>
  <c r="Q69" i="51"/>
  <c r="P138" i="51"/>
  <c r="R176" i="51"/>
  <c r="R69" i="51"/>
  <c r="R138" i="51"/>
  <c r="P177" i="51"/>
  <c r="R19" i="51"/>
  <c r="R117" i="51"/>
  <c r="Q140" i="51"/>
  <c r="P161" i="51"/>
  <c r="R178" i="51"/>
  <c r="P70" i="51"/>
  <c r="Q30" i="51"/>
  <c r="R54" i="51"/>
  <c r="Q78" i="51"/>
  <c r="P103" i="51"/>
  <c r="Q123" i="51"/>
  <c r="P144" i="51"/>
  <c r="R164" i="51"/>
  <c r="Q49" i="51"/>
  <c r="R30" i="51"/>
  <c r="P55" i="51"/>
  <c r="P80" i="51"/>
  <c r="Q104" i="51"/>
  <c r="P127" i="51"/>
  <c r="Q144" i="51"/>
  <c r="R165" i="51"/>
  <c r="P31" i="51"/>
  <c r="Q55" i="51"/>
  <c r="Q80" i="51"/>
  <c r="Q105" i="51"/>
  <c r="Q127" i="51"/>
  <c r="P148" i="51"/>
  <c r="P167" i="51"/>
  <c r="R31" i="51"/>
  <c r="Q57" i="51"/>
  <c r="Q82" i="51"/>
  <c r="P106" i="51"/>
  <c r="P129" i="51"/>
  <c r="Q151" i="51"/>
  <c r="R167" i="51"/>
  <c r="R37" i="51"/>
  <c r="P62" i="51"/>
  <c r="R82" i="51"/>
  <c r="Q106" i="51"/>
  <c r="Q129" i="51"/>
  <c r="P152" i="51"/>
  <c r="Q171" i="51"/>
  <c r="Q11" i="51"/>
  <c r="R38" i="51"/>
  <c r="P63" i="51"/>
  <c r="P83" i="51"/>
  <c r="R106" i="51"/>
  <c r="R129" i="51"/>
  <c r="Q152" i="51"/>
  <c r="R12" i="51"/>
  <c r="P40" i="51"/>
  <c r="P66" i="51"/>
  <c r="P90" i="51"/>
  <c r="Q107" i="51"/>
  <c r="Q130" i="51"/>
  <c r="P153" i="51"/>
  <c r="R173" i="51"/>
  <c r="P42" i="51"/>
  <c r="P91" i="51"/>
  <c r="P131" i="51"/>
  <c r="R175" i="51"/>
  <c r="P44" i="51"/>
  <c r="R67" i="51"/>
  <c r="R114" i="51"/>
  <c r="P154" i="51"/>
  <c r="P13" i="51"/>
  <c r="R41" i="51"/>
  <c r="P67" i="51"/>
  <c r="Q90" i="51"/>
  <c r="Q113" i="51"/>
  <c r="R130" i="51"/>
  <c r="Q153" i="51"/>
  <c r="Q175" i="51"/>
  <c r="Q13" i="51"/>
  <c r="Q67" i="51"/>
  <c r="Q114" i="51"/>
  <c r="R153" i="51"/>
  <c r="R13" i="51"/>
  <c r="Q91" i="51"/>
  <c r="R136" i="51"/>
  <c r="P176" i="51"/>
  <c r="R20" i="51"/>
  <c r="R51" i="51"/>
  <c r="P76" i="51"/>
  <c r="Q94" i="51"/>
  <c r="Q119" i="51"/>
  <c r="R140" i="51"/>
  <c r="Q161" i="51"/>
  <c r="P179" i="51"/>
  <c r="CZ65" i="37"/>
  <c r="CZ57" i="37"/>
  <c r="CX57" i="37" s="1"/>
  <c r="CZ50" i="37"/>
  <c r="CP47" i="37"/>
  <c r="CP81" i="37" s="1"/>
  <c r="J132" i="36"/>
  <c r="J131" i="36"/>
  <c r="DZ58" i="37"/>
  <c r="EA58" i="37" s="1"/>
  <c r="HT58" i="37" s="1"/>
  <c r="DI58" i="37"/>
  <c r="DI48" i="37" s="1"/>
  <c r="DI47" i="37" s="1"/>
  <c r="DI81" i="37" s="1"/>
  <c r="K47" i="37"/>
  <c r="K81" i="37" s="1"/>
  <c r="CZ52" i="37"/>
  <c r="CX52" i="37" s="1"/>
  <c r="DZ52" i="37"/>
  <c r="EA52" i="37" s="1"/>
  <c r="J12" i="36"/>
  <c r="CZ58" i="37"/>
  <c r="CX58" i="37" s="1"/>
  <c r="EZ47" i="37"/>
  <c r="EZ81" i="37" s="1"/>
  <c r="DZ51" i="37"/>
  <c r="EA51" i="37" s="1"/>
  <c r="DZ55" i="37"/>
  <c r="EA55" i="37" s="1"/>
  <c r="CZ59" i="37"/>
  <c r="CX59" i="37" s="1"/>
  <c r="CZ53" i="37"/>
  <c r="CX53" i="37" s="1"/>
  <c r="DZ53" i="37"/>
  <c r="EA53" i="37" s="1"/>
  <c r="DZ54" i="37"/>
  <c r="EA54" i="37" s="1"/>
  <c r="HT50" i="37"/>
  <c r="HS50" i="37" s="1"/>
  <c r="HT60" i="37"/>
  <c r="HS60" i="37" s="1"/>
  <c r="HT57" i="37"/>
  <c r="HS57" i="37" s="1"/>
  <c r="DZ49" i="37"/>
  <c r="HT59" i="37"/>
  <c r="HS59" i="37" s="1"/>
  <c r="J176" i="36" l="1"/>
  <c r="T81" i="37"/>
  <c r="J173" i="36"/>
  <c r="Q81" i="37"/>
  <c r="J174" i="36"/>
  <c r="R81" i="37"/>
  <c r="J175" i="36"/>
  <c r="S81" i="37"/>
  <c r="J338" i="36"/>
  <c r="HY81" i="37"/>
  <c r="CU47" i="37"/>
  <c r="CU81" i="37" s="1"/>
  <c r="CH47" i="37"/>
  <c r="CH81" i="37" s="1"/>
  <c r="HB47" i="37"/>
  <c r="HB81" i="37" s="1"/>
  <c r="FA47" i="37"/>
  <c r="FA81" i="37" s="1"/>
  <c r="CX50" i="37"/>
  <c r="CX48" i="37" s="1"/>
  <c r="CZ48" i="37"/>
  <c r="DZ48" i="37"/>
  <c r="CX65" i="37"/>
  <c r="CZ62" i="37"/>
  <c r="EA65" i="37"/>
  <c r="DZ62" i="37"/>
  <c r="CX64" i="37"/>
  <c r="EA64" i="37"/>
  <c r="HT52" i="37"/>
  <c r="HS52" i="37" s="1"/>
  <c r="HT55" i="37"/>
  <c r="HT51" i="37"/>
  <c r="HS51" i="37" s="1"/>
  <c r="HS58" i="37"/>
  <c r="HT54" i="37"/>
  <c r="HS54" i="37" s="1"/>
  <c r="HT53" i="37"/>
  <c r="HS53" i="37" s="1"/>
  <c r="EA49" i="37"/>
  <c r="EA48" i="37" s="1"/>
  <c r="DZ47" i="37" l="1"/>
  <c r="DZ81" i="37" s="1"/>
  <c r="CZ47" i="37"/>
  <c r="CZ81" i="37" s="1"/>
  <c r="HS55" i="37"/>
  <c r="CX62" i="37"/>
  <c r="CX47" i="37" s="1"/>
  <c r="CX81" i="37" s="1"/>
  <c r="EA62" i="37"/>
  <c r="EA47" i="37" s="1"/>
  <c r="EA81" i="37" s="1"/>
  <c r="HT65" i="37"/>
  <c r="HT64" i="37"/>
  <c r="HT49" i="37"/>
  <c r="HT48" i="37" s="1"/>
  <c r="HS65" i="37" l="1"/>
  <c r="HT62" i="37"/>
  <c r="HS64" i="37"/>
  <c r="HS49" i="37"/>
  <c r="HS48" i="37" s="1"/>
  <c r="HT47" i="37" l="1"/>
  <c r="HT81" i="37" s="1"/>
  <c r="HS62" i="37"/>
  <c r="HS47" i="37" s="1"/>
  <c r="HS81" i="37" s="1"/>
  <c r="I8" i="36"/>
  <c r="I298" i="36"/>
  <c r="I275" i="36"/>
  <c r="I260" i="36"/>
  <c r="I234" i="36"/>
  <c r="I223" i="36"/>
  <c r="I192" i="36"/>
  <c r="I157" i="36"/>
  <c r="D194" i="36"/>
  <c r="L194" i="36" s="1"/>
  <c r="D262" i="36"/>
  <c r="L262" i="36" s="1"/>
  <c r="J172" i="36"/>
  <c r="D225" i="36"/>
  <c r="L225" i="36" s="1"/>
  <c r="H46" i="37"/>
  <c r="H45" i="37"/>
  <c r="H44" i="37"/>
  <c r="Q44" i="37" s="1"/>
  <c r="H43" i="37"/>
  <c r="FA43" i="37" s="1"/>
  <c r="H42" i="37"/>
  <c r="FA42" i="37" s="1"/>
  <c r="H41" i="37"/>
  <c r="EZ41" i="37" s="1"/>
  <c r="P41" i="37"/>
  <c r="DH46" i="37"/>
  <c r="DG46" i="37" s="1"/>
  <c r="D41" i="37"/>
  <c r="I4" i="36"/>
  <c r="HW46" i="37"/>
  <c r="HV46" i="37"/>
  <c r="HM46" i="37"/>
  <c r="GY46" i="37" s="1"/>
  <c r="GV46" i="37"/>
  <c r="FD46" i="37"/>
  <c r="CT46" i="37"/>
  <c r="CS46" i="37"/>
  <c r="CR46" i="37"/>
  <c r="CQ46" i="37"/>
  <c r="CP46" i="37"/>
  <c r="CO46" i="37"/>
  <c r="CN46" i="37"/>
  <c r="CM46" i="37"/>
  <c r="CL46" i="37"/>
  <c r="CK46" i="37"/>
  <c r="CJ46" i="37"/>
  <c r="CI46" i="37"/>
  <c r="CH46" i="37"/>
  <c r="CG46" i="37"/>
  <c r="CF46" i="37"/>
  <c r="CE46" i="37"/>
  <c r="CD46" i="37"/>
  <c r="CC46" i="37"/>
  <c r="CB46" i="37"/>
  <c r="CA46" i="37"/>
  <c r="BZ46" i="37"/>
  <c r="BY46" i="37"/>
  <c r="BX46" i="37"/>
  <c r="BW46" i="37"/>
  <c r="BV46" i="37"/>
  <c r="BU46" i="37"/>
  <c r="BT46" i="37"/>
  <c r="BS46" i="37"/>
  <c r="BR46" i="37"/>
  <c r="BQ46" i="37"/>
  <c r="BP46" i="37"/>
  <c r="BO46" i="37"/>
  <c r="BN46" i="37"/>
  <c r="BM46" i="37"/>
  <c r="BL46" i="37"/>
  <c r="BK46" i="37"/>
  <c r="BJ46" i="37"/>
  <c r="BI46" i="37"/>
  <c r="BH46" i="37"/>
  <c r="BG46" i="37"/>
  <c r="BF46" i="37"/>
  <c r="BE46" i="37"/>
  <c r="BD46" i="37"/>
  <c r="BC46" i="37"/>
  <c r="BB46" i="37"/>
  <c r="BA46" i="37"/>
  <c r="AZ46" i="37"/>
  <c r="AY46" i="37"/>
  <c r="AX46" i="37"/>
  <c r="AW46" i="37"/>
  <c r="AV46" i="37"/>
  <c r="AU46" i="37"/>
  <c r="AT46" i="37"/>
  <c r="AS46" i="37"/>
  <c r="AR46" i="37"/>
  <c r="AQ46" i="37"/>
  <c r="AP46" i="37"/>
  <c r="AO46" i="37"/>
  <c r="AN46" i="37"/>
  <c r="AM46" i="37"/>
  <c r="AL46" i="37"/>
  <c r="AK46" i="37"/>
  <c r="AJ46" i="37"/>
  <c r="AI46" i="37"/>
  <c r="AH46" i="37"/>
  <c r="AG46" i="37"/>
  <c r="AF46" i="37"/>
  <c r="AE46" i="37"/>
  <c r="AD46" i="37"/>
  <c r="AC46" i="37"/>
  <c r="AB46" i="37"/>
  <c r="AA46" i="37"/>
  <c r="Z46" i="37"/>
  <c r="Y46" i="37"/>
  <c r="X46" i="37"/>
  <c r="V46" i="37"/>
  <c r="U46" i="37"/>
  <c r="T46" i="37"/>
  <c r="S46" i="37"/>
  <c r="R46" i="37"/>
  <c r="Q46" i="37"/>
  <c r="P46" i="37"/>
  <c r="O46" i="37"/>
  <c r="N46" i="37"/>
  <c r="M46" i="37"/>
  <c r="L46" i="37"/>
  <c r="K46" i="37"/>
  <c r="J46" i="37"/>
  <c r="D46" i="37"/>
  <c r="HW45" i="37"/>
  <c r="HV45" i="37"/>
  <c r="HM45" i="37"/>
  <c r="GY45" i="37" s="1"/>
  <c r="GV45" i="37"/>
  <c r="FD45" i="37"/>
  <c r="CT45" i="37"/>
  <c r="CS45" i="37"/>
  <c r="CR45" i="37"/>
  <c r="CQ45" i="37"/>
  <c r="CP45" i="37"/>
  <c r="CO45" i="37"/>
  <c r="CN45" i="37"/>
  <c r="CM45" i="37"/>
  <c r="CL45" i="37"/>
  <c r="CK45" i="37"/>
  <c r="CJ45" i="37"/>
  <c r="CI45" i="37"/>
  <c r="CH45" i="37"/>
  <c r="CG45" i="37"/>
  <c r="CF45" i="37"/>
  <c r="CE45" i="37"/>
  <c r="CD45" i="37"/>
  <c r="CC45" i="37"/>
  <c r="CB45" i="37"/>
  <c r="CA45" i="37"/>
  <c r="BZ45" i="37"/>
  <c r="BY45" i="37"/>
  <c r="BX45" i="37"/>
  <c r="BW45" i="37"/>
  <c r="BV45" i="37"/>
  <c r="BU45" i="37"/>
  <c r="BT45" i="37"/>
  <c r="BS45" i="37"/>
  <c r="BR45" i="37"/>
  <c r="BQ45" i="37"/>
  <c r="BP45" i="37"/>
  <c r="BO45" i="37"/>
  <c r="BN45" i="37"/>
  <c r="BM45" i="37"/>
  <c r="BL45" i="37"/>
  <c r="BK45" i="37"/>
  <c r="BJ45" i="37"/>
  <c r="BI45" i="37"/>
  <c r="BH45" i="37"/>
  <c r="BG45" i="37"/>
  <c r="BF45" i="37"/>
  <c r="BE45" i="37"/>
  <c r="BD45" i="37"/>
  <c r="BC45" i="37"/>
  <c r="BB45" i="37"/>
  <c r="BA45" i="37"/>
  <c r="AZ45" i="37"/>
  <c r="AY45" i="37"/>
  <c r="AX45" i="37"/>
  <c r="AW45" i="37"/>
  <c r="AV45" i="37"/>
  <c r="AU45" i="37"/>
  <c r="AT45" i="37"/>
  <c r="AS45" i="37"/>
  <c r="AR45" i="37"/>
  <c r="AQ45" i="37"/>
  <c r="AP45" i="37"/>
  <c r="AO45" i="37"/>
  <c r="AN45" i="37"/>
  <c r="AM45" i="37"/>
  <c r="AL45" i="37"/>
  <c r="AK45" i="37"/>
  <c r="AJ45" i="37"/>
  <c r="AH45" i="37"/>
  <c r="AG45" i="37"/>
  <c r="AF45" i="37"/>
  <c r="AE45" i="37"/>
  <c r="AD45" i="37"/>
  <c r="AC45" i="37"/>
  <c r="AB45" i="37"/>
  <c r="AA45" i="37"/>
  <c r="Z45" i="37"/>
  <c r="Y45" i="37"/>
  <c r="X45" i="37"/>
  <c r="W45" i="37"/>
  <c r="V45" i="37"/>
  <c r="U45" i="37"/>
  <c r="T45" i="37"/>
  <c r="S45" i="37"/>
  <c r="R45" i="37"/>
  <c r="Q45" i="37"/>
  <c r="P45" i="37"/>
  <c r="N45" i="37"/>
  <c r="M45" i="37"/>
  <c r="L45" i="37"/>
  <c r="K45" i="37"/>
  <c r="J45" i="37"/>
  <c r="D45" i="37"/>
  <c r="HW44" i="37"/>
  <c r="HV44" i="37"/>
  <c r="HM44" i="37"/>
  <c r="GY44" i="37" s="1"/>
  <c r="GV44" i="37"/>
  <c r="FD44" i="37"/>
  <c r="DH44" i="37"/>
  <c r="DG44" i="37" s="1"/>
  <c r="CT44" i="37"/>
  <c r="CS44" i="37"/>
  <c r="CR44" i="37"/>
  <c r="CQ44" i="37"/>
  <c r="CP44" i="37"/>
  <c r="CO44" i="37"/>
  <c r="CN44" i="37"/>
  <c r="CM44" i="37"/>
  <c r="CL44" i="37"/>
  <c r="CK44" i="37"/>
  <c r="CJ44" i="37"/>
  <c r="CI44" i="37"/>
  <c r="CH44" i="37"/>
  <c r="CG44" i="37"/>
  <c r="CF44" i="37"/>
  <c r="CE44" i="37"/>
  <c r="CC44" i="37"/>
  <c r="CB44" i="37"/>
  <c r="CA44" i="37"/>
  <c r="BZ44" i="37"/>
  <c r="BY44" i="37"/>
  <c r="BX44" i="37"/>
  <c r="BW44" i="37"/>
  <c r="BV44" i="37"/>
  <c r="BU44" i="37"/>
  <c r="BT44" i="37"/>
  <c r="BS44" i="37"/>
  <c r="BR44" i="37"/>
  <c r="BQ44" i="37"/>
  <c r="BP44" i="37"/>
  <c r="BO44" i="37"/>
  <c r="BN44" i="37"/>
  <c r="BM44" i="37"/>
  <c r="BL44" i="37"/>
  <c r="BK44" i="37"/>
  <c r="BJ44" i="37"/>
  <c r="BI44" i="37"/>
  <c r="BH44" i="37"/>
  <c r="BG44" i="37"/>
  <c r="BF44" i="37"/>
  <c r="BE44" i="37"/>
  <c r="BD44" i="37"/>
  <c r="BC44" i="37"/>
  <c r="BB44" i="37"/>
  <c r="BA44" i="37"/>
  <c r="AZ44" i="37"/>
  <c r="AY44" i="37"/>
  <c r="AX44" i="37"/>
  <c r="AW44" i="37"/>
  <c r="AV44" i="37"/>
  <c r="AU44" i="37"/>
  <c r="AT44" i="37"/>
  <c r="AS44" i="37"/>
  <c r="AR44" i="37"/>
  <c r="AQ44" i="37"/>
  <c r="AP44" i="37"/>
  <c r="AO44" i="37"/>
  <c r="AN44" i="37"/>
  <c r="AM44" i="37"/>
  <c r="AL44" i="37"/>
  <c r="AK44" i="37"/>
  <c r="AJ44" i="37"/>
  <c r="AI44" i="37"/>
  <c r="AH44" i="37"/>
  <c r="AG44" i="37"/>
  <c r="AF44" i="37"/>
  <c r="AE44" i="37"/>
  <c r="AD44" i="37"/>
  <c r="AC44" i="37"/>
  <c r="AB44" i="37"/>
  <c r="AA44" i="37"/>
  <c r="Z44" i="37"/>
  <c r="Y44" i="37"/>
  <c r="X44" i="37"/>
  <c r="W44" i="37"/>
  <c r="V44" i="37"/>
  <c r="U44" i="37"/>
  <c r="T44" i="37"/>
  <c r="S44" i="37"/>
  <c r="R44" i="37"/>
  <c r="O44" i="37"/>
  <c r="N44" i="37"/>
  <c r="M44" i="37"/>
  <c r="L44" i="37"/>
  <c r="K44" i="37"/>
  <c r="J44" i="37"/>
  <c r="CD44" i="37"/>
  <c r="D44" i="37"/>
  <c r="HW43" i="37"/>
  <c r="HV43" i="37"/>
  <c r="HR43" i="37"/>
  <c r="HM43" i="37"/>
  <c r="GY43" i="37" s="1"/>
  <c r="GV43" i="37"/>
  <c r="FD43" i="37"/>
  <c r="DH43" i="37"/>
  <c r="DG43" i="37" s="1"/>
  <c r="CT43" i="37"/>
  <c r="CS43" i="37"/>
  <c r="CR43" i="37"/>
  <c r="CQ43" i="37"/>
  <c r="CP43" i="37"/>
  <c r="CO43" i="37"/>
  <c r="CN43" i="37"/>
  <c r="CM43" i="37"/>
  <c r="CL43" i="37"/>
  <c r="CK43" i="37"/>
  <c r="CJ43" i="37"/>
  <c r="CI43" i="37"/>
  <c r="CH43" i="37"/>
  <c r="CG43" i="37"/>
  <c r="CF43" i="37"/>
  <c r="CE43" i="37"/>
  <c r="CD43" i="37"/>
  <c r="CC43" i="37"/>
  <c r="CB43" i="37"/>
  <c r="CA43" i="37"/>
  <c r="BZ43" i="37"/>
  <c r="BY43" i="37"/>
  <c r="BX43" i="37"/>
  <c r="BW43" i="37"/>
  <c r="BV43" i="37"/>
  <c r="BU43" i="37"/>
  <c r="BT43" i="37"/>
  <c r="BS43" i="37"/>
  <c r="BR43" i="37"/>
  <c r="BQ43" i="37"/>
  <c r="BP43" i="37"/>
  <c r="BO43" i="37"/>
  <c r="BN43" i="37"/>
  <c r="BM43" i="37"/>
  <c r="BL43" i="37"/>
  <c r="BK43" i="37"/>
  <c r="BJ43" i="37"/>
  <c r="BI43" i="37"/>
  <c r="BH43" i="37"/>
  <c r="BG43" i="37"/>
  <c r="BE43" i="37"/>
  <c r="BD43" i="37"/>
  <c r="BC43" i="37"/>
  <c r="BB43" i="37"/>
  <c r="BA43" i="37"/>
  <c r="AZ43" i="37"/>
  <c r="AY43" i="37"/>
  <c r="AX43" i="37"/>
  <c r="AW43" i="37"/>
  <c r="AV43" i="37"/>
  <c r="AU43" i="37"/>
  <c r="AT43" i="37"/>
  <c r="AS43" i="37"/>
  <c r="AR43" i="37"/>
  <c r="AQ43" i="37"/>
  <c r="AP43" i="37"/>
  <c r="AO43" i="37"/>
  <c r="AN43" i="37"/>
  <c r="AM43" i="37"/>
  <c r="AL43" i="37"/>
  <c r="AK43" i="37"/>
  <c r="AJ43" i="37"/>
  <c r="AI43" i="37"/>
  <c r="AH43" i="37"/>
  <c r="AG43" i="37"/>
  <c r="AF43" i="37"/>
  <c r="AE43" i="37"/>
  <c r="AD43" i="37"/>
  <c r="AC43" i="37"/>
  <c r="AB43" i="37"/>
  <c r="AA43" i="37"/>
  <c r="Z43" i="37"/>
  <c r="Y43" i="37"/>
  <c r="X43" i="37"/>
  <c r="W43" i="37"/>
  <c r="V43" i="37"/>
  <c r="U43" i="37"/>
  <c r="T43" i="37"/>
  <c r="S43" i="37"/>
  <c r="R43" i="37"/>
  <c r="Q43" i="37"/>
  <c r="P43" i="37"/>
  <c r="N43" i="37"/>
  <c r="M43" i="37"/>
  <c r="L43" i="37"/>
  <c r="K43" i="37"/>
  <c r="J43" i="37"/>
  <c r="O43" i="37"/>
  <c r="D43" i="37"/>
  <c r="HW42" i="37"/>
  <c r="HV42" i="37"/>
  <c r="HR42" i="37"/>
  <c r="HM42" i="37"/>
  <c r="GY42" i="37" s="1"/>
  <c r="GV42" i="37"/>
  <c r="FD42" i="37"/>
  <c r="DH42" i="37"/>
  <c r="DG42" i="37" s="1"/>
  <c r="CT42" i="37"/>
  <c r="CS42" i="37"/>
  <c r="CR42" i="37"/>
  <c r="CQ42" i="37"/>
  <c r="CP42" i="37"/>
  <c r="CO42" i="37"/>
  <c r="CN42" i="37"/>
  <c r="CM42" i="37"/>
  <c r="CL42" i="37"/>
  <c r="CK42" i="37"/>
  <c r="CJ42" i="37"/>
  <c r="CI42" i="37"/>
  <c r="CH42" i="37"/>
  <c r="CG42" i="37"/>
  <c r="CF42" i="37"/>
  <c r="CE42" i="37"/>
  <c r="CC42" i="37"/>
  <c r="CB42" i="37"/>
  <c r="CA42" i="37"/>
  <c r="BZ42" i="37"/>
  <c r="BY42" i="37"/>
  <c r="BX42" i="37"/>
  <c r="BW42" i="37"/>
  <c r="BV42" i="37"/>
  <c r="BU42" i="37"/>
  <c r="BT42" i="37"/>
  <c r="BS42" i="37"/>
  <c r="BR42" i="37"/>
  <c r="BQ42" i="37"/>
  <c r="BP42" i="37"/>
  <c r="BO42" i="37"/>
  <c r="BN42" i="37"/>
  <c r="BM42" i="37"/>
  <c r="BL42" i="37"/>
  <c r="BK42" i="37"/>
  <c r="BJ42" i="37"/>
  <c r="BI42" i="37"/>
  <c r="BH42" i="37"/>
  <c r="BG42" i="37"/>
  <c r="BF42" i="37"/>
  <c r="BE42" i="37"/>
  <c r="BD42" i="37"/>
  <c r="BC42" i="37"/>
  <c r="BB42" i="37"/>
  <c r="BA42" i="37"/>
  <c r="AZ42" i="37"/>
  <c r="AY42" i="37"/>
  <c r="AX42" i="37"/>
  <c r="AW42" i="37"/>
  <c r="AV42" i="37"/>
  <c r="AU42" i="37"/>
  <c r="AT42" i="37"/>
  <c r="AS42" i="37"/>
  <c r="AR42" i="37"/>
  <c r="AQ42" i="37"/>
  <c r="AP42" i="37"/>
  <c r="AO42" i="37"/>
  <c r="AN42" i="37"/>
  <c r="AM42" i="37"/>
  <c r="AL42" i="37"/>
  <c r="AK42" i="37"/>
  <c r="AJ42" i="37"/>
  <c r="AI42" i="37"/>
  <c r="AH42" i="37"/>
  <c r="AG42" i="37"/>
  <c r="AF42" i="37"/>
  <c r="AE42" i="37"/>
  <c r="AD42" i="37"/>
  <c r="AC42" i="37"/>
  <c r="AB42" i="37"/>
  <c r="AA42" i="37"/>
  <c r="Z42" i="37"/>
  <c r="Y42" i="37"/>
  <c r="X42" i="37"/>
  <c r="W42" i="37"/>
  <c r="V42" i="37"/>
  <c r="U42" i="37"/>
  <c r="T42" i="37"/>
  <c r="S42" i="37"/>
  <c r="R42" i="37"/>
  <c r="O42" i="37"/>
  <c r="N42" i="37"/>
  <c r="M42" i="37"/>
  <c r="L42" i="37"/>
  <c r="K42" i="37"/>
  <c r="J42" i="37"/>
  <c r="D42" i="37"/>
  <c r="HW41" i="37"/>
  <c r="HV41" i="37"/>
  <c r="HR41" i="37"/>
  <c r="HM41" i="37"/>
  <c r="GV41" i="37"/>
  <c r="FD41" i="37"/>
  <c r="DH41" i="37"/>
  <c r="CX41" i="37"/>
  <c r="CT41" i="37"/>
  <c r="CS41" i="37"/>
  <c r="CR41" i="37"/>
  <c r="CQ41" i="37"/>
  <c r="CP41" i="37"/>
  <c r="CO41" i="37"/>
  <c r="CN41" i="37"/>
  <c r="CM41" i="37"/>
  <c r="CL41" i="37"/>
  <c r="CK41" i="37"/>
  <c r="CJ41" i="37"/>
  <c r="CI41" i="37"/>
  <c r="CH41" i="37"/>
  <c r="CG41" i="37"/>
  <c r="CF41" i="37"/>
  <c r="CE41" i="37"/>
  <c r="CD41" i="37"/>
  <c r="CC41" i="37"/>
  <c r="CB41" i="37"/>
  <c r="CA41" i="37"/>
  <c r="BZ41" i="37"/>
  <c r="BY41" i="37"/>
  <c r="BX41" i="37"/>
  <c r="BW41" i="37"/>
  <c r="BV41" i="37"/>
  <c r="BU41" i="37"/>
  <c r="BT41" i="37"/>
  <c r="BS41" i="37"/>
  <c r="BR41" i="37"/>
  <c r="BQ41" i="37"/>
  <c r="BP41" i="37"/>
  <c r="BO41" i="37"/>
  <c r="BM41" i="37"/>
  <c r="BL41" i="37"/>
  <c r="BK41" i="37"/>
  <c r="BJ41" i="37"/>
  <c r="BI41" i="37"/>
  <c r="BH41" i="37"/>
  <c r="BG41" i="37"/>
  <c r="BF41" i="37"/>
  <c r="BE41" i="37"/>
  <c r="BD41" i="37"/>
  <c r="BC41" i="37"/>
  <c r="BB41" i="37"/>
  <c r="BA41" i="37"/>
  <c r="AZ41" i="37"/>
  <c r="AY41" i="37"/>
  <c r="AX41" i="37"/>
  <c r="AW41" i="37"/>
  <c r="AV41" i="37"/>
  <c r="AU41" i="37"/>
  <c r="AT41" i="37"/>
  <c r="AS41" i="37"/>
  <c r="AR41" i="37"/>
  <c r="AQ41" i="37"/>
  <c r="AP41" i="37"/>
  <c r="AO41" i="37"/>
  <c r="AN41" i="37"/>
  <c r="AM41" i="37"/>
  <c r="AL41" i="37"/>
  <c r="AK41" i="37"/>
  <c r="AJ41" i="37"/>
  <c r="AG41" i="37"/>
  <c r="AF41" i="37"/>
  <c r="AE41" i="37"/>
  <c r="AD41" i="37"/>
  <c r="AC41" i="37"/>
  <c r="AB41" i="37"/>
  <c r="AA41" i="37"/>
  <c r="Z41" i="37"/>
  <c r="Y41" i="37"/>
  <c r="X41" i="37"/>
  <c r="W41" i="37"/>
  <c r="V41" i="37"/>
  <c r="U41" i="37"/>
  <c r="T41" i="37"/>
  <c r="S41" i="37"/>
  <c r="R41" i="37"/>
  <c r="Q41" i="37"/>
  <c r="O41" i="37"/>
  <c r="N41" i="37"/>
  <c r="M41" i="37"/>
  <c r="L41" i="37"/>
  <c r="K41" i="37"/>
  <c r="J41" i="37"/>
  <c r="GV15" i="37"/>
  <c r="GV16" i="37"/>
  <c r="GV17" i="37"/>
  <c r="GV18" i="37"/>
  <c r="GV19" i="37"/>
  <c r="GV20" i="37"/>
  <c r="GV21" i="37"/>
  <c r="GV22" i="37"/>
  <c r="GV23" i="37"/>
  <c r="GV24" i="37"/>
  <c r="GV25" i="37"/>
  <c r="GV26" i="37"/>
  <c r="GV14" i="37"/>
  <c r="GV33" i="37"/>
  <c r="E27" i="37"/>
  <c r="D14" i="37"/>
  <c r="HY35" i="37"/>
  <c r="HX35" i="37"/>
  <c r="HW35" i="37"/>
  <c r="HV35" i="37"/>
  <c r="HB35" i="37"/>
  <c r="FD35" i="37"/>
  <c r="CY35" i="37"/>
  <c r="CT35" i="37"/>
  <c r="CS35" i="37"/>
  <c r="CR35" i="37"/>
  <c r="CQ35" i="37"/>
  <c r="CP35" i="37"/>
  <c r="CO35" i="37"/>
  <c r="CN35" i="37"/>
  <c r="CM35" i="37"/>
  <c r="CL35" i="37"/>
  <c r="CK35" i="37"/>
  <c r="CJ35" i="37"/>
  <c r="CI35" i="37"/>
  <c r="CH35" i="37"/>
  <c r="CG35" i="37"/>
  <c r="CF35" i="37"/>
  <c r="CE35" i="37"/>
  <c r="CC35" i="37"/>
  <c r="CB35" i="37"/>
  <c r="CA35" i="37"/>
  <c r="BZ35" i="37"/>
  <c r="BY35" i="37"/>
  <c r="BX35" i="37"/>
  <c r="BW35" i="37"/>
  <c r="BV35" i="37"/>
  <c r="BU35" i="37"/>
  <c r="BT35" i="37"/>
  <c r="BR35" i="37"/>
  <c r="BQ35" i="37"/>
  <c r="BP35" i="37"/>
  <c r="BO35" i="37"/>
  <c r="BN35" i="37"/>
  <c r="BM35" i="37"/>
  <c r="BL35" i="37"/>
  <c r="BK35" i="37"/>
  <c r="BJ35" i="37"/>
  <c r="BI35" i="37"/>
  <c r="BH35" i="37"/>
  <c r="BG35" i="37"/>
  <c r="BF35" i="37"/>
  <c r="BE35" i="37"/>
  <c r="BD35" i="37"/>
  <c r="BC35" i="37"/>
  <c r="BB35" i="37"/>
  <c r="BA35" i="37"/>
  <c r="AZ35" i="37"/>
  <c r="AY35" i="37"/>
  <c r="AX35" i="37"/>
  <c r="AW35" i="37"/>
  <c r="AV35" i="37"/>
  <c r="AU35" i="37"/>
  <c r="AT35" i="37"/>
  <c r="AS35" i="37"/>
  <c r="AR35" i="37"/>
  <c r="AQ35" i="37"/>
  <c r="AP35" i="37"/>
  <c r="AO35" i="37"/>
  <c r="AN35" i="37"/>
  <c r="AM35" i="37"/>
  <c r="AL35" i="37"/>
  <c r="AK35" i="37"/>
  <c r="AJ35" i="37"/>
  <c r="AI35" i="37"/>
  <c r="AH35" i="37"/>
  <c r="AG35" i="37"/>
  <c r="AF35" i="37"/>
  <c r="AE35" i="37"/>
  <c r="AD35" i="37"/>
  <c r="AC35" i="37"/>
  <c r="AB35" i="37"/>
  <c r="AA35" i="37"/>
  <c r="Z35" i="37"/>
  <c r="Y35" i="37"/>
  <c r="X35" i="37"/>
  <c r="W35" i="37"/>
  <c r="V35" i="37"/>
  <c r="U35" i="37"/>
  <c r="T35" i="37"/>
  <c r="S35" i="37"/>
  <c r="R35" i="37"/>
  <c r="Q35" i="37"/>
  <c r="P35" i="37"/>
  <c r="O35" i="37"/>
  <c r="N35" i="37"/>
  <c r="M35" i="37"/>
  <c r="L35" i="37"/>
  <c r="K35" i="37"/>
  <c r="J35" i="37"/>
  <c r="H35" i="37"/>
  <c r="BS35" i="37" s="1"/>
  <c r="D35" i="37"/>
  <c r="D314" i="36"/>
  <c r="L314" i="36" s="1"/>
  <c r="D313" i="36"/>
  <c r="L313" i="36" s="1"/>
  <c r="CH34" i="37"/>
  <c r="CH32" i="37"/>
  <c r="CH30" i="37"/>
  <c r="CH28" i="37"/>
  <c r="CH26" i="37"/>
  <c r="CH25" i="37"/>
  <c r="CH24" i="37"/>
  <c r="CH23" i="37"/>
  <c r="CH22" i="37"/>
  <c r="CH21" i="37"/>
  <c r="CH20" i="37"/>
  <c r="CH19" i="37"/>
  <c r="CH18" i="37"/>
  <c r="CH17" i="37"/>
  <c r="CH16" i="37"/>
  <c r="CH15" i="37"/>
  <c r="CH14" i="37"/>
  <c r="HY28" i="37"/>
  <c r="HX28" i="37"/>
  <c r="HW28" i="37"/>
  <c r="HV28" i="37"/>
  <c r="HB28" i="37"/>
  <c r="FD28" i="37"/>
  <c r="CY28" i="37"/>
  <c r="CT28" i="37"/>
  <c r="CS28" i="37"/>
  <c r="CR28" i="37"/>
  <c r="CQ28" i="37"/>
  <c r="CP28" i="37"/>
  <c r="CO28" i="37"/>
  <c r="CN28" i="37"/>
  <c r="CM28" i="37"/>
  <c r="CL28" i="37"/>
  <c r="CK28" i="37"/>
  <c r="CJ28" i="37"/>
  <c r="CI28" i="37"/>
  <c r="CG28" i="37"/>
  <c r="CF28" i="37"/>
  <c r="CE28" i="37"/>
  <c r="CD28" i="37"/>
  <c r="CC28" i="37"/>
  <c r="CB28" i="37"/>
  <c r="CA28" i="37"/>
  <c r="BZ28" i="37"/>
  <c r="BY28" i="37"/>
  <c r="BX28" i="37"/>
  <c r="BW28" i="37"/>
  <c r="BV28" i="37"/>
  <c r="BU28" i="37"/>
  <c r="BT28" i="37"/>
  <c r="BR28" i="37"/>
  <c r="BQ28" i="37"/>
  <c r="BP28" i="37"/>
  <c r="BO28" i="37"/>
  <c r="BN28" i="37"/>
  <c r="BM28" i="37"/>
  <c r="BL28" i="37"/>
  <c r="BK28" i="37"/>
  <c r="BJ28" i="37"/>
  <c r="BI28" i="37"/>
  <c r="BH28" i="37"/>
  <c r="BG28" i="37"/>
  <c r="BF28" i="37"/>
  <c r="BD28" i="37"/>
  <c r="BC28" i="37"/>
  <c r="BB28" i="37"/>
  <c r="BA28" i="37"/>
  <c r="AZ28" i="37"/>
  <c r="AY28" i="37"/>
  <c r="AX28" i="37"/>
  <c r="AW28" i="37"/>
  <c r="AV28" i="37"/>
  <c r="AU28" i="37"/>
  <c r="AT28" i="37"/>
  <c r="AS28" i="37"/>
  <c r="AR28" i="37"/>
  <c r="AQ28" i="37"/>
  <c r="AP28" i="37"/>
  <c r="AO28" i="37"/>
  <c r="AN28" i="37"/>
  <c r="AM28" i="37"/>
  <c r="AL28" i="37"/>
  <c r="AK28" i="37"/>
  <c r="AJ28" i="37"/>
  <c r="AI28" i="37"/>
  <c r="AH28" i="37"/>
  <c r="AG28" i="37"/>
  <c r="AF28" i="37"/>
  <c r="AE28" i="37"/>
  <c r="AD28" i="37"/>
  <c r="AC28" i="37"/>
  <c r="AB28" i="37"/>
  <c r="AA28" i="37"/>
  <c r="Z28" i="37"/>
  <c r="Y28" i="37"/>
  <c r="X28" i="37"/>
  <c r="W28" i="37"/>
  <c r="V28" i="37"/>
  <c r="U28" i="37"/>
  <c r="T28" i="37"/>
  <c r="S28" i="37"/>
  <c r="R28" i="37"/>
  <c r="Q28" i="37"/>
  <c r="P28" i="37"/>
  <c r="O28" i="37"/>
  <c r="N28" i="37"/>
  <c r="M28" i="37"/>
  <c r="L28" i="37"/>
  <c r="K28" i="37"/>
  <c r="J28" i="37"/>
  <c r="H28" i="37"/>
  <c r="EZ28" i="37" s="1"/>
  <c r="D28" i="37"/>
  <c r="HY34" i="37"/>
  <c r="HX34" i="37"/>
  <c r="HW34" i="37"/>
  <c r="HV34" i="37"/>
  <c r="HM34" i="37"/>
  <c r="GY34" i="37" s="1"/>
  <c r="HB34" i="37" s="1"/>
  <c r="FD34" i="37"/>
  <c r="CY34" i="37"/>
  <c r="CT34" i="37"/>
  <c r="CS34" i="37"/>
  <c r="CR34" i="37"/>
  <c r="CQ34" i="37"/>
  <c r="CO34" i="37"/>
  <c r="CN34" i="37"/>
  <c r="CM34" i="37"/>
  <c r="CL34" i="37"/>
  <c r="CK34" i="37"/>
  <c r="CJ34" i="37"/>
  <c r="CI34" i="37"/>
  <c r="CG34" i="37"/>
  <c r="CF34" i="37"/>
  <c r="CE34" i="37"/>
  <c r="CD34" i="37"/>
  <c r="CC34" i="37"/>
  <c r="CB34" i="37"/>
  <c r="CA34" i="37"/>
  <c r="BZ34" i="37"/>
  <c r="BY34" i="37"/>
  <c r="BX34" i="37"/>
  <c r="BW34" i="37"/>
  <c r="BV34" i="37"/>
  <c r="BU34" i="37"/>
  <c r="BT34" i="37"/>
  <c r="BS34" i="37"/>
  <c r="BR34" i="37"/>
  <c r="BQ34" i="37"/>
  <c r="BP34" i="37"/>
  <c r="BO34" i="37"/>
  <c r="BN34" i="37"/>
  <c r="BM34" i="37"/>
  <c r="BL34" i="37"/>
  <c r="BK34" i="37"/>
  <c r="BJ34" i="37"/>
  <c r="BI34" i="37"/>
  <c r="BH34" i="37"/>
  <c r="BG34" i="37"/>
  <c r="BF34" i="37"/>
  <c r="BE34" i="37"/>
  <c r="BD34" i="37"/>
  <c r="BC34" i="37"/>
  <c r="BB34" i="37"/>
  <c r="BA34" i="37"/>
  <c r="AZ34" i="37"/>
  <c r="AY34" i="37"/>
  <c r="AX34" i="37"/>
  <c r="AW34" i="37"/>
  <c r="AV34" i="37"/>
  <c r="AU34" i="37"/>
  <c r="AT34" i="37"/>
  <c r="AS34" i="37"/>
  <c r="AR34" i="37"/>
  <c r="AQ34" i="37"/>
  <c r="AP34" i="37"/>
  <c r="AO34" i="37"/>
  <c r="AN34" i="37"/>
  <c r="AM34" i="37"/>
  <c r="AL34" i="37"/>
  <c r="AK34" i="37"/>
  <c r="AJ34" i="37"/>
  <c r="AI34" i="37"/>
  <c r="AH34" i="37"/>
  <c r="AG34" i="37"/>
  <c r="AF34" i="37"/>
  <c r="AE34" i="37"/>
  <c r="AD34" i="37"/>
  <c r="AC34" i="37"/>
  <c r="AB34" i="37"/>
  <c r="AA34" i="37"/>
  <c r="Z34" i="37"/>
  <c r="Y34" i="37"/>
  <c r="X34" i="37"/>
  <c r="W34" i="37"/>
  <c r="V34" i="37"/>
  <c r="U34" i="37"/>
  <c r="T34" i="37"/>
  <c r="S34" i="37"/>
  <c r="R34" i="37"/>
  <c r="Q34" i="37"/>
  <c r="P34" i="37"/>
  <c r="N34" i="37"/>
  <c r="M34" i="37"/>
  <c r="L34" i="37"/>
  <c r="K34" i="37"/>
  <c r="J34" i="37"/>
  <c r="H34" i="37"/>
  <c r="O34" i="37" s="1"/>
  <c r="D34" i="37"/>
  <c r="HY33" i="37"/>
  <c r="HX33" i="37"/>
  <c r="HW33" i="37"/>
  <c r="HV33" i="37"/>
  <c r="HM33" i="37"/>
  <c r="GY33" i="37" s="1"/>
  <c r="CY33" i="37"/>
  <c r="CT33" i="37"/>
  <c r="CS33" i="37"/>
  <c r="CR33" i="37"/>
  <c r="CQ33" i="37"/>
  <c r="CO33" i="37"/>
  <c r="CN33" i="37"/>
  <c r="CM33" i="37"/>
  <c r="CL33" i="37"/>
  <c r="CK33" i="37"/>
  <c r="CJ33" i="37"/>
  <c r="CI33" i="37"/>
  <c r="CG33" i="37"/>
  <c r="CF33" i="37"/>
  <c r="CE33" i="37"/>
  <c r="CC33" i="37"/>
  <c r="CB33" i="37"/>
  <c r="CA33" i="37"/>
  <c r="BZ33" i="37"/>
  <c r="BY33" i="37"/>
  <c r="BX33" i="37"/>
  <c r="BW33" i="37"/>
  <c r="BV33" i="37"/>
  <c r="BU33" i="37"/>
  <c r="BT33" i="37"/>
  <c r="BS33" i="37"/>
  <c r="BR33" i="37"/>
  <c r="BQ33" i="37"/>
  <c r="BP33" i="37"/>
  <c r="BO33" i="37"/>
  <c r="BN33" i="37"/>
  <c r="BM33" i="37"/>
  <c r="BL33"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H33" i="37"/>
  <c r="CD33" i="37" s="1"/>
  <c r="D33" i="37"/>
  <c r="HY32" i="37"/>
  <c r="HX32" i="37"/>
  <c r="HW32" i="37"/>
  <c r="HV32" i="37"/>
  <c r="HM32" i="37"/>
  <c r="GY32" i="37" s="1"/>
  <c r="HB32" i="37" s="1"/>
  <c r="FD32" i="37"/>
  <c r="CY32" i="37"/>
  <c r="CT32" i="37"/>
  <c r="CS32" i="37"/>
  <c r="CR32" i="37"/>
  <c r="CQ32" i="37"/>
  <c r="CO32" i="37"/>
  <c r="CN32" i="37"/>
  <c r="CM32" i="37"/>
  <c r="CL32" i="37"/>
  <c r="CK32" i="37"/>
  <c r="CJ32" i="37"/>
  <c r="CI32" i="37"/>
  <c r="CG32" i="37"/>
  <c r="CF32" i="37"/>
  <c r="CE32" i="37"/>
  <c r="CD32" i="37"/>
  <c r="CC32" i="37"/>
  <c r="CB32" i="37"/>
  <c r="CA32" i="37"/>
  <c r="BZ32" i="37"/>
  <c r="BY32" i="37"/>
  <c r="BX32" i="37"/>
  <c r="BW32" i="37"/>
  <c r="BV32" i="37"/>
  <c r="BU32" i="37"/>
  <c r="BT32" i="37"/>
  <c r="BS32" i="37"/>
  <c r="BR32" i="37"/>
  <c r="BQ32" i="37"/>
  <c r="BP32" i="37"/>
  <c r="BO32" i="37"/>
  <c r="BN32" i="37"/>
  <c r="BM32" i="37"/>
  <c r="BL32" i="37"/>
  <c r="BK32" i="37"/>
  <c r="BJ32" i="37"/>
  <c r="BI32" i="37"/>
  <c r="BH32" i="37"/>
  <c r="BG32" i="37"/>
  <c r="BF32" i="37"/>
  <c r="BE32" i="37"/>
  <c r="BD32" i="37"/>
  <c r="BC32" i="37"/>
  <c r="BB32" i="37"/>
  <c r="BA32" i="37"/>
  <c r="AZ32" i="37"/>
  <c r="AY32" i="37"/>
  <c r="AX32" i="37"/>
  <c r="AW32" i="37"/>
  <c r="AV32" i="37"/>
  <c r="AU32" i="37"/>
  <c r="AT32" i="37"/>
  <c r="AS32" i="37"/>
  <c r="AR32" i="37"/>
  <c r="AQ32" i="37"/>
  <c r="AP32" i="37"/>
  <c r="AO32" i="37"/>
  <c r="AN32" i="37"/>
  <c r="AM32" i="37"/>
  <c r="AL32" i="37"/>
  <c r="AK32" i="37"/>
  <c r="AJ32" i="37"/>
  <c r="AI32" i="37"/>
  <c r="AH32" i="37"/>
  <c r="AG32" i="37"/>
  <c r="AF32" i="37"/>
  <c r="AE32" i="37"/>
  <c r="AD32" i="37"/>
  <c r="AC32" i="37"/>
  <c r="AB32" i="37"/>
  <c r="AA32" i="37"/>
  <c r="Z32" i="37"/>
  <c r="Y32" i="37"/>
  <c r="X32" i="37"/>
  <c r="W32" i="37"/>
  <c r="V32" i="37"/>
  <c r="U32" i="37"/>
  <c r="T32" i="37"/>
  <c r="S32" i="37"/>
  <c r="R32" i="37"/>
  <c r="Q32" i="37"/>
  <c r="P32" i="37"/>
  <c r="N32" i="37"/>
  <c r="M32" i="37"/>
  <c r="L32" i="37"/>
  <c r="J32" i="37"/>
  <c r="H32" i="37"/>
  <c r="FA32" i="37" s="1"/>
  <c r="D32" i="37"/>
  <c r="HY31" i="37"/>
  <c r="HX31" i="37"/>
  <c r="HW31" i="37"/>
  <c r="HV31" i="37"/>
  <c r="HM31" i="37"/>
  <c r="GY31" i="37" s="1"/>
  <c r="GV31" i="37"/>
  <c r="FD31" i="37"/>
  <c r="DH31" i="37"/>
  <c r="DG31" i="37" s="1"/>
  <c r="CY31" i="37"/>
  <c r="CT31" i="37"/>
  <c r="CS31" i="37"/>
  <c r="CR31" i="37"/>
  <c r="CQ31" i="37"/>
  <c r="CO31" i="37"/>
  <c r="CN31" i="37"/>
  <c r="CM31" i="37"/>
  <c r="CL31" i="37"/>
  <c r="CK31" i="37"/>
  <c r="CJ31" i="37"/>
  <c r="CI31" i="37"/>
  <c r="CG31" i="37"/>
  <c r="CF31" i="37"/>
  <c r="CE31" i="37"/>
  <c r="CC31" i="37"/>
  <c r="CB31" i="37"/>
  <c r="CA31" i="37"/>
  <c r="BZ31" i="37"/>
  <c r="BY31" i="37"/>
  <c r="BX31" i="37"/>
  <c r="BW31" i="37"/>
  <c r="BV31" i="37"/>
  <c r="BU31" i="37"/>
  <c r="BT31" i="37"/>
  <c r="BS31" i="37"/>
  <c r="BR31" i="37"/>
  <c r="BQ31" i="37"/>
  <c r="BP31" i="37"/>
  <c r="BO31" i="37"/>
  <c r="BN31" i="37"/>
  <c r="BM31" i="37"/>
  <c r="BL31" i="37"/>
  <c r="BK31" i="37"/>
  <c r="BJ31" i="37"/>
  <c r="BI31" i="37"/>
  <c r="BH31" i="37"/>
  <c r="BG31" i="37"/>
  <c r="BF31" i="37"/>
  <c r="BE31" i="37"/>
  <c r="BD31" i="37"/>
  <c r="BC31" i="37"/>
  <c r="BB31" i="37"/>
  <c r="BA31" i="37"/>
  <c r="AZ31" i="37"/>
  <c r="AY31" i="37"/>
  <c r="AX31" i="37"/>
  <c r="AW31" i="37"/>
  <c r="AV31" i="37"/>
  <c r="AU31" i="37"/>
  <c r="AT31" i="37"/>
  <c r="AS31" i="37"/>
  <c r="AR31" i="37"/>
  <c r="AQ31" i="37"/>
  <c r="AP31" i="37"/>
  <c r="AO31" i="37"/>
  <c r="AN31" i="37"/>
  <c r="AM31" i="37"/>
  <c r="AL31" i="37"/>
  <c r="AK31" i="37"/>
  <c r="AJ31" i="37"/>
  <c r="AI31" i="37"/>
  <c r="AH31" i="37"/>
  <c r="AG31" i="37"/>
  <c r="AF31" i="37"/>
  <c r="AE31" i="37"/>
  <c r="AD31" i="37"/>
  <c r="AC31" i="37"/>
  <c r="AB31" i="37"/>
  <c r="AA31" i="37"/>
  <c r="Z31" i="37"/>
  <c r="Y31" i="37"/>
  <c r="X31" i="37"/>
  <c r="W31" i="37"/>
  <c r="V31" i="37"/>
  <c r="U31" i="37"/>
  <c r="T31" i="37"/>
  <c r="S31" i="37"/>
  <c r="R31" i="37"/>
  <c r="Q31" i="37"/>
  <c r="P31" i="37"/>
  <c r="O31" i="37"/>
  <c r="N31" i="37"/>
  <c r="M31" i="37"/>
  <c r="L31" i="37"/>
  <c r="K31" i="37"/>
  <c r="J31" i="37"/>
  <c r="H31" i="37"/>
  <c r="CD31" i="37" s="1"/>
  <c r="D31" i="37"/>
  <c r="HY30" i="37"/>
  <c r="HX30" i="37"/>
  <c r="HW30" i="37"/>
  <c r="HV30" i="37"/>
  <c r="HR30" i="37"/>
  <c r="HM30" i="37"/>
  <c r="GY30" i="37" s="1"/>
  <c r="GV30" i="37"/>
  <c r="FD30" i="37"/>
  <c r="DH30" i="37"/>
  <c r="DG30" i="37" s="1"/>
  <c r="CY30" i="37"/>
  <c r="CT30" i="37"/>
  <c r="CS30" i="37"/>
  <c r="CR30" i="37"/>
  <c r="CQ30" i="37"/>
  <c r="CO30" i="37"/>
  <c r="CN30" i="37"/>
  <c r="CM30" i="37"/>
  <c r="CL30" i="37"/>
  <c r="CK30" i="37"/>
  <c r="CJ30" i="37"/>
  <c r="CI30" i="37"/>
  <c r="CG30" i="37"/>
  <c r="CF30" i="37"/>
  <c r="CE30" i="37"/>
  <c r="CD30" i="37"/>
  <c r="CC30" i="37"/>
  <c r="CB30" i="37"/>
  <c r="CA30" i="37"/>
  <c r="BZ30" i="37"/>
  <c r="BY30" i="37"/>
  <c r="BX30" i="37"/>
  <c r="BW30" i="37"/>
  <c r="BV30" i="37"/>
  <c r="BU30" i="37"/>
  <c r="BT30" i="37"/>
  <c r="BS30" i="37"/>
  <c r="BR30" i="37"/>
  <c r="BQ30" i="37"/>
  <c r="BP30" i="37"/>
  <c r="BO30" i="37"/>
  <c r="BN30" i="37"/>
  <c r="BM30" i="37"/>
  <c r="BL30"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N30" i="37"/>
  <c r="M30" i="37"/>
  <c r="L30" i="37"/>
  <c r="J30" i="37"/>
  <c r="H30" i="37"/>
  <c r="FA30" i="37" s="1"/>
  <c r="D30" i="37"/>
  <c r="HY29" i="37"/>
  <c r="HX29" i="37"/>
  <c r="HW29" i="37"/>
  <c r="HV29" i="37"/>
  <c r="HR29" i="37"/>
  <c r="HM29" i="37"/>
  <c r="GY29" i="37" s="1"/>
  <c r="GV29" i="37"/>
  <c r="FD29" i="37"/>
  <c r="DH29" i="37"/>
  <c r="DG29" i="37" s="1"/>
  <c r="CY29" i="37"/>
  <c r="CT29" i="37"/>
  <c r="CS29" i="37"/>
  <c r="CR29" i="37"/>
  <c r="CQ29" i="37"/>
  <c r="CO29" i="37"/>
  <c r="CN29" i="37"/>
  <c r="CM29" i="37"/>
  <c r="CL29" i="37"/>
  <c r="CK29" i="37"/>
  <c r="CJ29" i="37"/>
  <c r="CI29" i="37"/>
  <c r="CG29" i="37"/>
  <c r="CF29" i="37"/>
  <c r="CE29" i="37"/>
  <c r="CC29" i="37"/>
  <c r="CB29" i="37"/>
  <c r="CA29" i="37"/>
  <c r="BZ29" i="37"/>
  <c r="BY29" i="37"/>
  <c r="BX29" i="37"/>
  <c r="BW29" i="37"/>
  <c r="BV29" i="37"/>
  <c r="BU29" i="37"/>
  <c r="BT29" i="37"/>
  <c r="BS29" i="37"/>
  <c r="BR29" i="37"/>
  <c r="BQ29" i="37"/>
  <c r="BP29" i="37"/>
  <c r="BO29" i="37"/>
  <c r="BN29" i="37"/>
  <c r="BM29" i="37"/>
  <c r="BL29" i="37"/>
  <c r="BK29" i="37"/>
  <c r="BJ29" i="37"/>
  <c r="BI29" i="37"/>
  <c r="BH29" i="37"/>
  <c r="BG29" i="37"/>
  <c r="BF29" i="37"/>
  <c r="BE29" i="37"/>
  <c r="BD29" i="37"/>
  <c r="BC29" i="37"/>
  <c r="BB29" i="37"/>
  <c r="BA29" i="37"/>
  <c r="AZ29" i="37"/>
  <c r="AY29" i="37"/>
  <c r="AX29" i="37"/>
  <c r="AW29" i="37"/>
  <c r="AV29" i="37"/>
  <c r="AU29" i="37"/>
  <c r="AT29" i="37"/>
  <c r="AS29" i="37"/>
  <c r="AR29" i="37"/>
  <c r="AQ29" i="37"/>
  <c r="AP29" i="37"/>
  <c r="AO29" i="37"/>
  <c r="AN29" i="37"/>
  <c r="AM29" i="37"/>
  <c r="AL29" i="37"/>
  <c r="AK29" i="37"/>
  <c r="AJ29" i="37"/>
  <c r="AI29" i="37"/>
  <c r="AH29" i="37"/>
  <c r="AG29" i="37"/>
  <c r="AF29" i="37"/>
  <c r="AE29" i="37"/>
  <c r="AD29" i="37"/>
  <c r="AC29" i="37"/>
  <c r="AB29" i="37"/>
  <c r="AA29" i="37"/>
  <c r="Z29" i="37"/>
  <c r="Y29" i="37"/>
  <c r="X29" i="37"/>
  <c r="W29" i="37"/>
  <c r="V29" i="37"/>
  <c r="U29" i="37"/>
  <c r="T29" i="37"/>
  <c r="S29" i="37"/>
  <c r="R29" i="37"/>
  <c r="Q29" i="37"/>
  <c r="P29" i="37"/>
  <c r="O29" i="37"/>
  <c r="N29" i="37"/>
  <c r="M29" i="37"/>
  <c r="L29" i="37"/>
  <c r="K29" i="37"/>
  <c r="J29" i="37"/>
  <c r="H29" i="37"/>
  <c r="EZ29" i="37" s="1"/>
  <c r="D29" i="37"/>
  <c r="BG26" i="37"/>
  <c r="BF26" i="37"/>
  <c r="BE26" i="37"/>
  <c r="BG25" i="37"/>
  <c r="BF25" i="37"/>
  <c r="BG24" i="37"/>
  <c r="BF24" i="37"/>
  <c r="BE24" i="37"/>
  <c r="BG23" i="37"/>
  <c r="BF23" i="37"/>
  <c r="BG22" i="37"/>
  <c r="BF22" i="37"/>
  <c r="BE22" i="37"/>
  <c r="BG21" i="37"/>
  <c r="BF21" i="37"/>
  <c r="BE21" i="37"/>
  <c r="BG20" i="37"/>
  <c r="BF20" i="37"/>
  <c r="BE20" i="37"/>
  <c r="BG19" i="37"/>
  <c r="BF19" i="37"/>
  <c r="BE19" i="37"/>
  <c r="BG18" i="37"/>
  <c r="BF18" i="37"/>
  <c r="BE18" i="37"/>
  <c r="BG17" i="37"/>
  <c r="BF17" i="37"/>
  <c r="BE17" i="37"/>
  <c r="BG16" i="37"/>
  <c r="BF16" i="37"/>
  <c r="BE16" i="37"/>
  <c r="BG15" i="37"/>
  <c r="BF15" i="37"/>
  <c r="BE15" i="37"/>
  <c r="BG14" i="37"/>
  <c r="BF14" i="37"/>
  <c r="BE14" i="37"/>
  <c r="D26" i="37"/>
  <c r="D16" i="37"/>
  <c r="D17" i="37"/>
  <c r="D18" i="37"/>
  <c r="D19" i="37"/>
  <c r="D20" i="37"/>
  <c r="D21" i="37"/>
  <c r="D22" i="37"/>
  <c r="D23" i="37"/>
  <c r="D24" i="37"/>
  <c r="D25" i="37"/>
  <c r="D15" i="37"/>
  <c r="HY24" i="37"/>
  <c r="HX24" i="37"/>
  <c r="HW24" i="37"/>
  <c r="HV24" i="37"/>
  <c r="HM24" i="37"/>
  <c r="GY24" i="37" s="1"/>
  <c r="CY24" i="37"/>
  <c r="CT24" i="37"/>
  <c r="CS24" i="37"/>
  <c r="CR24" i="37"/>
  <c r="CQ24" i="37"/>
  <c r="CP24" i="37"/>
  <c r="CO24" i="37"/>
  <c r="CN24" i="37"/>
  <c r="CM24" i="37"/>
  <c r="CL24" i="37"/>
  <c r="CK24" i="37"/>
  <c r="CJ24" i="37"/>
  <c r="CI24" i="37"/>
  <c r="CG24" i="37"/>
  <c r="CF24" i="37"/>
  <c r="CE24" i="37"/>
  <c r="CD24" i="37"/>
  <c r="CC24" i="37"/>
  <c r="CB24" i="37"/>
  <c r="CA24" i="37"/>
  <c r="BZ24" i="37"/>
  <c r="BY24" i="37"/>
  <c r="BX24" i="37"/>
  <c r="BW24" i="37"/>
  <c r="BV24" i="37"/>
  <c r="BU24" i="37"/>
  <c r="BT24" i="37"/>
  <c r="BS24" i="37"/>
  <c r="BR24" i="37"/>
  <c r="BQ24" i="37"/>
  <c r="BP24" i="37"/>
  <c r="BO24" i="37"/>
  <c r="BN24" i="37"/>
  <c r="BM24" i="37"/>
  <c r="BL24" i="37"/>
  <c r="BK24" i="37"/>
  <c r="BJ24" i="37"/>
  <c r="BI24" i="37"/>
  <c r="BH24" i="37"/>
  <c r="BD24" i="37"/>
  <c r="BC24" i="37"/>
  <c r="BB24" i="37"/>
  <c r="BA24" i="37"/>
  <c r="AZ24" i="37"/>
  <c r="AY24" i="37"/>
  <c r="AX24" i="37"/>
  <c r="AW24" i="37"/>
  <c r="AV24" i="37"/>
  <c r="AU24" i="37"/>
  <c r="AT24" i="37"/>
  <c r="AS24" i="37"/>
  <c r="AR24" i="37"/>
  <c r="AQ24" i="37"/>
  <c r="AP24" i="37"/>
  <c r="AO24" i="37"/>
  <c r="AN24" i="37"/>
  <c r="AM24" i="37"/>
  <c r="AL24" i="37"/>
  <c r="AK24" i="37"/>
  <c r="AJ24" i="37"/>
  <c r="AI24" i="37"/>
  <c r="AH24" i="37"/>
  <c r="AG24" i="37"/>
  <c r="AF24" i="37"/>
  <c r="AE24" i="37"/>
  <c r="AD24" i="37"/>
  <c r="AC24" i="37"/>
  <c r="AB24" i="37"/>
  <c r="AA24" i="37"/>
  <c r="Z24" i="37"/>
  <c r="Y24" i="37"/>
  <c r="X24" i="37"/>
  <c r="W24" i="37"/>
  <c r="U24" i="37"/>
  <c r="T24" i="37"/>
  <c r="S24" i="37"/>
  <c r="R24" i="37"/>
  <c r="Q24" i="37"/>
  <c r="P24" i="37"/>
  <c r="O24" i="37"/>
  <c r="N24" i="37"/>
  <c r="M24" i="37"/>
  <c r="L24" i="37"/>
  <c r="K24" i="37"/>
  <c r="J24" i="37"/>
  <c r="H24" i="37"/>
  <c r="FA24" i="37" s="1"/>
  <c r="HY23" i="37"/>
  <c r="HX23" i="37"/>
  <c r="HW23" i="37"/>
  <c r="HV23" i="37"/>
  <c r="HM23" i="37"/>
  <c r="GY23" i="37" s="1"/>
  <c r="CY23" i="37"/>
  <c r="CT23" i="37"/>
  <c r="CS23" i="37"/>
  <c r="CR23" i="37"/>
  <c r="CQ23" i="37"/>
  <c r="CP23" i="37"/>
  <c r="CO23" i="37"/>
  <c r="CN23" i="37"/>
  <c r="CM23" i="37"/>
  <c r="CL23" i="37"/>
  <c r="CK23" i="37"/>
  <c r="CJ23" i="37"/>
  <c r="CI23" i="37"/>
  <c r="CG23" i="37"/>
  <c r="CF23" i="37"/>
  <c r="CE23" i="37"/>
  <c r="CD23" i="37"/>
  <c r="CC23" i="37"/>
  <c r="CB23" i="37"/>
  <c r="CA23" i="37"/>
  <c r="BZ23" i="37"/>
  <c r="BY23" i="37"/>
  <c r="BX23" i="37"/>
  <c r="BW23" i="37"/>
  <c r="BV23" i="37"/>
  <c r="BU23" i="37"/>
  <c r="BT23" i="37"/>
  <c r="BS23" i="37"/>
  <c r="BR23" i="37"/>
  <c r="BQ23" i="37"/>
  <c r="BP23" i="37"/>
  <c r="BO23" i="37"/>
  <c r="BN23" i="37"/>
  <c r="BM23" i="37"/>
  <c r="BL23" i="37"/>
  <c r="BK23" i="37"/>
  <c r="BJ23" i="37"/>
  <c r="BI23" i="37"/>
  <c r="BH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H23" i="37"/>
  <c r="FA23" i="37" s="1"/>
  <c r="HY22" i="37"/>
  <c r="HX22" i="37"/>
  <c r="HW22" i="37"/>
  <c r="HV22" i="37"/>
  <c r="HM22" i="37"/>
  <c r="GY22" i="37" s="1"/>
  <c r="FD22" i="37"/>
  <c r="CY22" i="37"/>
  <c r="CT22" i="37"/>
  <c r="CS22" i="37"/>
  <c r="CR22" i="37"/>
  <c r="CQ22" i="37"/>
  <c r="CP22" i="37"/>
  <c r="CO22" i="37"/>
  <c r="CN22" i="37"/>
  <c r="CM22" i="37"/>
  <c r="CL22" i="37"/>
  <c r="CK22" i="37"/>
  <c r="CJ22" i="37"/>
  <c r="CI22" i="37"/>
  <c r="CG22" i="37"/>
  <c r="CF22" i="37"/>
  <c r="CE22" i="37"/>
  <c r="CD22" i="37"/>
  <c r="CC22" i="37"/>
  <c r="CB22" i="37"/>
  <c r="CA22" i="37"/>
  <c r="BZ22" i="37"/>
  <c r="BY22" i="37"/>
  <c r="BX22" i="37"/>
  <c r="BW22" i="37"/>
  <c r="BV22" i="37"/>
  <c r="BU22" i="37"/>
  <c r="BT22" i="37"/>
  <c r="BS22" i="37"/>
  <c r="BR22" i="37"/>
  <c r="BQ22" i="37"/>
  <c r="BP22" i="37"/>
  <c r="BO22" i="37"/>
  <c r="BN22" i="37"/>
  <c r="BM22" i="37"/>
  <c r="BL22" i="37"/>
  <c r="BK22" i="37"/>
  <c r="BJ22" i="37"/>
  <c r="BI22" i="37"/>
  <c r="BH22" i="37"/>
  <c r="BD22" i="37"/>
  <c r="BC22" i="37"/>
  <c r="BB22" i="37"/>
  <c r="BA22" i="37"/>
  <c r="AZ22" i="37"/>
  <c r="AY22" i="37"/>
  <c r="AX22" i="37"/>
  <c r="AW22" i="37"/>
  <c r="AV22" i="37"/>
  <c r="AU22" i="37"/>
  <c r="AT22" i="37"/>
  <c r="AS22" i="37"/>
  <c r="AR22" i="37"/>
  <c r="AQ22" i="37"/>
  <c r="AP22" i="37"/>
  <c r="AO22" i="37"/>
  <c r="AN22" i="37"/>
  <c r="AM22" i="37"/>
  <c r="AL22" i="37"/>
  <c r="AK22" i="37"/>
  <c r="AJ22" i="37"/>
  <c r="AI22" i="37"/>
  <c r="AH22" i="37"/>
  <c r="AG22" i="37"/>
  <c r="AF22" i="37"/>
  <c r="AE22" i="37"/>
  <c r="AD22" i="37"/>
  <c r="AC22" i="37"/>
  <c r="AB22" i="37"/>
  <c r="AA22" i="37"/>
  <c r="Z22" i="37"/>
  <c r="Y22" i="37"/>
  <c r="X22" i="37"/>
  <c r="W22" i="37"/>
  <c r="V22" i="37"/>
  <c r="U22" i="37"/>
  <c r="T22" i="37"/>
  <c r="S22" i="37"/>
  <c r="R22" i="37"/>
  <c r="Q22" i="37"/>
  <c r="N22" i="37"/>
  <c r="M22" i="37"/>
  <c r="L22" i="37"/>
  <c r="K22" i="37"/>
  <c r="J22" i="37"/>
  <c r="H22" i="37"/>
  <c r="FA22" i="37" s="1"/>
  <c r="HY21" i="37"/>
  <c r="HX21" i="37"/>
  <c r="HW21" i="37"/>
  <c r="HV21" i="37"/>
  <c r="HM21" i="37"/>
  <c r="GY21" i="37" s="1"/>
  <c r="FD21" i="37"/>
  <c r="CY21" i="37"/>
  <c r="CT21" i="37"/>
  <c r="CS21" i="37"/>
  <c r="CR21" i="37"/>
  <c r="CQ21" i="37"/>
  <c r="CP21" i="37"/>
  <c r="CO21" i="37"/>
  <c r="CN21" i="37"/>
  <c r="CM21" i="37"/>
  <c r="CL21" i="37"/>
  <c r="CK21" i="37"/>
  <c r="CJ21" i="37"/>
  <c r="CI21" i="37"/>
  <c r="CG21" i="37"/>
  <c r="CF21" i="37"/>
  <c r="CE21" i="37"/>
  <c r="CD21" i="37"/>
  <c r="CC21" i="37"/>
  <c r="CB21" i="37"/>
  <c r="CA21" i="37"/>
  <c r="BZ21" i="37"/>
  <c r="BY21" i="37"/>
  <c r="BX21" i="37"/>
  <c r="BW21" i="37"/>
  <c r="BV21" i="37"/>
  <c r="BU21" i="37"/>
  <c r="BT21" i="37"/>
  <c r="BR21" i="37"/>
  <c r="BQ21" i="37"/>
  <c r="BP21" i="37"/>
  <c r="BO21" i="37"/>
  <c r="BN21" i="37"/>
  <c r="BM21" i="37"/>
  <c r="BL21" i="37"/>
  <c r="BK21" i="37"/>
  <c r="BJ21" i="37"/>
  <c r="BI21" i="37"/>
  <c r="BH21" i="37"/>
  <c r="BD21" i="37"/>
  <c r="BC21" i="37"/>
  <c r="BB21" i="37"/>
  <c r="BA21" i="37"/>
  <c r="AZ21" i="37"/>
  <c r="AY21" i="37"/>
  <c r="AX21" i="37"/>
  <c r="AW21" i="37"/>
  <c r="AV21" i="37"/>
  <c r="AU21" i="37"/>
  <c r="AT21" i="37"/>
  <c r="AS21" i="37"/>
  <c r="AR21" i="37"/>
  <c r="AQ21" i="37"/>
  <c r="AP21" i="37"/>
  <c r="AO21" i="37"/>
  <c r="AN21" i="37"/>
  <c r="AM21" i="37"/>
  <c r="AL21" i="37"/>
  <c r="AK21" i="37"/>
  <c r="AJ21" i="37"/>
  <c r="AI21" i="37"/>
  <c r="AH21" i="37"/>
  <c r="AG21" i="37"/>
  <c r="AF21" i="37"/>
  <c r="AE21" i="37"/>
  <c r="AD21" i="37"/>
  <c r="AC21" i="37"/>
  <c r="AB21" i="37"/>
  <c r="AA21" i="37"/>
  <c r="Z21" i="37"/>
  <c r="Y21" i="37"/>
  <c r="X21" i="37"/>
  <c r="W21" i="37"/>
  <c r="V21" i="37"/>
  <c r="U21" i="37"/>
  <c r="T21" i="37"/>
  <c r="S21" i="37"/>
  <c r="R21" i="37"/>
  <c r="Q21" i="37"/>
  <c r="P21" i="37"/>
  <c r="O21" i="37"/>
  <c r="N21" i="37"/>
  <c r="M21" i="37"/>
  <c r="L21" i="37"/>
  <c r="K21" i="37"/>
  <c r="J21" i="37"/>
  <c r="H21" i="37"/>
  <c r="EZ21" i="37" s="1"/>
  <c r="HY25" i="37"/>
  <c r="HX25" i="37"/>
  <c r="HW25" i="37"/>
  <c r="HV25" i="37"/>
  <c r="HM25" i="37"/>
  <c r="GY25" i="37" s="1"/>
  <c r="FD25" i="37"/>
  <c r="CY25" i="37"/>
  <c r="CT25" i="37"/>
  <c r="CS25" i="37"/>
  <c r="CR25" i="37"/>
  <c r="CQ25" i="37"/>
  <c r="CP25" i="37"/>
  <c r="CO25" i="37"/>
  <c r="CN25" i="37"/>
  <c r="CM25" i="37"/>
  <c r="CL25" i="37"/>
  <c r="CK25" i="37"/>
  <c r="CJ25" i="37"/>
  <c r="CI25" i="37"/>
  <c r="CG25" i="37"/>
  <c r="CF25" i="37"/>
  <c r="CE25" i="37"/>
  <c r="CD25" i="37"/>
  <c r="CC25" i="37"/>
  <c r="CB25" i="37"/>
  <c r="CA25" i="37"/>
  <c r="BZ25" i="37"/>
  <c r="BY25" i="37"/>
  <c r="BX25" i="37"/>
  <c r="BW25" i="37"/>
  <c r="BV25" i="37"/>
  <c r="BU25" i="37"/>
  <c r="BT25" i="37"/>
  <c r="BS25" i="37"/>
  <c r="BR25" i="37"/>
  <c r="BQ25" i="37"/>
  <c r="BP25" i="37"/>
  <c r="BO25" i="37"/>
  <c r="BN25" i="37"/>
  <c r="BM25" i="37"/>
  <c r="BL25" i="37"/>
  <c r="BK25" i="37"/>
  <c r="BJ25" i="37"/>
  <c r="BI25" i="37"/>
  <c r="BH25" i="37"/>
  <c r="BD25" i="37"/>
  <c r="BC25" i="37"/>
  <c r="BB25" i="37"/>
  <c r="BA25" i="37"/>
  <c r="AZ25" i="37"/>
  <c r="AY25" i="37"/>
  <c r="AX25" i="37"/>
  <c r="AW25" i="37"/>
  <c r="AV25" i="37"/>
  <c r="AU25" i="37"/>
  <c r="AT25" i="37"/>
  <c r="AS25" i="37"/>
  <c r="AR25" i="37"/>
  <c r="AQ25" i="37"/>
  <c r="AP25" i="37"/>
  <c r="AO25" i="37"/>
  <c r="AN25" i="37"/>
  <c r="AM25" i="37"/>
  <c r="AL25" i="37"/>
  <c r="AK25" i="37"/>
  <c r="AJ25" i="37"/>
  <c r="AI25" i="37"/>
  <c r="AH25" i="37"/>
  <c r="AG25" i="37"/>
  <c r="AF25" i="37"/>
  <c r="AE25" i="37"/>
  <c r="AD25" i="37"/>
  <c r="AC25" i="37"/>
  <c r="AB25" i="37"/>
  <c r="AA25" i="37"/>
  <c r="Z25" i="37"/>
  <c r="Y25" i="37"/>
  <c r="X25" i="37"/>
  <c r="W25" i="37"/>
  <c r="V25" i="37"/>
  <c r="U25" i="37"/>
  <c r="T25" i="37"/>
  <c r="S25" i="37"/>
  <c r="R25" i="37"/>
  <c r="Q25" i="37"/>
  <c r="P25" i="37"/>
  <c r="O25" i="37"/>
  <c r="N25" i="37"/>
  <c r="M25" i="37"/>
  <c r="L25" i="37"/>
  <c r="K25" i="37"/>
  <c r="J25" i="37"/>
  <c r="H25" i="37"/>
  <c r="FA25" i="37" s="1"/>
  <c r="HY20" i="37"/>
  <c r="HX20" i="37"/>
  <c r="HW20" i="37"/>
  <c r="HV20" i="37"/>
  <c r="HM20" i="37"/>
  <c r="GY20" i="37" s="1"/>
  <c r="FD20" i="37"/>
  <c r="CY20" i="37"/>
  <c r="CT20" i="37"/>
  <c r="CS20" i="37"/>
  <c r="CR20" i="37"/>
  <c r="CQ20" i="37"/>
  <c r="CP20" i="37"/>
  <c r="CO20" i="37"/>
  <c r="CN20" i="37"/>
  <c r="CM20" i="37"/>
  <c r="CL20" i="37"/>
  <c r="CK20" i="37"/>
  <c r="CJ20" i="37"/>
  <c r="CI20" i="37"/>
  <c r="CG20" i="37"/>
  <c r="CF20" i="37"/>
  <c r="CE20" i="37"/>
  <c r="CD20" i="37"/>
  <c r="CC20" i="37"/>
  <c r="CB20" i="37"/>
  <c r="CA20" i="37"/>
  <c r="BZ20" i="37"/>
  <c r="BY20" i="37"/>
  <c r="BX20" i="37"/>
  <c r="BW20" i="37"/>
  <c r="BV20" i="37"/>
  <c r="BU20" i="37"/>
  <c r="BT20" i="37"/>
  <c r="BS20" i="37"/>
  <c r="BR20" i="37"/>
  <c r="BQ20" i="37"/>
  <c r="BP20" i="37"/>
  <c r="BO20" i="37"/>
  <c r="BN20" i="37"/>
  <c r="BM20" i="37"/>
  <c r="BL20" i="37"/>
  <c r="BK20" i="37"/>
  <c r="BJ20" i="37"/>
  <c r="BI20" i="37"/>
  <c r="BH20" i="37"/>
  <c r="BD20" i="37"/>
  <c r="BC20" i="37"/>
  <c r="BB20" i="37"/>
  <c r="BA20" i="37"/>
  <c r="AZ20" i="37"/>
  <c r="AY20" i="37"/>
  <c r="AX20" i="37"/>
  <c r="AW20" i="37"/>
  <c r="AV20" i="37"/>
  <c r="AU20" i="37"/>
  <c r="AT20" i="37"/>
  <c r="AS20" i="37"/>
  <c r="AR20" i="37"/>
  <c r="AQ20" i="37"/>
  <c r="AP20" i="37"/>
  <c r="AO20" i="37"/>
  <c r="AN20" i="37"/>
  <c r="AM20" i="37"/>
  <c r="AL20" i="37"/>
  <c r="AK20" i="37"/>
  <c r="AJ20" i="37"/>
  <c r="AI20" i="37"/>
  <c r="AH20" i="37"/>
  <c r="AG20" i="37"/>
  <c r="AF20" i="37"/>
  <c r="AE20" i="37"/>
  <c r="AD20" i="37"/>
  <c r="AC20" i="37"/>
  <c r="AB20" i="37"/>
  <c r="AA20" i="37"/>
  <c r="Z20" i="37"/>
  <c r="Y20" i="37"/>
  <c r="X20" i="37"/>
  <c r="W20" i="37"/>
  <c r="V20" i="37"/>
  <c r="U20" i="37"/>
  <c r="T20" i="37"/>
  <c r="S20" i="37"/>
  <c r="R20" i="37"/>
  <c r="Q20" i="37"/>
  <c r="N20" i="37"/>
  <c r="M20" i="37"/>
  <c r="L20" i="37"/>
  <c r="K20" i="37"/>
  <c r="J20" i="37"/>
  <c r="H20" i="37"/>
  <c r="FA20" i="37" s="1"/>
  <c r="HY19" i="37"/>
  <c r="HX19" i="37"/>
  <c r="HW19" i="37"/>
  <c r="HV19" i="37"/>
  <c r="HM19" i="37"/>
  <c r="GY19" i="37" s="1"/>
  <c r="FD19" i="37"/>
  <c r="CY19" i="37"/>
  <c r="CT19" i="37"/>
  <c r="CS19" i="37"/>
  <c r="CR19" i="37"/>
  <c r="CQ19" i="37"/>
  <c r="CP19" i="37"/>
  <c r="CO19" i="37"/>
  <c r="CN19" i="37"/>
  <c r="CM19" i="37"/>
  <c r="CL19" i="37"/>
  <c r="CK19" i="37"/>
  <c r="CJ19" i="37"/>
  <c r="CI19" i="37"/>
  <c r="CG19" i="37"/>
  <c r="CF19" i="37"/>
  <c r="CE19" i="37"/>
  <c r="CC19" i="37"/>
  <c r="CB19" i="37"/>
  <c r="CA19" i="37"/>
  <c r="BZ19" i="37"/>
  <c r="BY19" i="37"/>
  <c r="BX19" i="37"/>
  <c r="BW19" i="37"/>
  <c r="BV19" i="37"/>
  <c r="BU19" i="37"/>
  <c r="BT19" i="37"/>
  <c r="BR19" i="37"/>
  <c r="BQ19" i="37"/>
  <c r="BP19" i="37"/>
  <c r="BO19" i="37"/>
  <c r="BN19" i="37"/>
  <c r="BM19" i="37"/>
  <c r="BL19" i="37"/>
  <c r="BK19" i="37"/>
  <c r="BJ19" i="37"/>
  <c r="BI19" i="37"/>
  <c r="BH19" i="37"/>
  <c r="BD19" i="37"/>
  <c r="BC19" i="37"/>
  <c r="BB19" i="37"/>
  <c r="BA19" i="37"/>
  <c r="AZ19" i="37"/>
  <c r="AY19" i="37"/>
  <c r="AX19" i="37"/>
  <c r="AW19" i="37"/>
  <c r="AV19" i="37"/>
  <c r="AU19" i="37"/>
  <c r="AT19" i="37"/>
  <c r="AS19" i="37"/>
  <c r="AR19" i="37"/>
  <c r="AQ19" i="37"/>
  <c r="AP19" i="37"/>
  <c r="AO19" i="37"/>
  <c r="AN19" i="37"/>
  <c r="AM19" i="37"/>
  <c r="AL19" i="37"/>
  <c r="AK19" i="37"/>
  <c r="AJ19" i="37"/>
  <c r="AI19" i="37"/>
  <c r="AH19" i="37"/>
  <c r="AG19" i="37"/>
  <c r="AF19" i="37"/>
  <c r="AE19" i="37"/>
  <c r="AD19" i="37"/>
  <c r="AC19" i="37"/>
  <c r="AB19" i="37"/>
  <c r="AA19" i="37"/>
  <c r="Z19" i="37"/>
  <c r="Y19" i="37"/>
  <c r="X19" i="37"/>
  <c r="W19" i="37"/>
  <c r="V19" i="37"/>
  <c r="U19" i="37"/>
  <c r="T19" i="37"/>
  <c r="S19" i="37"/>
  <c r="R19" i="37"/>
  <c r="Q19" i="37"/>
  <c r="P19" i="37"/>
  <c r="O19" i="37"/>
  <c r="N19" i="37"/>
  <c r="M19" i="37"/>
  <c r="L19" i="37"/>
  <c r="K19" i="37"/>
  <c r="J19" i="37"/>
  <c r="H19" i="37"/>
  <c r="CD19" i="37" s="1"/>
  <c r="X17" i="37"/>
  <c r="AG65" i="83"/>
  <c r="AG63" i="83"/>
  <c r="B169" i="83"/>
  <c r="B170" i="83"/>
  <c r="B171" i="83"/>
  <c r="B172" i="83"/>
  <c r="B173" i="83"/>
  <c r="B174" i="83"/>
  <c r="B175" i="83"/>
  <c r="B176" i="83"/>
  <c r="B177" i="83"/>
  <c r="B178" i="83"/>
  <c r="B179" i="83"/>
  <c r="B180" i="83"/>
  <c r="B181" i="83"/>
  <c r="B182" i="83"/>
  <c r="B183" i="83"/>
  <c r="B184" i="83"/>
  <c r="B185" i="83"/>
  <c r="B186" i="83"/>
  <c r="B187" i="83"/>
  <c r="B188" i="83"/>
  <c r="B189" i="83"/>
  <c r="B190" i="83"/>
  <c r="B191" i="83"/>
  <c r="B192" i="83"/>
  <c r="B193" i="83"/>
  <c r="B194" i="83"/>
  <c r="B195" i="83"/>
  <c r="B196" i="83"/>
  <c r="B197" i="83"/>
  <c r="B198" i="83"/>
  <c r="B199" i="83"/>
  <c r="B200" i="83"/>
  <c r="B202" i="83"/>
  <c r="B211" i="83"/>
  <c r="B212" i="83"/>
  <c r="B213" i="83"/>
  <c r="B214" i="83"/>
  <c r="B215" i="83"/>
  <c r="B216" i="83"/>
  <c r="B217" i="83"/>
  <c r="B218" i="83"/>
  <c r="B220" i="83"/>
  <c r="B168" i="83"/>
  <c r="B150" i="83"/>
  <c r="B151" i="83"/>
  <c r="B152" i="83"/>
  <c r="B159" i="83"/>
  <c r="B160" i="83"/>
  <c r="B161" i="83"/>
  <c r="B163" i="83"/>
  <c r="B164" i="83"/>
  <c r="B165" i="83"/>
  <c r="B166" i="83"/>
  <c r="B149" i="83"/>
  <c r="B49" i="83"/>
  <c r="B50" i="83"/>
  <c r="B51" i="83"/>
  <c r="B52" i="83"/>
  <c r="B54" i="83"/>
  <c r="B55" i="83"/>
  <c r="B56" i="83"/>
  <c r="B57" i="83"/>
  <c r="B58" i="83"/>
  <c r="B59" i="83"/>
  <c r="B66" i="83"/>
  <c r="B67" i="83"/>
  <c r="B68" i="83"/>
  <c r="B69" i="83"/>
  <c r="B70" i="83"/>
  <c r="B71" i="83"/>
  <c r="B72" i="83"/>
  <c r="B79" i="83"/>
  <c r="B82" i="83"/>
  <c r="B84" i="83"/>
  <c r="B89" i="83"/>
  <c r="B90" i="83"/>
  <c r="B94" i="83"/>
  <c r="B95" i="83"/>
  <c r="B96" i="83"/>
  <c r="B97" i="83"/>
  <c r="B99" i="83"/>
  <c r="B100" i="83"/>
  <c r="B101" i="83"/>
  <c r="B102" i="83"/>
  <c r="B103" i="83"/>
  <c r="B104" i="83"/>
  <c r="B105" i="83"/>
  <c r="B106" i="83"/>
  <c r="B107" i="83"/>
  <c r="B108" i="83"/>
  <c r="B109" i="83"/>
  <c r="B110" i="83"/>
  <c r="B111" i="83"/>
  <c r="B112" i="83"/>
  <c r="B113" i="83"/>
  <c r="B114" i="83"/>
  <c r="B115" i="83"/>
  <c r="B116" i="83"/>
  <c r="B117" i="83"/>
  <c r="B118" i="83"/>
  <c r="B119" i="83"/>
  <c r="B120" i="83"/>
  <c r="B129" i="83"/>
  <c r="B130" i="83"/>
  <c r="B142" i="83"/>
  <c r="B143" i="83"/>
  <c r="B144" i="83"/>
  <c r="B145" i="83"/>
  <c r="B146" i="83"/>
  <c r="B34" i="83"/>
  <c r="B45" i="83"/>
  <c r="B10" i="83"/>
  <c r="B11" i="83"/>
  <c r="B13" i="83"/>
  <c r="B15" i="83"/>
  <c r="B19" i="83"/>
  <c r="B21" i="83"/>
  <c r="B22" i="83"/>
  <c r="B23" i="83"/>
  <c r="B24" i="83"/>
  <c r="B25" i="83"/>
  <c r="B26" i="83"/>
  <c r="B27" i="83"/>
  <c r="B28" i="83"/>
  <c r="D31" i="83"/>
  <c r="I355" i="36" l="1"/>
  <c r="I140" i="36"/>
  <c r="I49" i="36"/>
  <c r="I155" i="36"/>
  <c r="K313" i="36"/>
  <c r="K314" i="36"/>
  <c r="J262" i="36"/>
  <c r="K262" i="36"/>
  <c r="J194" i="36"/>
  <c r="K194" i="36"/>
  <c r="J225" i="36"/>
  <c r="K225" i="36"/>
  <c r="BS19" i="37"/>
  <c r="CP34" i="37"/>
  <c r="CP30" i="37"/>
  <c r="Q42" i="37"/>
  <c r="Q40" i="37" s="1"/>
  <c r="I173" i="36" s="1"/>
  <c r="C186" i="51"/>
  <c r="M5" i="51"/>
  <c r="CD35" i="37"/>
  <c r="CP32" i="37"/>
  <c r="P20" i="37"/>
  <c r="P22" i="37"/>
  <c r="I139" i="36"/>
  <c r="CP33" i="37"/>
  <c r="CP31" i="37"/>
  <c r="CP29" i="37"/>
  <c r="P42" i="37"/>
  <c r="CR40" i="37"/>
  <c r="BX40" i="37"/>
  <c r="L40" i="37"/>
  <c r="CT40" i="37"/>
  <c r="AG40" i="37"/>
  <c r="BE40" i="37"/>
  <c r="AK40" i="37"/>
  <c r="AJ40" i="37"/>
  <c r="BD40" i="37"/>
  <c r="BY40" i="37"/>
  <c r="CS40" i="37"/>
  <c r="BF43" i="37"/>
  <c r="BF40" i="37" s="1"/>
  <c r="C194" i="36"/>
  <c r="C262" i="36"/>
  <c r="BC40" i="37"/>
  <c r="CB40" i="37"/>
  <c r="S40" i="37"/>
  <c r="I175" i="36" s="1"/>
  <c r="AO40" i="37"/>
  <c r="BI40" i="37"/>
  <c r="GV40" i="37"/>
  <c r="T40" i="37"/>
  <c r="I176" i="36" s="1"/>
  <c r="AP40" i="37"/>
  <c r="BJ40" i="37"/>
  <c r="CE40" i="37"/>
  <c r="GY41" i="37"/>
  <c r="GY40" i="37" s="1"/>
  <c r="HM40" i="37"/>
  <c r="N40" i="37"/>
  <c r="AL40" i="37"/>
  <c r="AN40" i="37"/>
  <c r="CC40" i="37"/>
  <c r="U40" i="37"/>
  <c r="CF40" i="37"/>
  <c r="AS40" i="37"/>
  <c r="CH40" i="37"/>
  <c r="AT40" i="37"/>
  <c r="AU40" i="37"/>
  <c r="Z40" i="37"/>
  <c r="AV40" i="37"/>
  <c r="BQ40" i="37"/>
  <c r="CK40" i="37"/>
  <c r="BG40" i="37"/>
  <c r="CL40" i="37"/>
  <c r="AB40" i="37"/>
  <c r="AX40" i="37"/>
  <c r="BS40" i="37"/>
  <c r="CM40" i="37"/>
  <c r="AA40" i="37"/>
  <c r="AC40" i="37"/>
  <c r="AY40" i="37"/>
  <c r="BT40" i="37"/>
  <c r="CN40" i="37"/>
  <c r="R40" i="37"/>
  <c r="I174" i="36" s="1"/>
  <c r="BH40" i="37"/>
  <c r="FD40" i="37"/>
  <c r="BK40" i="37"/>
  <c r="HR40" i="37"/>
  <c r="V40" i="37"/>
  <c r="CG40" i="37"/>
  <c r="BM40" i="37"/>
  <c r="HW40" i="37"/>
  <c r="X40" i="37"/>
  <c r="BO40" i="37"/>
  <c r="CI40" i="37"/>
  <c r="Y40" i="37"/>
  <c r="BP40" i="37"/>
  <c r="CJ40" i="37"/>
  <c r="BR40" i="37"/>
  <c r="AD40" i="37"/>
  <c r="AZ40" i="37"/>
  <c r="BU40" i="37"/>
  <c r="CO40" i="37"/>
  <c r="H40" i="37"/>
  <c r="BZ40" i="37"/>
  <c r="CA40" i="37"/>
  <c r="AW40" i="37"/>
  <c r="J40" i="37"/>
  <c r="AE40" i="37"/>
  <c r="BA40" i="37"/>
  <c r="BV40" i="37"/>
  <c r="CP40" i="37"/>
  <c r="M40" i="37"/>
  <c r="AM40" i="37"/>
  <c r="DG41" i="37"/>
  <c r="DG40" i="37" s="1"/>
  <c r="DH40" i="37"/>
  <c r="AQ40" i="37"/>
  <c r="AR40" i="37"/>
  <c r="BL40" i="37"/>
  <c r="HV40" i="37"/>
  <c r="K40" i="37"/>
  <c r="AF40" i="37"/>
  <c r="BB40" i="37"/>
  <c r="BW40" i="37"/>
  <c r="CQ40" i="37"/>
  <c r="P44" i="37"/>
  <c r="FA44" i="37"/>
  <c r="AI45" i="37"/>
  <c r="EZ45" i="37"/>
  <c r="EZ40" i="37" s="1"/>
  <c r="W46" i="37"/>
  <c r="W40" i="37" s="1"/>
  <c r="FA46" i="37"/>
  <c r="EZ33" i="37"/>
  <c r="J313" i="36"/>
  <c r="C314" i="36"/>
  <c r="J314" i="36"/>
  <c r="I132" i="36"/>
  <c r="I131" i="36"/>
  <c r="CU43" i="37"/>
  <c r="CU44" i="37"/>
  <c r="DZ44" i="37" s="1"/>
  <c r="EZ31" i="37"/>
  <c r="EZ19" i="37"/>
  <c r="I150" i="36"/>
  <c r="HB20" i="37"/>
  <c r="AI41" i="37"/>
  <c r="CU41" i="37"/>
  <c r="FA34" i="37"/>
  <c r="EZ35" i="37"/>
  <c r="I313" i="36"/>
  <c r="C225" i="36"/>
  <c r="AH41" i="37"/>
  <c r="AH40" i="37" s="1"/>
  <c r="HB23" i="37"/>
  <c r="CU46" i="37"/>
  <c r="BN41" i="37"/>
  <c r="BN40" i="37" s="1"/>
  <c r="HB33" i="37"/>
  <c r="HB43" i="37"/>
  <c r="BS21" i="37"/>
  <c r="CU19" i="37"/>
  <c r="DZ19" i="37" s="1"/>
  <c r="EA19" i="37" s="1"/>
  <c r="CH13" i="37"/>
  <c r="HB25" i="37"/>
  <c r="HB44" i="37"/>
  <c r="HB45" i="37"/>
  <c r="CU42" i="37"/>
  <c r="CU45" i="37"/>
  <c r="K30" i="37"/>
  <c r="CU32" i="37"/>
  <c r="HB46" i="37"/>
  <c r="HB42" i="37"/>
  <c r="CX46" i="37"/>
  <c r="O45" i="37"/>
  <c r="O40" i="37" s="1"/>
  <c r="CX43" i="37"/>
  <c r="CD42" i="37"/>
  <c r="CD40" i="37" s="1"/>
  <c r="HB22" i="37"/>
  <c r="HB19" i="37"/>
  <c r="HB21" i="37"/>
  <c r="HB24" i="37"/>
  <c r="CU35" i="37"/>
  <c r="CZ35" i="37" s="1"/>
  <c r="CX35" i="37" s="1"/>
  <c r="CH33" i="37"/>
  <c r="CH29" i="37"/>
  <c r="CU22" i="37"/>
  <c r="CZ22" i="37" s="1"/>
  <c r="CX22" i="37" s="1"/>
  <c r="K32" i="37"/>
  <c r="CH31" i="37"/>
  <c r="H313" i="36"/>
  <c r="BS28" i="37"/>
  <c r="O32" i="37"/>
  <c r="CU28" i="37"/>
  <c r="CZ28" i="37" s="1"/>
  <c r="CX28" i="37" s="1"/>
  <c r="BE28" i="37"/>
  <c r="V24" i="37"/>
  <c r="CU20" i="37"/>
  <c r="DZ20" i="37" s="1"/>
  <c r="EA20" i="37" s="1"/>
  <c r="BE23" i="37"/>
  <c r="HB30" i="37"/>
  <c r="CU29" i="37"/>
  <c r="DZ29" i="37" s="1"/>
  <c r="EA29" i="37" s="1"/>
  <c r="O30" i="37"/>
  <c r="CU30" i="37"/>
  <c r="CZ30" i="37" s="1"/>
  <c r="CX30" i="37" s="1"/>
  <c r="CU31" i="37"/>
  <c r="CZ31" i="37" s="1"/>
  <c r="CX31" i="37" s="1"/>
  <c r="HB29" i="37"/>
  <c r="CU33" i="37"/>
  <c r="DZ33" i="37" s="1"/>
  <c r="EA33" i="37" s="1"/>
  <c r="CU34" i="37"/>
  <c r="DZ34" i="37" s="1"/>
  <c r="EA34" i="37" s="1"/>
  <c r="HB31" i="37"/>
  <c r="BE25" i="37"/>
  <c r="CD29" i="37"/>
  <c r="BF27" i="37"/>
  <c r="BG13" i="37"/>
  <c r="BG27" i="37"/>
  <c r="BF13" i="37"/>
  <c r="CU23" i="37"/>
  <c r="DZ23" i="37" s="1"/>
  <c r="EA23" i="37" s="1"/>
  <c r="O22" i="37"/>
  <c r="O20" i="37"/>
  <c r="CU21" i="37"/>
  <c r="CZ21" i="37" s="1"/>
  <c r="CX21" i="37" s="1"/>
  <c r="CU24" i="37"/>
  <c r="DZ24" i="37" s="1"/>
  <c r="EA24" i="37" s="1"/>
  <c r="CU25" i="37"/>
  <c r="CZ25" i="37" s="1"/>
  <c r="CX25" i="37" s="1"/>
  <c r="D87" i="83"/>
  <c r="L63" i="83"/>
  <c r="N63" i="83"/>
  <c r="O63" i="83"/>
  <c r="P63" i="83"/>
  <c r="R63" i="83"/>
  <c r="S63" i="83"/>
  <c r="T63" i="83"/>
  <c r="U63" i="83"/>
  <c r="V63" i="83"/>
  <c r="W63" i="83"/>
  <c r="Y63" i="83"/>
  <c r="Z63" i="83"/>
  <c r="AA63" i="83"/>
  <c r="AB63" i="83"/>
  <c r="AD63" i="83"/>
  <c r="AE63" i="83"/>
  <c r="AF63" i="83"/>
  <c r="AJ63" i="83"/>
  <c r="AK63" i="83"/>
  <c r="AL63" i="83"/>
  <c r="AM63" i="83"/>
  <c r="AO63" i="83"/>
  <c r="AQ63" i="83"/>
  <c r="AR63" i="83"/>
  <c r="AU63" i="83"/>
  <c r="AV63" i="83"/>
  <c r="AW63" i="83"/>
  <c r="AZ63" i="83"/>
  <c r="BA63" i="83"/>
  <c r="BB63" i="83"/>
  <c r="BC63" i="83"/>
  <c r="BD63" i="83"/>
  <c r="BE63" i="83"/>
  <c r="BF63" i="83"/>
  <c r="BG63" i="83"/>
  <c r="BH63" i="83"/>
  <c r="BI63" i="83"/>
  <c r="BJ63" i="83"/>
  <c r="BM63" i="83"/>
  <c r="BQ63" i="83"/>
  <c r="AM65" i="83"/>
  <c r="AO65" i="83"/>
  <c r="AQ65" i="83"/>
  <c r="AR65" i="83"/>
  <c r="AU65" i="83"/>
  <c r="AV65" i="83"/>
  <c r="AW65" i="83"/>
  <c r="AZ65" i="83"/>
  <c r="BA65" i="83"/>
  <c r="BB65" i="83"/>
  <c r="BC65" i="83"/>
  <c r="BD65" i="83"/>
  <c r="BE65" i="83"/>
  <c r="BF65" i="83"/>
  <c r="BG65" i="83"/>
  <c r="BH65" i="83"/>
  <c r="BI65" i="83"/>
  <c r="BJ65" i="83"/>
  <c r="BM65" i="83"/>
  <c r="BQ65" i="83"/>
  <c r="D33" i="83"/>
  <c r="D45" i="83"/>
  <c r="BF8" i="37" l="1"/>
  <c r="BG8" i="37"/>
  <c r="P40" i="37"/>
  <c r="FA40" i="37"/>
  <c r="F313" i="36"/>
  <c r="BR313" i="36" s="1"/>
  <c r="HB41" i="37"/>
  <c r="HB40" i="37" s="1"/>
  <c r="AI40" i="37"/>
  <c r="DZ35" i="37"/>
  <c r="EA35" i="37" s="1"/>
  <c r="HT35" i="37" s="1"/>
  <c r="CU40" i="37"/>
  <c r="DA43" i="37"/>
  <c r="CY43" i="37" s="1"/>
  <c r="DZ43" i="37"/>
  <c r="EG43" i="37" s="1"/>
  <c r="DA41" i="37"/>
  <c r="DA46" i="37"/>
  <c r="CY46" i="37" s="1"/>
  <c r="CX44" i="37"/>
  <c r="EG44" i="37"/>
  <c r="DA44" i="37"/>
  <c r="CY44" i="37" s="1"/>
  <c r="DA42" i="37"/>
  <c r="CY42" i="37" s="1"/>
  <c r="DZ41" i="37"/>
  <c r="EG41" i="37" s="1"/>
  <c r="DZ46" i="37"/>
  <c r="EG46" i="37" s="1"/>
  <c r="CX45" i="37"/>
  <c r="DA45" i="37"/>
  <c r="CY45" i="37" s="1"/>
  <c r="DZ45" i="37"/>
  <c r="EG45" i="37" s="1"/>
  <c r="CH27" i="37"/>
  <c r="DZ32" i="37"/>
  <c r="EA32" i="37" s="1"/>
  <c r="CZ32" i="37"/>
  <c r="CX32" i="37" s="1"/>
  <c r="CX42" i="37"/>
  <c r="DZ42" i="37"/>
  <c r="EG42" i="37" s="1"/>
  <c r="DZ22" i="37"/>
  <c r="EA22" i="37" s="1"/>
  <c r="HT43" i="37"/>
  <c r="HS43" i="37" s="1"/>
  <c r="HT46" i="37"/>
  <c r="HS46" i="37" s="1"/>
  <c r="HT44" i="37"/>
  <c r="HS44" i="37" s="1"/>
  <c r="HT45" i="37"/>
  <c r="HS45" i="37" s="1"/>
  <c r="DZ21" i="37"/>
  <c r="EA21" i="37" s="1"/>
  <c r="DZ28" i="37"/>
  <c r="EA28" i="37" s="1"/>
  <c r="DZ30" i="37"/>
  <c r="EA30" i="37" s="1"/>
  <c r="CZ29" i="37"/>
  <c r="CX29" i="37" s="1"/>
  <c r="BE27" i="37"/>
  <c r="DZ25" i="37"/>
  <c r="EA25" i="37" s="1"/>
  <c r="BE13" i="37"/>
  <c r="I262" i="36"/>
  <c r="CZ34" i="37"/>
  <c r="CX34" i="37" s="1"/>
  <c r="CZ33" i="37"/>
  <c r="CX33" i="37" s="1"/>
  <c r="DZ31" i="37"/>
  <c r="EA31" i="37" s="1"/>
  <c r="HT33" i="37"/>
  <c r="HS33" i="37" s="1"/>
  <c r="HT34" i="37"/>
  <c r="HS34" i="37" s="1"/>
  <c r="HT29" i="37"/>
  <c r="HS29" i="37" s="1"/>
  <c r="CZ23" i="37"/>
  <c r="CX23" i="37" s="1"/>
  <c r="CZ20" i="37"/>
  <c r="CX20" i="37" s="1"/>
  <c r="CZ24" i="37"/>
  <c r="CX24" i="37" s="1"/>
  <c r="HT23" i="37"/>
  <c r="HS23" i="37" s="1"/>
  <c r="HT24" i="37"/>
  <c r="HS24" i="37" s="1"/>
  <c r="HT20" i="37"/>
  <c r="HS20" i="37" s="1"/>
  <c r="CZ19" i="37"/>
  <c r="CX19" i="37" s="1"/>
  <c r="HT19" i="37"/>
  <c r="HS19" i="37" s="1"/>
  <c r="H392" i="36"/>
  <c r="BE8" i="37" l="1"/>
  <c r="CH8" i="37"/>
  <c r="EA27" i="37"/>
  <c r="CX40" i="37"/>
  <c r="HT32" i="37"/>
  <c r="HS32" i="37" s="1"/>
  <c r="HT21" i="37"/>
  <c r="HS21" i="37" s="1"/>
  <c r="CY41" i="37"/>
  <c r="CY40" i="37" s="1"/>
  <c r="DA40" i="37"/>
  <c r="HT22" i="37"/>
  <c r="HS22" i="37" s="1"/>
  <c r="HS31" i="37"/>
  <c r="HS35" i="37"/>
  <c r="HT25" i="37"/>
  <c r="HS25" i="37" s="1"/>
  <c r="HT30" i="37"/>
  <c r="HS30" i="37" s="1"/>
  <c r="DZ40" i="37"/>
  <c r="HY45" i="37"/>
  <c r="HX45" i="37" s="1"/>
  <c r="HY43" i="37"/>
  <c r="HX43" i="37" s="1"/>
  <c r="HY46" i="37"/>
  <c r="HX46" i="37" s="1"/>
  <c r="HY44" i="37"/>
  <c r="HX44" i="37" s="1"/>
  <c r="HY42" i="37"/>
  <c r="HX42" i="37" s="1"/>
  <c r="I314" i="36"/>
  <c r="HT42" i="37"/>
  <c r="HS42" i="37" s="1"/>
  <c r="HS40" i="37" s="1"/>
  <c r="HT41" i="37"/>
  <c r="HT28" i="37"/>
  <c r="HS28" i="37" s="1"/>
  <c r="HT31" i="37"/>
  <c r="D144" i="83"/>
  <c r="FV1" i="37"/>
  <c r="EG40" i="37" l="1"/>
  <c r="HT40" i="37"/>
  <c r="HY41" i="37"/>
  <c r="HY40" i="37" s="1"/>
  <c r="I338" i="36" s="1"/>
  <c r="F27" i="37"/>
  <c r="G27" i="37"/>
  <c r="I27" i="37"/>
  <c r="CV27" i="37"/>
  <c r="CW27" i="37"/>
  <c r="DA27" i="37"/>
  <c r="DB27" i="37"/>
  <c r="DC27" i="37"/>
  <c r="DD27" i="37"/>
  <c r="DE27" i="37"/>
  <c r="DF27" i="37"/>
  <c r="DI27" i="37"/>
  <c r="DJ27" i="37"/>
  <c r="DK27" i="37"/>
  <c r="DM27" i="37"/>
  <c r="DN27" i="37"/>
  <c r="DO27" i="37"/>
  <c r="DP27" i="37"/>
  <c r="DQ27" i="37"/>
  <c r="DR27" i="37"/>
  <c r="DS27" i="37"/>
  <c r="DT27" i="37"/>
  <c r="DU27" i="37"/>
  <c r="DV27" i="37"/>
  <c r="DW27" i="37"/>
  <c r="DX27" i="37"/>
  <c r="DY27" i="37"/>
  <c r="EB27" i="37"/>
  <c r="EC27" i="37"/>
  <c r="ED27" i="37"/>
  <c r="EF27" i="37"/>
  <c r="EG27" i="37"/>
  <c r="EH27" i="37"/>
  <c r="EI27" i="37"/>
  <c r="EJ27" i="37"/>
  <c r="EK27" i="37"/>
  <c r="EL27" i="37"/>
  <c r="EN27" i="37"/>
  <c r="EO27" i="37"/>
  <c r="EP27" i="37"/>
  <c r="EQ27" i="37"/>
  <c r="ER27" i="37"/>
  <c r="ES27" i="37"/>
  <c r="ET27" i="37"/>
  <c r="EU27" i="37"/>
  <c r="EV27" i="37"/>
  <c r="EW27" i="37"/>
  <c r="EX27" i="37"/>
  <c r="EY27" i="37"/>
  <c r="EZ27" i="37"/>
  <c r="FC27" i="37"/>
  <c r="FE27" i="37"/>
  <c r="FG27" i="37"/>
  <c r="FH27" i="37"/>
  <c r="FI27" i="37"/>
  <c r="FJ27" i="37"/>
  <c r="FK27" i="37"/>
  <c r="FL27" i="37"/>
  <c r="FM27" i="37"/>
  <c r="FN27" i="37"/>
  <c r="FR27" i="37"/>
  <c r="FS27" i="37"/>
  <c r="FT27" i="37"/>
  <c r="FU27" i="37"/>
  <c r="FV27" i="37"/>
  <c r="FW27" i="37"/>
  <c r="FX27" i="37"/>
  <c r="FY27" i="37"/>
  <c r="FZ27" i="37"/>
  <c r="GA27" i="37"/>
  <c r="GB27" i="37"/>
  <c r="GC27" i="37"/>
  <c r="GD27" i="37"/>
  <c r="GE27" i="37"/>
  <c r="GF27" i="37"/>
  <c r="GI27" i="37"/>
  <c r="GJ27" i="37"/>
  <c r="GK27" i="37"/>
  <c r="GL27" i="37"/>
  <c r="GM27" i="37"/>
  <c r="GP27" i="37"/>
  <c r="GQ27" i="37"/>
  <c r="GR27" i="37"/>
  <c r="GT27" i="37"/>
  <c r="GU27" i="37"/>
  <c r="GW27" i="37"/>
  <c r="GX27" i="37"/>
  <c r="GZ27" i="37"/>
  <c r="HA27" i="37"/>
  <c r="HC27" i="37"/>
  <c r="HD27" i="37"/>
  <c r="HE27" i="37"/>
  <c r="HF27" i="37"/>
  <c r="HJ27" i="37"/>
  <c r="HK27" i="37"/>
  <c r="HL27" i="37"/>
  <c r="HN27" i="37"/>
  <c r="HO27" i="37"/>
  <c r="HP27" i="37"/>
  <c r="HQ27" i="37"/>
  <c r="HZ27" i="37"/>
  <c r="ID27" i="37"/>
  <c r="IE27" i="37"/>
  <c r="D55" i="36"/>
  <c r="L55" i="36" s="1"/>
  <c r="L351" i="36"/>
  <c r="D340" i="36"/>
  <c r="L340" i="36" s="1"/>
  <c r="D339" i="36"/>
  <c r="L339" i="36" s="1"/>
  <c r="D343" i="36"/>
  <c r="L343" i="36" s="1"/>
  <c r="D30" i="36"/>
  <c r="L30" i="36" s="1"/>
  <c r="FP27" i="37"/>
  <c r="D129" i="83"/>
  <c r="D120" i="36"/>
  <c r="L120" i="36" s="1"/>
  <c r="EN13" i="37"/>
  <c r="D16" i="36"/>
  <c r="L16" i="36" s="1"/>
  <c r="K343" i="36" l="1"/>
  <c r="J339" i="36"/>
  <c r="K339" i="36"/>
  <c r="J55" i="36"/>
  <c r="K55" i="36"/>
  <c r="J340" i="36"/>
  <c r="K340" i="36"/>
  <c r="J16" i="36"/>
  <c r="K16" i="36"/>
  <c r="J30" i="36"/>
  <c r="K30" i="36"/>
  <c r="J351" i="36"/>
  <c r="K351" i="36"/>
  <c r="J120" i="36"/>
  <c r="K120" i="36"/>
  <c r="EN8" i="37"/>
  <c r="HG40" i="37"/>
  <c r="E43" i="59" s="1"/>
  <c r="IB62" i="37"/>
  <c r="HX41" i="37"/>
  <c r="HX40" i="37" s="1"/>
  <c r="I343" i="36" s="1"/>
  <c r="E8" i="51"/>
  <c r="E160" i="51" s="1"/>
  <c r="J343" i="36"/>
  <c r="I16" i="36"/>
  <c r="I55" i="36"/>
  <c r="I141" i="36"/>
  <c r="I120" i="36"/>
  <c r="E112" i="51" l="1"/>
  <c r="A23" i="59"/>
  <c r="A43" i="59"/>
  <c r="I351" i="36"/>
  <c r="I30" i="36" l="1"/>
  <c r="EJ13" i="37"/>
  <c r="EJ8" i="37" s="1"/>
  <c r="HM15" i="37"/>
  <c r="GY15" i="37" s="1"/>
  <c r="HM16" i="37"/>
  <c r="GY16" i="37" s="1"/>
  <c r="HM17" i="37"/>
  <c r="GY17" i="37" s="1"/>
  <c r="HM18" i="37"/>
  <c r="GY18" i="37" s="1"/>
  <c r="HB18" i="37" s="1"/>
  <c r="GY26" i="37"/>
  <c r="HB26" i="37" s="1"/>
  <c r="HM14" i="37"/>
  <c r="F13" i="37"/>
  <c r="F8" i="37" s="1"/>
  <c r="G13" i="37"/>
  <c r="G8" i="37" s="1"/>
  <c r="I13" i="37"/>
  <c r="I8" i="37" s="1"/>
  <c r="K24" i="51" s="1"/>
  <c r="CV13" i="37"/>
  <c r="CV8" i="37" s="1"/>
  <c r="CW13" i="37"/>
  <c r="CW8" i="37" s="1"/>
  <c r="DA13" i="37"/>
  <c r="DB13" i="37"/>
  <c r="DB8" i="37" s="1"/>
  <c r="DC13" i="37"/>
  <c r="DC8" i="37" s="1"/>
  <c r="DD13" i="37"/>
  <c r="DD8" i="37" s="1"/>
  <c r="DE13" i="37"/>
  <c r="DE8" i="37" s="1"/>
  <c r="DF13" i="37"/>
  <c r="DF8" i="37" s="1"/>
  <c r="DI13" i="37"/>
  <c r="DI8" i="37" s="1"/>
  <c r="DJ13" i="37"/>
  <c r="DJ8" i="37" s="1"/>
  <c r="DK13" i="37"/>
  <c r="DK8" i="37" s="1"/>
  <c r="DM13" i="37"/>
  <c r="DM8" i="37" s="1"/>
  <c r="DN13" i="37"/>
  <c r="DN8" i="37" s="1"/>
  <c r="DO13" i="37"/>
  <c r="DO8" i="37" s="1"/>
  <c r="DP13" i="37"/>
  <c r="DP8" i="37" s="1"/>
  <c r="DQ13" i="37"/>
  <c r="DQ8" i="37" s="1"/>
  <c r="DR13" i="37"/>
  <c r="DR8" i="37" s="1"/>
  <c r="DS13" i="37"/>
  <c r="DS8" i="37" s="1"/>
  <c r="DT13" i="37"/>
  <c r="DT8" i="37" s="1"/>
  <c r="DU13" i="37"/>
  <c r="DU8" i="37" s="1"/>
  <c r="DV13" i="37"/>
  <c r="DV8" i="37" s="1"/>
  <c r="DW13" i="37"/>
  <c r="DW8" i="37" s="1"/>
  <c r="DX13" i="37"/>
  <c r="DX8" i="37" s="1"/>
  <c r="DY13" i="37"/>
  <c r="DY8" i="37" s="1"/>
  <c r="EB13" i="37"/>
  <c r="EB8" i="37" s="1"/>
  <c r="EC13" i="37"/>
  <c r="ED13" i="37"/>
  <c r="ED8" i="37" s="1"/>
  <c r="EE13" i="37"/>
  <c r="EF13" i="37"/>
  <c r="EF8" i="37" s="1"/>
  <c r="EG13" i="37"/>
  <c r="EG8" i="37" s="1"/>
  <c r="EH13" i="37"/>
  <c r="EH8" i="37" s="1"/>
  <c r="EI13" i="37"/>
  <c r="EI8" i="37" s="1"/>
  <c r="EK13" i="37"/>
  <c r="EK8" i="37" s="1"/>
  <c r="EL13" i="37"/>
  <c r="EL8" i="37" s="1"/>
  <c r="EO13" i="37"/>
  <c r="EO8" i="37" s="1"/>
  <c r="EP13" i="37"/>
  <c r="EP8" i="37" s="1"/>
  <c r="EQ13" i="37"/>
  <c r="EQ8" i="37" s="1"/>
  <c r="ER13" i="37"/>
  <c r="ER8" i="37" s="1"/>
  <c r="ES13" i="37"/>
  <c r="ES8" i="37" s="1"/>
  <c r="ET13" i="37"/>
  <c r="ET8" i="37" s="1"/>
  <c r="EU13" i="37"/>
  <c r="EU8" i="37" s="1"/>
  <c r="EV13" i="37"/>
  <c r="EV8" i="37" s="1"/>
  <c r="EW13" i="37"/>
  <c r="EW8" i="37" s="1"/>
  <c r="EX13" i="37"/>
  <c r="EX8" i="37" s="1"/>
  <c r="FC13" i="37"/>
  <c r="FC8" i="37" s="1"/>
  <c r="FE13" i="37"/>
  <c r="FE8" i="37" s="1"/>
  <c r="FF13" i="37"/>
  <c r="FG13" i="37"/>
  <c r="FG8" i="37" s="1"/>
  <c r="FH13" i="37"/>
  <c r="FH8" i="37" s="1"/>
  <c r="FI13" i="37"/>
  <c r="FI8" i="37" s="1"/>
  <c r="FJ13" i="37"/>
  <c r="FJ8" i="37" s="1"/>
  <c r="FK13" i="37"/>
  <c r="FK8" i="37" s="1"/>
  <c r="FL13" i="37"/>
  <c r="FL8" i="37" s="1"/>
  <c r="FM13" i="37"/>
  <c r="FM8" i="37" s="1"/>
  <c r="FN13" i="37"/>
  <c r="FN8" i="37" s="1"/>
  <c r="FO13" i="37"/>
  <c r="FP13" i="37"/>
  <c r="FP8" i="37" s="1"/>
  <c r="FQ13" i="37"/>
  <c r="FR13" i="37"/>
  <c r="FR8" i="37" s="1"/>
  <c r="FS13" i="37"/>
  <c r="FS8" i="37" s="1"/>
  <c r="FT13" i="37"/>
  <c r="FT8" i="37" s="1"/>
  <c r="FU13" i="37"/>
  <c r="FU8" i="37" s="1"/>
  <c r="FV13" i="37"/>
  <c r="FV8" i="37" s="1"/>
  <c r="FW13" i="37"/>
  <c r="FW8" i="37" s="1"/>
  <c r="FX13" i="37"/>
  <c r="FX8" i="37" s="1"/>
  <c r="FY13" i="37"/>
  <c r="FY8" i="37" s="1"/>
  <c r="FZ13" i="37"/>
  <c r="FZ8" i="37" s="1"/>
  <c r="GA13" i="37"/>
  <c r="GA8" i="37" s="1"/>
  <c r="GB13" i="37"/>
  <c r="GB8" i="37" s="1"/>
  <c r="GC13" i="37"/>
  <c r="GC8" i="37" s="1"/>
  <c r="GD13" i="37"/>
  <c r="GD8" i="37" s="1"/>
  <c r="GE13" i="37"/>
  <c r="GE8" i="37" s="1"/>
  <c r="GF13" i="37"/>
  <c r="GF8" i="37" s="1"/>
  <c r="GI13" i="37"/>
  <c r="GI8" i="37" s="1"/>
  <c r="GJ13" i="37"/>
  <c r="GJ8" i="37" s="1"/>
  <c r="GK13" i="37"/>
  <c r="GK8" i="37" s="1"/>
  <c r="GL13" i="37"/>
  <c r="GL8" i="37" s="1"/>
  <c r="GM13" i="37"/>
  <c r="GM8" i="37" s="1"/>
  <c r="GP13" i="37"/>
  <c r="GP8" i="37" s="1"/>
  <c r="GQ13" i="37"/>
  <c r="GQ8" i="37" s="1"/>
  <c r="GR13" i="37"/>
  <c r="GR8" i="37" s="1"/>
  <c r="GT13" i="37"/>
  <c r="GT8" i="37" s="1"/>
  <c r="GU13" i="37"/>
  <c r="GU8" i="37" s="1"/>
  <c r="GW13" i="37"/>
  <c r="GW8" i="37" s="1"/>
  <c r="GX13" i="37"/>
  <c r="GX8" i="37" s="1"/>
  <c r="GZ13" i="37"/>
  <c r="GZ8" i="37" s="1"/>
  <c r="HA13" i="37"/>
  <c r="HA8" i="37" s="1"/>
  <c r="HC13" i="37"/>
  <c r="HC8" i="37" s="1"/>
  <c r="HD13" i="37"/>
  <c r="HD8" i="37" s="1"/>
  <c r="HE13" i="37"/>
  <c r="HE8" i="37" s="1"/>
  <c r="HF13" i="37"/>
  <c r="HF8" i="37" s="1"/>
  <c r="HJ13" i="37"/>
  <c r="HJ8" i="37" s="1"/>
  <c r="HK13" i="37"/>
  <c r="HK8" i="37" s="1"/>
  <c r="HL13" i="37"/>
  <c r="HL8" i="37" s="1"/>
  <c r="HN13" i="37"/>
  <c r="HN8" i="37" s="1"/>
  <c r="HO13" i="37"/>
  <c r="HO8" i="37" s="1"/>
  <c r="HP13" i="37"/>
  <c r="HP8" i="37" s="1"/>
  <c r="HQ13" i="37"/>
  <c r="HQ8" i="37" s="1"/>
  <c r="ID13" i="37"/>
  <c r="ID8" i="37" s="1"/>
  <c r="IE13" i="37"/>
  <c r="IE8" i="37" s="1"/>
  <c r="E13" i="37"/>
  <c r="E8" i="37" s="1"/>
  <c r="F11" i="36"/>
  <c r="H298" i="36"/>
  <c r="F298" i="36" s="1"/>
  <c r="BR298" i="36" s="1"/>
  <c r="H223" i="36"/>
  <c r="F223" i="36" s="1"/>
  <c r="BR223" i="36" s="1"/>
  <c r="H234" i="36"/>
  <c r="F234" i="36" s="1"/>
  <c r="BR234" i="36" s="1"/>
  <c r="H260" i="36"/>
  <c r="F260" i="36" s="1"/>
  <c r="BR260" i="36" s="1"/>
  <c r="H275" i="36"/>
  <c r="F275" i="36" s="1"/>
  <c r="BR275" i="36" s="1"/>
  <c r="H157" i="36"/>
  <c r="F157" i="36" s="1"/>
  <c r="BR157" i="36" s="1"/>
  <c r="H192" i="36"/>
  <c r="F192" i="36" s="1"/>
  <c r="BR192" i="36" s="1"/>
  <c r="EC8" i="37" l="1"/>
  <c r="DA8" i="37"/>
  <c r="L28" i="51"/>
  <c r="I28" i="51" s="1"/>
  <c r="K27" i="51"/>
  <c r="H27" i="51" s="1"/>
  <c r="L25" i="51"/>
  <c r="I25" i="51" s="1"/>
  <c r="K28" i="51"/>
  <c r="H28" i="51" s="1"/>
  <c r="J27" i="51"/>
  <c r="G27" i="51" s="1"/>
  <c r="L26" i="51"/>
  <c r="I26" i="51" s="1"/>
  <c r="K25" i="51"/>
  <c r="H25" i="51" s="1"/>
  <c r="K26" i="51"/>
  <c r="H26" i="51" s="1"/>
  <c r="J25" i="51"/>
  <c r="G25" i="51" s="1"/>
  <c r="J26" i="51"/>
  <c r="G26" i="51" s="1"/>
  <c r="J28" i="51"/>
  <c r="G28" i="51" s="1"/>
  <c r="J10" i="51"/>
  <c r="L27" i="51"/>
  <c r="I27" i="51" s="1"/>
  <c r="J159" i="51"/>
  <c r="G159" i="51" s="1"/>
  <c r="L14" i="51"/>
  <c r="K21" i="51"/>
  <c r="J34" i="51"/>
  <c r="L41" i="51"/>
  <c r="K50" i="51"/>
  <c r="J58" i="51"/>
  <c r="L65" i="51"/>
  <c r="K73" i="51"/>
  <c r="J82" i="51"/>
  <c r="L89" i="51"/>
  <c r="K97" i="51"/>
  <c r="J105" i="51"/>
  <c r="L113" i="51"/>
  <c r="K121" i="51"/>
  <c r="J129" i="51"/>
  <c r="L136" i="51"/>
  <c r="K144" i="51"/>
  <c r="J152" i="51"/>
  <c r="L161" i="51"/>
  <c r="K169" i="51"/>
  <c r="J177" i="51"/>
  <c r="J15" i="51"/>
  <c r="L21" i="51"/>
  <c r="K34" i="51"/>
  <c r="J42" i="51"/>
  <c r="L50" i="51"/>
  <c r="K58" i="51"/>
  <c r="J66" i="51"/>
  <c r="L73" i="51"/>
  <c r="K82" i="51"/>
  <c r="J90" i="51"/>
  <c r="L97" i="51"/>
  <c r="K105" i="51"/>
  <c r="J114" i="51"/>
  <c r="L121" i="51"/>
  <c r="K129" i="51"/>
  <c r="J137" i="51"/>
  <c r="L144" i="51"/>
  <c r="K152" i="51"/>
  <c r="J162" i="51"/>
  <c r="L169" i="51"/>
  <c r="K177" i="51"/>
  <c r="K15" i="51"/>
  <c r="J23" i="51"/>
  <c r="L34" i="51"/>
  <c r="K42" i="51"/>
  <c r="J51" i="51"/>
  <c r="L58" i="51"/>
  <c r="K66" i="51"/>
  <c r="J75" i="51"/>
  <c r="L82" i="51"/>
  <c r="K90" i="51"/>
  <c r="J98" i="51"/>
  <c r="L105" i="51"/>
  <c r="K114" i="51"/>
  <c r="J122" i="51"/>
  <c r="L129" i="51"/>
  <c r="K137" i="51"/>
  <c r="J145" i="51"/>
  <c r="L152" i="51"/>
  <c r="K162" i="51"/>
  <c r="J170" i="51"/>
  <c r="L177" i="51"/>
  <c r="L24" i="51"/>
  <c r="I24" i="51" s="1"/>
  <c r="L16" i="51"/>
  <c r="K29" i="51"/>
  <c r="J37" i="51"/>
  <c r="L44" i="51"/>
  <c r="K52" i="51"/>
  <c r="J60" i="51"/>
  <c r="L67" i="51"/>
  <c r="K77" i="51"/>
  <c r="J84" i="51"/>
  <c r="L91" i="51"/>
  <c r="K99" i="51"/>
  <c r="J107" i="51"/>
  <c r="L115" i="51"/>
  <c r="K123" i="51"/>
  <c r="J131" i="51"/>
  <c r="L138" i="51"/>
  <c r="K146" i="51"/>
  <c r="J154" i="51"/>
  <c r="L163" i="51"/>
  <c r="K171" i="51"/>
  <c r="J179" i="51"/>
  <c r="J160" i="51"/>
  <c r="G160" i="51" s="1"/>
  <c r="L112" i="51"/>
  <c r="I112" i="51" s="1"/>
  <c r="J11" i="51"/>
  <c r="L17" i="51"/>
  <c r="K30" i="51"/>
  <c r="J38" i="51"/>
  <c r="L46" i="51"/>
  <c r="K54" i="51"/>
  <c r="J62" i="51"/>
  <c r="L69" i="51"/>
  <c r="K78" i="51"/>
  <c r="J86" i="51"/>
  <c r="L92" i="51"/>
  <c r="K100" i="51"/>
  <c r="J108" i="51"/>
  <c r="L116" i="51"/>
  <c r="K124" i="51"/>
  <c r="J132" i="51"/>
  <c r="L139" i="51"/>
  <c r="K147" i="51"/>
  <c r="J155" i="51"/>
  <c r="L164" i="51"/>
  <c r="K172" i="51"/>
  <c r="J180" i="51"/>
  <c r="L18" i="51"/>
  <c r="J33" i="51"/>
  <c r="K44" i="51"/>
  <c r="K55" i="51"/>
  <c r="L64" i="51"/>
  <c r="J77" i="51"/>
  <c r="J87" i="51"/>
  <c r="K95" i="51"/>
  <c r="L106" i="51"/>
  <c r="L117" i="51"/>
  <c r="J128" i="51"/>
  <c r="K138" i="51"/>
  <c r="K148" i="51"/>
  <c r="L158" i="51"/>
  <c r="J171" i="51"/>
  <c r="L10" i="51"/>
  <c r="J12" i="51"/>
  <c r="K67" i="51"/>
  <c r="K120" i="51"/>
  <c r="J151" i="51"/>
  <c r="H24" i="51"/>
  <c r="J19" i="51"/>
  <c r="K33" i="51"/>
  <c r="J46" i="51"/>
  <c r="L55" i="51"/>
  <c r="J65" i="51"/>
  <c r="L77" i="51"/>
  <c r="K87" i="51"/>
  <c r="L95" i="51"/>
  <c r="K107" i="51"/>
  <c r="J119" i="51"/>
  <c r="K128" i="51"/>
  <c r="J139" i="51"/>
  <c r="L148" i="51"/>
  <c r="J161" i="51"/>
  <c r="L171" i="51"/>
  <c r="K10" i="51"/>
  <c r="K11" i="51"/>
  <c r="J36" i="51"/>
  <c r="K56" i="51"/>
  <c r="L78" i="51"/>
  <c r="K98" i="51"/>
  <c r="L119" i="51"/>
  <c r="J140" i="51"/>
  <c r="L162" i="51"/>
  <c r="L160" i="51"/>
  <c r="I160" i="51" s="1"/>
  <c r="K20" i="51"/>
  <c r="L47" i="51"/>
  <c r="L88" i="51"/>
  <c r="J109" i="51"/>
  <c r="L140" i="51"/>
  <c r="K173" i="51"/>
  <c r="J24" i="51"/>
  <c r="G24" i="51" s="1"/>
  <c r="K19" i="51"/>
  <c r="L33" i="51"/>
  <c r="K46" i="51"/>
  <c r="J56" i="51"/>
  <c r="K65" i="51"/>
  <c r="J78" i="51"/>
  <c r="L87" i="51"/>
  <c r="J97" i="51"/>
  <c r="L107" i="51"/>
  <c r="K119" i="51"/>
  <c r="L128" i="51"/>
  <c r="K139" i="51"/>
  <c r="J150" i="51"/>
  <c r="K161" i="51"/>
  <c r="J172" i="51"/>
  <c r="L19" i="51"/>
  <c r="J47" i="51"/>
  <c r="L66" i="51"/>
  <c r="J88" i="51"/>
  <c r="K108" i="51"/>
  <c r="J130" i="51"/>
  <c r="K150" i="51"/>
  <c r="L172" i="51"/>
  <c r="K112" i="51"/>
  <c r="H112" i="51" s="1"/>
  <c r="L36" i="51"/>
  <c r="J57" i="51"/>
  <c r="J99" i="51"/>
  <c r="L130" i="51"/>
  <c r="K163" i="51"/>
  <c r="L11" i="51"/>
  <c r="J20" i="51"/>
  <c r="K36" i="51"/>
  <c r="K47" i="51"/>
  <c r="L56" i="51"/>
  <c r="J67" i="51"/>
  <c r="J79" i="51"/>
  <c r="K88" i="51"/>
  <c r="L98" i="51"/>
  <c r="L108" i="51"/>
  <c r="J120" i="51"/>
  <c r="K130" i="51"/>
  <c r="K140" i="51"/>
  <c r="L150" i="51"/>
  <c r="J163" i="51"/>
  <c r="J173" i="51"/>
  <c r="K79" i="51"/>
  <c r="L76" i="51"/>
  <c r="I76" i="51" s="1"/>
  <c r="L12" i="51"/>
  <c r="J21" i="51"/>
  <c r="L37" i="51"/>
  <c r="K48" i="51"/>
  <c r="L57" i="51"/>
  <c r="K69" i="51"/>
  <c r="J80" i="51"/>
  <c r="K89" i="51"/>
  <c r="J100" i="51"/>
  <c r="L109" i="51"/>
  <c r="J121" i="51"/>
  <c r="L131" i="51"/>
  <c r="K141" i="51"/>
  <c r="L151" i="51"/>
  <c r="K164" i="51"/>
  <c r="J175" i="51"/>
  <c r="J30" i="51"/>
  <c r="J44" i="51"/>
  <c r="K62" i="51"/>
  <c r="L79" i="51"/>
  <c r="K93" i="51"/>
  <c r="J111" i="51"/>
  <c r="K126" i="51"/>
  <c r="J143" i="51"/>
  <c r="K156" i="51"/>
  <c r="J176" i="51"/>
  <c r="K12" i="51"/>
  <c r="L48" i="51"/>
  <c r="J63" i="51"/>
  <c r="J94" i="51"/>
  <c r="J127" i="51"/>
  <c r="J158" i="51"/>
  <c r="K127" i="51"/>
  <c r="K158" i="51"/>
  <c r="J178" i="51"/>
  <c r="K131" i="51"/>
  <c r="K32" i="51"/>
  <c r="J83" i="51"/>
  <c r="J146" i="51"/>
  <c r="K160" i="51"/>
  <c r="H160" i="51" s="1"/>
  <c r="K76" i="51"/>
  <c r="H76" i="51" s="1"/>
  <c r="J52" i="51"/>
  <c r="K70" i="51"/>
  <c r="K116" i="51"/>
  <c r="L147" i="51"/>
  <c r="L180" i="51"/>
  <c r="K16" i="51"/>
  <c r="J117" i="51"/>
  <c r="J169" i="51"/>
  <c r="K72" i="51"/>
  <c r="K104" i="51"/>
  <c r="K154" i="51"/>
  <c r="L72" i="51"/>
  <c r="L123" i="51"/>
  <c r="J41" i="51"/>
  <c r="J124" i="51"/>
  <c r="K60" i="51"/>
  <c r="J141" i="51"/>
  <c r="L30" i="51"/>
  <c r="J48" i="51"/>
  <c r="L62" i="51"/>
  <c r="K80" i="51"/>
  <c r="L93" i="51"/>
  <c r="K111" i="51"/>
  <c r="L126" i="51"/>
  <c r="K143" i="51"/>
  <c r="L156" i="51"/>
  <c r="K176" i="51"/>
  <c r="J31" i="51"/>
  <c r="L80" i="51"/>
  <c r="L111" i="51"/>
  <c r="L143" i="51"/>
  <c r="L176" i="51"/>
  <c r="L178" i="51"/>
  <c r="J14" i="51"/>
  <c r="J115" i="51"/>
  <c r="K179" i="51"/>
  <c r="K38" i="51"/>
  <c r="K84" i="51"/>
  <c r="K133" i="51"/>
  <c r="K167" i="51"/>
  <c r="J76" i="51"/>
  <c r="G76" i="51" s="1"/>
  <c r="L52" i="51"/>
  <c r="L101" i="51"/>
  <c r="J148" i="51"/>
  <c r="K40" i="51"/>
  <c r="J123" i="51"/>
  <c r="K23" i="51"/>
  <c r="K91" i="51"/>
  <c r="L137" i="51"/>
  <c r="L59" i="51"/>
  <c r="K155" i="51"/>
  <c r="L159" i="51"/>
  <c r="I159" i="51" s="1"/>
  <c r="K41" i="51"/>
  <c r="K92" i="51"/>
  <c r="K106" i="51"/>
  <c r="L155" i="51"/>
  <c r="K94" i="51"/>
  <c r="J50" i="51"/>
  <c r="K132" i="51"/>
  <c r="L70" i="51"/>
  <c r="L167" i="51"/>
  <c r="J59" i="51"/>
  <c r="L104" i="51"/>
  <c r="J73" i="51"/>
  <c r="L173" i="51"/>
  <c r="J13" i="51"/>
  <c r="K31" i="51"/>
  <c r="J49" i="51"/>
  <c r="K63" i="51"/>
  <c r="J81" i="51"/>
  <c r="J113" i="51"/>
  <c r="J144" i="51"/>
  <c r="L99" i="51"/>
  <c r="L40" i="51"/>
  <c r="J92" i="51"/>
  <c r="J29" i="51"/>
  <c r="K75" i="51"/>
  <c r="L124" i="51"/>
  <c r="K175" i="51"/>
  <c r="K13" i="51"/>
  <c r="L31" i="51"/>
  <c r="K49" i="51"/>
  <c r="L63" i="51"/>
  <c r="K81" i="51"/>
  <c r="L94" i="51"/>
  <c r="K113" i="51"/>
  <c r="L127" i="51"/>
  <c r="K145" i="51"/>
  <c r="J164" i="51"/>
  <c r="K178" i="51"/>
  <c r="L13" i="51"/>
  <c r="J32" i="51"/>
  <c r="L49" i="51"/>
  <c r="J64" i="51"/>
  <c r="L81" i="51"/>
  <c r="J95" i="51"/>
  <c r="L114" i="51"/>
  <c r="L145" i="51"/>
  <c r="J165" i="51"/>
  <c r="K64" i="51"/>
  <c r="K165" i="51"/>
  <c r="L84" i="51"/>
  <c r="L20" i="51"/>
  <c r="K136" i="51"/>
  <c r="K59" i="51"/>
  <c r="L170" i="51"/>
  <c r="L23" i="51"/>
  <c r="J138" i="51"/>
  <c r="K14" i="51"/>
  <c r="L32" i="51"/>
  <c r="K51" i="51"/>
  <c r="J69" i="51"/>
  <c r="K83" i="51"/>
  <c r="L100" i="51"/>
  <c r="K115" i="51"/>
  <c r="L132" i="51"/>
  <c r="L146" i="51"/>
  <c r="L165" i="51"/>
  <c r="L179" i="51"/>
  <c r="J112" i="51"/>
  <c r="G112" i="51" s="1"/>
  <c r="L15" i="51"/>
  <c r="K37" i="51"/>
  <c r="L51" i="51"/>
  <c r="J70" i="51"/>
  <c r="L83" i="51"/>
  <c r="J101" i="51"/>
  <c r="J116" i="51"/>
  <c r="J133" i="51"/>
  <c r="J147" i="51"/>
  <c r="J167" i="51"/>
  <c r="K180" i="51"/>
  <c r="J16" i="51"/>
  <c r="K101" i="51"/>
  <c r="L38" i="51"/>
  <c r="J91" i="51"/>
  <c r="J106" i="51"/>
  <c r="L45" i="51"/>
  <c r="I45" i="51" s="1"/>
  <c r="J17" i="51"/>
  <c r="J39" i="51"/>
  <c r="J54" i="51"/>
  <c r="J71" i="51"/>
  <c r="K86" i="51"/>
  <c r="J103" i="51"/>
  <c r="K117" i="51"/>
  <c r="J135" i="51"/>
  <c r="K151" i="51"/>
  <c r="J168" i="51"/>
  <c r="L39" i="51"/>
  <c r="L71" i="51"/>
  <c r="L103" i="51"/>
  <c r="L135" i="51"/>
  <c r="L168" i="51"/>
  <c r="J40" i="51"/>
  <c r="J72" i="51"/>
  <c r="J104" i="51"/>
  <c r="J136" i="51"/>
  <c r="K170" i="51"/>
  <c r="L154" i="51"/>
  <c r="K45" i="51"/>
  <c r="H45" i="51" s="1"/>
  <c r="K17" i="51"/>
  <c r="K39" i="51"/>
  <c r="L54" i="51"/>
  <c r="K71" i="51"/>
  <c r="L86" i="51"/>
  <c r="K103" i="51"/>
  <c r="L120" i="51"/>
  <c r="K135" i="51"/>
  <c r="J153" i="51"/>
  <c r="K168" i="51"/>
  <c r="J45" i="51"/>
  <c r="G45" i="51" s="1"/>
  <c r="J18" i="51"/>
  <c r="J55" i="51"/>
  <c r="J89" i="51"/>
  <c r="K122" i="51"/>
  <c r="K153" i="51"/>
  <c r="K18" i="51"/>
  <c r="K57" i="51"/>
  <c r="L90" i="51"/>
  <c r="L122" i="51"/>
  <c r="L153" i="51"/>
  <c r="K159" i="51"/>
  <c r="H159" i="51" s="1"/>
  <c r="L29" i="51"/>
  <c r="L42" i="51"/>
  <c r="L60" i="51"/>
  <c r="L75" i="51"/>
  <c r="J93" i="51"/>
  <c r="K109" i="51"/>
  <c r="J126" i="51"/>
  <c r="L141" i="51"/>
  <c r="J156" i="51"/>
  <c r="L175" i="51"/>
  <c r="L133" i="51"/>
  <c r="GY27" i="37"/>
  <c r="HM27" i="37"/>
  <c r="GY13" i="37"/>
  <c r="GY8" i="37" s="1"/>
  <c r="HM13" i="37"/>
  <c r="HM8" i="37" l="1"/>
  <c r="E22" i="59"/>
  <c r="A22" i="59" s="1"/>
  <c r="E21" i="59"/>
  <c r="A21" i="59" s="1"/>
  <c r="E20" i="59"/>
  <c r="A20" i="59" s="1"/>
  <c r="F112" i="51"/>
  <c r="F160" i="51"/>
  <c r="D83" i="83" l="1"/>
  <c r="D119" i="83" l="1"/>
  <c r="FO27" i="37"/>
  <c r="FO8" i="37" s="1"/>
  <c r="FQ27" i="37"/>
  <c r="FQ8" i="37" s="1"/>
  <c r="FF27" i="37"/>
  <c r="FF8" i="37" s="1"/>
  <c r="D165" i="83" l="1"/>
  <c r="D164" i="83"/>
  <c r="D163" i="83"/>
  <c r="D143" i="83"/>
  <c r="D215" i="83" l="1"/>
  <c r="D214" i="83"/>
  <c r="D173" i="83"/>
  <c r="D174" i="83"/>
  <c r="D175" i="83"/>
  <c r="D177" i="83"/>
  <c r="D200" i="83"/>
  <c r="D134" i="83" l="1"/>
  <c r="D142" i="83" l="1"/>
  <c r="J18" i="37"/>
  <c r="J26" i="37"/>
  <c r="DH27" i="37"/>
  <c r="H26" i="37"/>
  <c r="EZ26" i="37" s="1"/>
  <c r="HY26" i="37"/>
  <c r="HX26" i="37"/>
  <c r="HW26" i="37"/>
  <c r="HV26" i="37"/>
  <c r="FD26" i="37"/>
  <c r="CY26" i="37"/>
  <c r="CT26" i="37"/>
  <c r="CS26" i="37"/>
  <c r="CR26" i="37"/>
  <c r="CQ26" i="37"/>
  <c r="CP26" i="37"/>
  <c r="CO26" i="37"/>
  <c r="CN26" i="37"/>
  <c r="CM26" i="37"/>
  <c r="CL26" i="37"/>
  <c r="CK26" i="37"/>
  <c r="CJ26" i="37"/>
  <c r="CI26" i="37"/>
  <c r="CG26" i="37"/>
  <c r="CF26" i="37"/>
  <c r="CE26" i="37"/>
  <c r="CD26" i="37"/>
  <c r="CC26" i="37"/>
  <c r="CB26" i="37"/>
  <c r="CA26" i="37"/>
  <c r="BZ26" i="37"/>
  <c r="BY26" i="37"/>
  <c r="BX26" i="37"/>
  <c r="BW26" i="37"/>
  <c r="BV26" i="37"/>
  <c r="BU26" i="37"/>
  <c r="BT26" i="37"/>
  <c r="BS26" i="37"/>
  <c r="BR26" i="37"/>
  <c r="BP26" i="37"/>
  <c r="BO26" i="37"/>
  <c r="BN26" i="37"/>
  <c r="BM26" i="37"/>
  <c r="BL26" i="37"/>
  <c r="BK26" i="37"/>
  <c r="BJ26" i="37"/>
  <c r="BI26" i="37"/>
  <c r="BH26" i="37"/>
  <c r="BD26" i="37"/>
  <c r="BC26" i="37"/>
  <c r="BB26" i="37"/>
  <c r="BA26" i="37"/>
  <c r="AZ26" i="37"/>
  <c r="AY26" i="37"/>
  <c r="AX26" i="37"/>
  <c r="AW26" i="37"/>
  <c r="AV26" i="37"/>
  <c r="AU26" i="37"/>
  <c r="AT26" i="37"/>
  <c r="AS26" i="37"/>
  <c r="AR26" i="37"/>
  <c r="AQ26" i="37"/>
  <c r="AP26" i="37"/>
  <c r="AO26" i="37"/>
  <c r="AN26" i="37"/>
  <c r="AM26" i="37"/>
  <c r="AL26" i="37"/>
  <c r="AK26" i="37"/>
  <c r="AJ26" i="37"/>
  <c r="AI26" i="37"/>
  <c r="AH26" i="37"/>
  <c r="AG26" i="37"/>
  <c r="AF26" i="37"/>
  <c r="AE26" i="37"/>
  <c r="AD26" i="37"/>
  <c r="AC26" i="37"/>
  <c r="AB26" i="37"/>
  <c r="AA26" i="37"/>
  <c r="Z26" i="37"/>
  <c r="Y26" i="37"/>
  <c r="W26" i="37"/>
  <c r="V26" i="37"/>
  <c r="U26" i="37"/>
  <c r="T26" i="37"/>
  <c r="S26" i="37"/>
  <c r="R26" i="37"/>
  <c r="Q26" i="37"/>
  <c r="P26" i="37"/>
  <c r="O26" i="37"/>
  <c r="N26" i="37"/>
  <c r="M26" i="37"/>
  <c r="L26" i="37"/>
  <c r="K26" i="37"/>
  <c r="X26" i="37"/>
  <c r="HV18" i="37"/>
  <c r="HW18" i="37"/>
  <c r="HX18" i="37"/>
  <c r="HY18" i="37"/>
  <c r="CM18" i="37"/>
  <c r="CN18" i="37"/>
  <c r="CO18" i="37"/>
  <c r="CQ18" i="37"/>
  <c r="CR18" i="37"/>
  <c r="CS18" i="37"/>
  <c r="CT18" i="37"/>
  <c r="CY18" i="37"/>
  <c r="K18" i="37"/>
  <c r="L18" i="37"/>
  <c r="M18" i="37"/>
  <c r="N18" i="37"/>
  <c r="Q18" i="37"/>
  <c r="R18" i="37"/>
  <c r="S18" i="37"/>
  <c r="T18" i="37"/>
  <c r="U18" i="37"/>
  <c r="V18" i="37"/>
  <c r="W18" i="37"/>
  <c r="Y18" i="37"/>
  <c r="Z18" i="37"/>
  <c r="AA18" i="37"/>
  <c r="AB18" i="37"/>
  <c r="AC18" i="37"/>
  <c r="AD18" i="37"/>
  <c r="AE18" i="37"/>
  <c r="AF18" i="37"/>
  <c r="AG18" i="37"/>
  <c r="AH18" i="37"/>
  <c r="AI18" i="37"/>
  <c r="AJ18" i="37"/>
  <c r="AK18" i="37"/>
  <c r="AL18" i="37"/>
  <c r="AM18" i="37"/>
  <c r="AN18" i="37"/>
  <c r="AO18" i="37"/>
  <c r="AP18" i="37"/>
  <c r="AQ18" i="37"/>
  <c r="AR18" i="37"/>
  <c r="AS18" i="37"/>
  <c r="AT18" i="37"/>
  <c r="AU18" i="37"/>
  <c r="AV18" i="37"/>
  <c r="AW18" i="37"/>
  <c r="AX18" i="37"/>
  <c r="AY18" i="37"/>
  <c r="AZ18" i="37"/>
  <c r="BA18" i="37"/>
  <c r="BB18" i="37"/>
  <c r="BC18" i="37"/>
  <c r="BD18" i="37"/>
  <c r="BH18" i="37"/>
  <c r="BI18" i="37"/>
  <c r="BJ18" i="37"/>
  <c r="BK18" i="37"/>
  <c r="BL18" i="37"/>
  <c r="BM18" i="37"/>
  <c r="BN18" i="37"/>
  <c r="BO18" i="37"/>
  <c r="BP18" i="37"/>
  <c r="BQ18" i="37"/>
  <c r="BR18" i="37"/>
  <c r="BS18" i="37"/>
  <c r="BT18" i="37"/>
  <c r="BU18" i="37"/>
  <c r="BV18" i="37"/>
  <c r="BW18" i="37"/>
  <c r="BX18" i="37"/>
  <c r="BY18" i="37"/>
  <c r="BZ18" i="37"/>
  <c r="CA18" i="37"/>
  <c r="CB18" i="37"/>
  <c r="CC18" i="37"/>
  <c r="CD18" i="37"/>
  <c r="CE18" i="37"/>
  <c r="CF18" i="37"/>
  <c r="CG18" i="37"/>
  <c r="CI18" i="37"/>
  <c r="CJ18" i="37"/>
  <c r="CK18" i="37"/>
  <c r="CL18" i="37"/>
  <c r="CU18" i="37" l="1"/>
  <c r="CZ18" i="37" s="1"/>
  <c r="CX18" i="37" s="1"/>
  <c r="CY27" i="37"/>
  <c r="N27" i="37"/>
  <c r="AI27" i="37"/>
  <c r="BC27" i="37"/>
  <c r="BZ27" i="37"/>
  <c r="AH27" i="37"/>
  <c r="BY27" i="37"/>
  <c r="AJ27" i="37"/>
  <c r="BD27" i="37"/>
  <c r="P27" i="37"/>
  <c r="CB27" i="37"/>
  <c r="M27" i="37"/>
  <c r="HV27" i="37"/>
  <c r="BB27" i="37"/>
  <c r="AM27" i="37"/>
  <c r="R27" i="37"/>
  <c r="BJ27" i="37"/>
  <c r="CD27" i="37"/>
  <c r="HW27" i="37"/>
  <c r="S27" i="37"/>
  <c r="CE27" i="37"/>
  <c r="HX27" i="37"/>
  <c r="HY27" i="37"/>
  <c r="AK27" i="37"/>
  <c r="BH27" i="37"/>
  <c r="GV27" i="37"/>
  <c r="HB27" i="37"/>
  <c r="Q27" i="37"/>
  <c r="AL27" i="37"/>
  <c r="BI27" i="37"/>
  <c r="CC27" i="37"/>
  <c r="AN27" i="37"/>
  <c r="T27" i="37"/>
  <c r="AP27" i="37"/>
  <c r="BN27" i="37"/>
  <c r="BK27" i="37"/>
  <c r="I225" i="36"/>
  <c r="W27" i="37"/>
  <c r="CI27" i="37"/>
  <c r="CF27" i="37"/>
  <c r="BM27" i="37"/>
  <c r="AQ27" i="37"/>
  <c r="CJ27" i="37"/>
  <c r="O27" i="37"/>
  <c r="CA27" i="37"/>
  <c r="FD27" i="37"/>
  <c r="AO27" i="37"/>
  <c r="AR27" i="37"/>
  <c r="AS27" i="37"/>
  <c r="AC27" i="37"/>
  <c r="AW27" i="37"/>
  <c r="BT27" i="37"/>
  <c r="CP27" i="37"/>
  <c r="X27" i="37"/>
  <c r="BP27" i="37"/>
  <c r="CL27" i="37"/>
  <c r="AU27" i="37"/>
  <c r="AV27" i="37"/>
  <c r="H27" i="37"/>
  <c r="AD27" i="37"/>
  <c r="AX27" i="37"/>
  <c r="BU27" i="37"/>
  <c r="CQ27" i="37"/>
  <c r="BL27" i="37"/>
  <c r="I194" i="36"/>
  <c r="Z27" i="37"/>
  <c r="CM27" i="37"/>
  <c r="AB27" i="37"/>
  <c r="J27" i="37"/>
  <c r="AE27" i="37"/>
  <c r="AY27" i="37"/>
  <c r="BV27" i="37"/>
  <c r="CR27" i="37"/>
  <c r="BO27" i="37"/>
  <c r="Y27" i="37"/>
  <c r="CK27" i="37"/>
  <c r="BR27" i="37"/>
  <c r="CN27" i="37"/>
  <c r="K27" i="37"/>
  <c r="AF27" i="37"/>
  <c r="AZ27" i="37"/>
  <c r="BW27" i="37"/>
  <c r="CS27" i="37"/>
  <c r="I172" i="36"/>
  <c r="U27" i="37"/>
  <c r="CG27" i="37"/>
  <c r="AT27" i="37"/>
  <c r="AA27" i="37"/>
  <c r="BS27" i="37"/>
  <c r="L27" i="37"/>
  <c r="AG27" i="37"/>
  <c r="BA27" i="37"/>
  <c r="BX27" i="37"/>
  <c r="CT27" i="37"/>
  <c r="BQ27" i="37"/>
  <c r="FB27" i="37"/>
  <c r="BQ26" i="37"/>
  <c r="FB26" i="37"/>
  <c r="DG27" i="37"/>
  <c r="FA27" i="37"/>
  <c r="V27" i="37"/>
  <c r="CO27" i="37"/>
  <c r="CU26" i="37"/>
  <c r="D72" i="36"/>
  <c r="L72" i="36" s="1"/>
  <c r="H15" i="37"/>
  <c r="H16" i="37"/>
  <c r="FA16" i="37" s="1"/>
  <c r="H17" i="37"/>
  <c r="EZ17" i="37" s="1"/>
  <c r="H18" i="37"/>
  <c r="CP18" i="37" s="1"/>
  <c r="HR15" i="37"/>
  <c r="EY13" i="37"/>
  <c r="H14" i="37"/>
  <c r="K14" i="37"/>
  <c r="L14" i="37"/>
  <c r="M14" i="37"/>
  <c r="N14" i="37"/>
  <c r="O14" i="37"/>
  <c r="P14" i="37"/>
  <c r="Q14" i="37"/>
  <c r="R14" i="37"/>
  <c r="S14" i="37"/>
  <c r="T14" i="37"/>
  <c r="U14" i="37"/>
  <c r="V14" i="37"/>
  <c r="W14" i="37"/>
  <c r="X14" i="37"/>
  <c r="Y14" i="37"/>
  <c r="Z14" i="37"/>
  <c r="AA14" i="37"/>
  <c r="AB14" i="37"/>
  <c r="AC14" i="37"/>
  <c r="AD14" i="37"/>
  <c r="AE14" i="37"/>
  <c r="AF14" i="37"/>
  <c r="AG14" i="37"/>
  <c r="AH14" i="37"/>
  <c r="AI14" i="37"/>
  <c r="AJ14" i="37"/>
  <c r="AK14" i="37"/>
  <c r="AL14" i="37"/>
  <c r="AM14" i="37"/>
  <c r="AN14" i="37"/>
  <c r="AO14" i="37"/>
  <c r="AP14" i="37"/>
  <c r="AQ14" i="37"/>
  <c r="AR14" i="37"/>
  <c r="AS14" i="37"/>
  <c r="AT14" i="37"/>
  <c r="AU14" i="37"/>
  <c r="AV14" i="37"/>
  <c r="AW14" i="37"/>
  <c r="AX14" i="37"/>
  <c r="AY14" i="37"/>
  <c r="AZ14" i="37"/>
  <c r="BA14" i="37"/>
  <c r="BB14" i="37"/>
  <c r="BC14" i="37"/>
  <c r="BD14" i="37"/>
  <c r="BH14" i="37"/>
  <c r="BI14" i="37"/>
  <c r="BJ14" i="37"/>
  <c r="BK14" i="37"/>
  <c r="BL14" i="37"/>
  <c r="BM14" i="37"/>
  <c r="BO14" i="37"/>
  <c r="BP14" i="37"/>
  <c r="BQ14" i="37"/>
  <c r="BR14" i="37"/>
  <c r="BS14" i="37"/>
  <c r="BT14" i="37"/>
  <c r="BU14" i="37"/>
  <c r="BV14" i="37"/>
  <c r="BW14" i="37"/>
  <c r="BX14" i="37"/>
  <c r="BY14" i="37"/>
  <c r="BZ14" i="37"/>
  <c r="CA14" i="37"/>
  <c r="CB14" i="37"/>
  <c r="CC14" i="37"/>
  <c r="CD14" i="37"/>
  <c r="CE14" i="37"/>
  <c r="CF14" i="37"/>
  <c r="CG14" i="37"/>
  <c r="CI14" i="37"/>
  <c r="CJ14" i="37"/>
  <c r="CK14" i="37"/>
  <c r="CL14" i="37"/>
  <c r="K15" i="37"/>
  <c r="L15" i="37"/>
  <c r="M15" i="37"/>
  <c r="N15" i="37"/>
  <c r="O15" i="37"/>
  <c r="P15" i="37"/>
  <c r="Q15" i="37"/>
  <c r="R15" i="37"/>
  <c r="S15" i="37"/>
  <c r="T15" i="37"/>
  <c r="U15" i="37"/>
  <c r="V15" i="37"/>
  <c r="W15" i="37"/>
  <c r="X15" i="37"/>
  <c r="Y15" i="37"/>
  <c r="Z15" i="37"/>
  <c r="AA15" i="37"/>
  <c r="AB15" i="37"/>
  <c r="AC15" i="37"/>
  <c r="AD15" i="37"/>
  <c r="AE15" i="37"/>
  <c r="AF15" i="37"/>
  <c r="AG15" i="37"/>
  <c r="AH15" i="37"/>
  <c r="AI15" i="37"/>
  <c r="AJ15" i="37"/>
  <c r="AK15" i="37"/>
  <c r="AL15" i="37"/>
  <c r="AM15" i="37"/>
  <c r="AN15" i="37"/>
  <c r="AO15" i="37"/>
  <c r="AP15" i="37"/>
  <c r="AQ15" i="37"/>
  <c r="AR15" i="37"/>
  <c r="AS15" i="37"/>
  <c r="AT15" i="37"/>
  <c r="AU15" i="37"/>
  <c r="AV15" i="37"/>
  <c r="AW15" i="37"/>
  <c r="AX15" i="37"/>
  <c r="AY15" i="37"/>
  <c r="AZ15" i="37"/>
  <c r="BA15" i="37"/>
  <c r="BB15" i="37"/>
  <c r="BC15" i="37"/>
  <c r="BD15" i="37"/>
  <c r="BH15" i="37"/>
  <c r="BI15" i="37"/>
  <c r="BJ15" i="37"/>
  <c r="BK15" i="37"/>
  <c r="BL15" i="37"/>
  <c r="BM15" i="37"/>
  <c r="BN15" i="37"/>
  <c r="BO15" i="37"/>
  <c r="BP15" i="37"/>
  <c r="BQ15" i="37"/>
  <c r="BR15" i="37"/>
  <c r="BS15" i="37"/>
  <c r="BT15" i="37"/>
  <c r="BU15" i="37"/>
  <c r="BV15" i="37"/>
  <c r="BW15" i="37"/>
  <c r="BX15" i="37"/>
  <c r="BY15" i="37"/>
  <c r="BZ15" i="37"/>
  <c r="CA15" i="37"/>
  <c r="CB15" i="37"/>
  <c r="CC15" i="37"/>
  <c r="CE15" i="37"/>
  <c r="CF15" i="37"/>
  <c r="CG15" i="37"/>
  <c r="CI15" i="37"/>
  <c r="CJ15" i="37"/>
  <c r="CK15" i="37"/>
  <c r="CL15" i="37"/>
  <c r="K16" i="37"/>
  <c r="L16" i="37"/>
  <c r="M16" i="37"/>
  <c r="N16" i="37"/>
  <c r="O16" i="37"/>
  <c r="Q16" i="37"/>
  <c r="R16" i="37"/>
  <c r="S16" i="37"/>
  <c r="T16" i="37"/>
  <c r="U16" i="37"/>
  <c r="V16" i="37"/>
  <c r="W16" i="37"/>
  <c r="X16" i="37"/>
  <c r="Y16" i="37"/>
  <c r="Z16" i="37"/>
  <c r="AA16" i="37"/>
  <c r="AB16" i="37"/>
  <c r="AC16" i="37"/>
  <c r="AD16" i="37"/>
  <c r="AE16" i="37"/>
  <c r="AF16" i="37"/>
  <c r="AG16" i="37"/>
  <c r="AH16" i="37"/>
  <c r="AI16" i="37"/>
  <c r="AJ16" i="37"/>
  <c r="AK16" i="37"/>
  <c r="AL16" i="37"/>
  <c r="AM16" i="37"/>
  <c r="AN16" i="37"/>
  <c r="AO16" i="37"/>
  <c r="AP16" i="37"/>
  <c r="AQ16" i="37"/>
  <c r="AR16" i="37"/>
  <c r="AS16" i="37"/>
  <c r="AT16" i="37"/>
  <c r="AU16" i="37"/>
  <c r="AV16" i="37"/>
  <c r="AW16" i="37"/>
  <c r="AX16" i="37"/>
  <c r="AY16" i="37"/>
  <c r="AZ16" i="37"/>
  <c r="BA16" i="37"/>
  <c r="BB16" i="37"/>
  <c r="BC16" i="37"/>
  <c r="BD16" i="37"/>
  <c r="BH16" i="37"/>
  <c r="BI16" i="37"/>
  <c r="BJ16" i="37"/>
  <c r="BK16" i="37"/>
  <c r="BL16" i="37"/>
  <c r="BM16" i="37"/>
  <c r="BN16" i="37"/>
  <c r="BO16" i="37"/>
  <c r="BP16" i="37"/>
  <c r="BQ16" i="37"/>
  <c r="BR16" i="37"/>
  <c r="BS16" i="37"/>
  <c r="BT16" i="37"/>
  <c r="BU16" i="37"/>
  <c r="BV16" i="37"/>
  <c r="BW16" i="37"/>
  <c r="BX16" i="37"/>
  <c r="BY16" i="37"/>
  <c r="BZ16" i="37"/>
  <c r="CA16" i="37"/>
  <c r="CB16" i="37"/>
  <c r="CC16" i="37"/>
  <c r="CD16" i="37"/>
  <c r="CE16" i="37"/>
  <c r="CF16" i="37"/>
  <c r="CG16" i="37"/>
  <c r="CI16" i="37"/>
  <c r="CJ16" i="37"/>
  <c r="CK16" i="37"/>
  <c r="CL16" i="37"/>
  <c r="K17" i="37"/>
  <c r="L17" i="37"/>
  <c r="M17" i="37"/>
  <c r="N17" i="37"/>
  <c r="O17" i="37"/>
  <c r="P17" i="37"/>
  <c r="Q17" i="37"/>
  <c r="R17" i="37"/>
  <c r="S17" i="37"/>
  <c r="T17" i="37"/>
  <c r="U17" i="37"/>
  <c r="V17" i="37"/>
  <c r="W17" i="37"/>
  <c r="Y17" i="37"/>
  <c r="Z17" i="37"/>
  <c r="AA17" i="37"/>
  <c r="AB17" i="37"/>
  <c r="AC17" i="37"/>
  <c r="AD17" i="37"/>
  <c r="AE17" i="37"/>
  <c r="AF17" i="37"/>
  <c r="AG17" i="37"/>
  <c r="AH17" i="37"/>
  <c r="AI17" i="37"/>
  <c r="AJ17" i="37"/>
  <c r="AK17" i="37"/>
  <c r="AL17" i="37"/>
  <c r="AM17" i="37"/>
  <c r="AN17" i="37"/>
  <c r="AO17" i="37"/>
  <c r="AP17" i="37"/>
  <c r="AQ17" i="37"/>
  <c r="AR17" i="37"/>
  <c r="AS17" i="37"/>
  <c r="AT17" i="37"/>
  <c r="AU17" i="37"/>
  <c r="AV17" i="37"/>
  <c r="AW17" i="37"/>
  <c r="AX17" i="37"/>
  <c r="AY17" i="37"/>
  <c r="AZ17" i="37"/>
  <c r="BA17" i="37"/>
  <c r="BB17" i="37"/>
  <c r="BC17" i="37"/>
  <c r="BD17" i="37"/>
  <c r="BH17" i="37"/>
  <c r="BI17" i="37"/>
  <c r="BJ17" i="37"/>
  <c r="BK17" i="37"/>
  <c r="BL17" i="37"/>
  <c r="BM17" i="37"/>
  <c r="BN17" i="37"/>
  <c r="BO17" i="37"/>
  <c r="BP17" i="37"/>
  <c r="BQ17" i="37"/>
  <c r="BR17" i="37"/>
  <c r="BS17" i="37"/>
  <c r="BT17" i="37"/>
  <c r="BU17" i="37"/>
  <c r="BV17" i="37"/>
  <c r="BW17" i="37"/>
  <c r="BX17" i="37"/>
  <c r="BY17" i="37"/>
  <c r="BZ17" i="37"/>
  <c r="CA17" i="37"/>
  <c r="CB17" i="37"/>
  <c r="CC17" i="37"/>
  <c r="CE17" i="37"/>
  <c r="CF17" i="37"/>
  <c r="CG17" i="37"/>
  <c r="CI17" i="37"/>
  <c r="CJ17" i="37"/>
  <c r="CK17" i="37"/>
  <c r="CL17" i="37"/>
  <c r="D58" i="83"/>
  <c r="J72" i="36" l="1"/>
  <c r="K72" i="36"/>
  <c r="EY8" i="37"/>
  <c r="P16" i="37"/>
  <c r="FA18" i="37"/>
  <c r="P18" i="37"/>
  <c r="BN14" i="37"/>
  <c r="FB14" i="37"/>
  <c r="FB13" i="37" s="1"/>
  <c r="FB8" i="37" s="1"/>
  <c r="I72" i="36"/>
  <c r="I340" i="36"/>
  <c r="I339" i="36"/>
  <c r="CD15" i="37"/>
  <c r="EZ15" i="37"/>
  <c r="CD17" i="37"/>
  <c r="X18" i="37"/>
  <c r="X13" i="37" s="1"/>
  <c r="X8" i="37" s="1"/>
  <c r="O18" i="37"/>
  <c r="O13" i="37" s="1"/>
  <c r="O8" i="37" s="1"/>
  <c r="CU27" i="37"/>
  <c r="CZ26" i="37"/>
  <c r="CX26" i="37" s="1"/>
  <c r="BR13" i="37"/>
  <c r="BR8" i="37" s="1"/>
  <c r="AA13" i="37"/>
  <c r="AA8" i="37" s="1"/>
  <c r="CL13" i="37"/>
  <c r="CL8" i="37" s="1"/>
  <c r="CK13" i="37"/>
  <c r="CK8" i="37" s="1"/>
  <c r="BP13" i="37"/>
  <c r="BP8" i="37" s="1"/>
  <c r="AS13" i="37"/>
  <c r="AS8" i="37" s="1"/>
  <c r="Y13" i="37"/>
  <c r="Y8" i="37" s="1"/>
  <c r="AU13" i="37"/>
  <c r="AU8" i="37" s="1"/>
  <c r="CJ13" i="37"/>
  <c r="CJ8" i="37" s="1"/>
  <c r="BO13" i="37"/>
  <c r="BO8" i="37" s="1"/>
  <c r="AR13" i="37"/>
  <c r="AR8" i="37" s="1"/>
  <c r="BT13" i="37"/>
  <c r="BT8" i="37" s="1"/>
  <c r="AC13" i="37"/>
  <c r="AC8" i="37" s="1"/>
  <c r="BS13" i="37"/>
  <c r="BS8" i="37" s="1"/>
  <c r="AV13" i="37"/>
  <c r="AV8" i="37" s="1"/>
  <c r="AB13" i="37"/>
  <c r="AB8" i="37" s="1"/>
  <c r="CI13" i="37"/>
  <c r="CI8" i="37" s="1"/>
  <c r="BN13" i="37"/>
  <c r="BN8" i="37" s="1"/>
  <c r="AQ13" i="37"/>
  <c r="AQ8" i="37" s="1"/>
  <c r="W13" i="37"/>
  <c r="W8" i="37" s="1"/>
  <c r="AW13" i="37"/>
  <c r="AW8" i="37" s="1"/>
  <c r="BQ13" i="37"/>
  <c r="BQ8" i="37" s="1"/>
  <c r="Z13" i="37"/>
  <c r="Z8" i="37" s="1"/>
  <c r="CG13" i="37"/>
  <c r="CG8" i="37" s="1"/>
  <c r="BM13" i="37"/>
  <c r="BM8" i="37" s="1"/>
  <c r="V13" i="37"/>
  <c r="V8" i="37" s="1"/>
  <c r="AT13" i="37"/>
  <c r="AT8" i="37" s="1"/>
  <c r="AP13" i="37"/>
  <c r="AP8" i="37" s="1"/>
  <c r="CE13" i="37"/>
  <c r="CE8" i="37" s="1"/>
  <c r="BK13" i="37"/>
  <c r="BK8" i="37" s="1"/>
  <c r="AN13" i="37"/>
  <c r="AN8" i="37" s="1"/>
  <c r="T13" i="37"/>
  <c r="T8" i="37" s="1"/>
  <c r="CF13" i="37"/>
  <c r="CF8" i="37" s="1"/>
  <c r="AM13" i="37"/>
  <c r="AM8" i="37" s="1"/>
  <c r="BI13" i="37"/>
  <c r="BI8" i="37" s="1"/>
  <c r="CA13" i="37"/>
  <c r="CA8" i="37" s="1"/>
  <c r="BD13" i="37"/>
  <c r="BD8" i="37" s="1"/>
  <c r="AJ13" i="37"/>
  <c r="AJ8" i="37" s="1"/>
  <c r="P13" i="37"/>
  <c r="P8" i="37" s="1"/>
  <c r="S13" i="37"/>
  <c r="S8" i="37" s="1"/>
  <c r="AL13" i="37"/>
  <c r="AL8" i="37" s="1"/>
  <c r="BJ13" i="37"/>
  <c r="BJ8" i="37" s="1"/>
  <c r="CC13" i="37"/>
  <c r="CC8" i="37" s="1"/>
  <c r="AK13" i="37"/>
  <c r="AK8" i="37" s="1"/>
  <c r="BZ13" i="37"/>
  <c r="BZ8" i="37" s="1"/>
  <c r="AI13" i="37"/>
  <c r="AI8" i="37" s="1"/>
  <c r="AH13" i="37"/>
  <c r="AH8" i="37" s="1"/>
  <c r="BX13" i="37"/>
  <c r="BX8" i="37" s="1"/>
  <c r="BA13" i="37"/>
  <c r="BA8" i="37" s="1"/>
  <c r="AG13" i="37"/>
  <c r="AG8" i="37" s="1"/>
  <c r="M13" i="37"/>
  <c r="M8" i="37" s="1"/>
  <c r="AO13" i="37"/>
  <c r="AO8" i="37" s="1"/>
  <c r="BW13" i="37"/>
  <c r="BW8" i="37" s="1"/>
  <c r="L13" i="37"/>
  <c r="L8" i="37" s="1"/>
  <c r="BL13" i="37"/>
  <c r="BL8" i="37" s="1"/>
  <c r="R13" i="37"/>
  <c r="R8" i="37" s="1"/>
  <c r="BH13" i="37"/>
  <c r="BH8" i="37" s="1"/>
  <c r="BC13" i="37"/>
  <c r="BC8" i="37" s="1"/>
  <c r="BY13" i="37"/>
  <c r="BY8" i="37" s="1"/>
  <c r="N13" i="37"/>
  <c r="N8" i="37" s="1"/>
  <c r="AF13" i="37"/>
  <c r="AF8" i="37" s="1"/>
  <c r="BV13" i="37"/>
  <c r="BV8" i="37" s="1"/>
  <c r="AY13" i="37"/>
  <c r="AY8" i="37" s="1"/>
  <c r="AE13" i="37"/>
  <c r="AE8" i="37" s="1"/>
  <c r="K13" i="37"/>
  <c r="K8" i="37" s="1"/>
  <c r="U13" i="37"/>
  <c r="U8" i="37" s="1"/>
  <c r="CB13" i="37"/>
  <c r="CB8" i="37" s="1"/>
  <c r="Q13" i="37"/>
  <c r="Q8" i="37" s="1"/>
  <c r="BB13" i="37"/>
  <c r="BB8" i="37" s="1"/>
  <c r="AZ13" i="37"/>
  <c r="AZ8" i="37" s="1"/>
  <c r="BU13" i="37"/>
  <c r="BU8" i="37" s="1"/>
  <c r="AX13" i="37"/>
  <c r="AX8" i="37" s="1"/>
  <c r="AD13" i="37"/>
  <c r="AD8" i="37" s="1"/>
  <c r="H13" i="37"/>
  <c r="H8" i="37" s="1"/>
  <c r="DZ26" i="37"/>
  <c r="DZ18" i="37"/>
  <c r="EA18" i="37" s="1"/>
  <c r="D149" i="83"/>
  <c r="D150" i="83"/>
  <c r="D62" i="83"/>
  <c r="F63" i="83" l="1"/>
  <c r="BR63" i="83" s="1"/>
  <c r="HT18" i="37"/>
  <c r="HS18" i="37" s="1"/>
  <c r="E28" i="51"/>
  <c r="F28" i="51" s="1"/>
  <c r="E25" i="51"/>
  <c r="F25" i="51" s="1"/>
  <c r="E27" i="51"/>
  <c r="F27" i="51" s="1"/>
  <c r="E26" i="51"/>
  <c r="F26" i="51" s="1"/>
  <c r="E45" i="51"/>
  <c r="F45" i="51" s="1"/>
  <c r="E76" i="51"/>
  <c r="F76" i="51" s="1"/>
  <c r="E24" i="51"/>
  <c r="F24" i="51" s="1"/>
  <c r="FA13" i="37"/>
  <c r="FA8" i="37" s="1"/>
  <c r="CD13" i="37"/>
  <c r="CD8" i="37" s="1"/>
  <c r="EZ13" i="37"/>
  <c r="EZ8" i="37" s="1"/>
  <c r="DZ27" i="37"/>
  <c r="CZ27" i="37"/>
  <c r="EA26" i="37"/>
  <c r="EE27" i="37"/>
  <c r="EE8" i="37" s="1"/>
  <c r="D53" i="83"/>
  <c r="D35" i="83"/>
  <c r="D25" i="83"/>
  <c r="D26" i="83"/>
  <c r="D23" i="83"/>
  <c r="D24" i="83"/>
  <c r="HT26" i="37" l="1"/>
  <c r="HS26" i="37" s="1"/>
  <c r="E159" i="51"/>
  <c r="F159" i="51" s="1"/>
  <c r="CX27" i="37"/>
  <c r="HT27" i="37"/>
  <c r="HR27" i="37"/>
  <c r="HS27" i="37"/>
  <c r="AR24" i="51"/>
  <c r="AS159" i="51"/>
  <c r="AS112" i="51"/>
  <c r="AR159" i="51"/>
  <c r="AR112" i="51"/>
  <c r="BW159" i="51" l="1"/>
  <c r="G36" i="82" l="1"/>
  <c r="F36" i="82"/>
  <c r="C126" i="36" l="1"/>
  <c r="C108" i="83" l="1"/>
  <c r="C103" i="83"/>
  <c r="C96" i="83"/>
  <c r="C95" i="83"/>
  <c r="D96" i="83"/>
  <c r="C100" i="83" l="1"/>
  <c r="C99" i="83"/>
  <c r="D318" i="36" l="1"/>
  <c r="L318" i="36" s="1"/>
  <c r="AA82" i="37"/>
  <c r="AD82" i="37"/>
  <c r="AJ82" i="37"/>
  <c r="BV82" i="37"/>
  <c r="CE82" i="37"/>
  <c r="CM82" i="37"/>
  <c r="CN82" i="37"/>
  <c r="CO82" i="37"/>
  <c r="J318" i="36" l="1"/>
  <c r="K318" i="36"/>
  <c r="I318" i="36"/>
  <c r="C318" i="36"/>
  <c r="D27" i="83"/>
  <c r="D28" i="83" l="1"/>
  <c r="C124" i="36" l="1"/>
  <c r="BS86" i="36" l="1"/>
  <c r="BS85" i="36"/>
  <c r="D320" i="36" l="1"/>
  <c r="L320" i="36" s="1"/>
  <c r="HV15" i="37"/>
  <c r="HW15" i="37"/>
  <c r="HX15" i="37"/>
  <c r="HY15" i="37"/>
  <c r="HV16" i="37"/>
  <c r="HW16" i="37"/>
  <c r="HX16" i="37"/>
  <c r="HY16" i="37"/>
  <c r="HV17" i="37"/>
  <c r="HW17" i="37"/>
  <c r="HX17" i="37"/>
  <c r="HY17" i="37"/>
  <c r="HX14" i="37"/>
  <c r="HV14" i="37"/>
  <c r="J15" i="37"/>
  <c r="CM15" i="37"/>
  <c r="CN15" i="37"/>
  <c r="CO15" i="37"/>
  <c r="CP15" i="37"/>
  <c r="CQ15" i="37"/>
  <c r="CR15" i="37"/>
  <c r="CS15" i="37"/>
  <c r="CT15" i="37"/>
  <c r="CY15" i="37"/>
  <c r="DH15" i="37"/>
  <c r="DG15" i="37" s="1"/>
  <c r="FD15" i="37"/>
  <c r="HB15" i="37"/>
  <c r="J320" i="36" l="1"/>
  <c r="K320" i="36"/>
  <c r="I320" i="36"/>
  <c r="HX13" i="37"/>
  <c r="HX8" i="37" s="1"/>
  <c r="HV13" i="37"/>
  <c r="HV8" i="37" s="1"/>
  <c r="CU15" i="37"/>
  <c r="HZ13" i="37"/>
  <c r="HZ8" i="37" s="1"/>
  <c r="DZ15" i="37" l="1"/>
  <c r="EA15" i="37" s="1"/>
  <c r="CZ15" i="37"/>
  <c r="HT15" i="37" l="1"/>
  <c r="HS15" i="37" s="1"/>
  <c r="CX15" i="37"/>
  <c r="Z75" i="60"/>
  <c r="Z74" i="60"/>
  <c r="Z73" i="60"/>
  <c r="Z36" i="60"/>
  <c r="Z35" i="60"/>
  <c r="Z34" i="60"/>
  <c r="Z33" i="60"/>
  <c r="Z32" i="60"/>
  <c r="Z31" i="60"/>
  <c r="Z30" i="60"/>
  <c r="Z29" i="60"/>
  <c r="Z28" i="60"/>
  <c r="Z27" i="60"/>
  <c r="Z25" i="60"/>
  <c r="Z24" i="60"/>
  <c r="Z23" i="60"/>
  <c r="Z22" i="60"/>
  <c r="Z21" i="60"/>
  <c r="Z20" i="60"/>
  <c r="Z19" i="60"/>
  <c r="Z18" i="60"/>
  <c r="Z17" i="60"/>
  <c r="Z16" i="60"/>
  <c r="Z15" i="60"/>
  <c r="Z14" i="60"/>
  <c r="Z13" i="60"/>
  <c r="Z12" i="60"/>
  <c r="Z11" i="60"/>
  <c r="Z10" i="60"/>
  <c r="Z9" i="60"/>
  <c r="Z8" i="60"/>
  <c r="Z7" i="60"/>
  <c r="Z6" i="60"/>
  <c r="BU166" i="51" l="1"/>
  <c r="BU146" i="51"/>
  <c r="BU125" i="51"/>
  <c r="BU105" i="51"/>
  <c r="BU85" i="51"/>
  <c r="BU65" i="51"/>
  <c r="BU56" i="51"/>
  <c r="BU35" i="51"/>
  <c r="BU54" i="51"/>
  <c r="BU73" i="51"/>
  <c r="BU132" i="51"/>
  <c r="BU90" i="51"/>
  <c r="BU49" i="51"/>
  <c r="BU165" i="51"/>
  <c r="BU145" i="51"/>
  <c r="BU124" i="51"/>
  <c r="BU104" i="51"/>
  <c r="BU84" i="51"/>
  <c r="BU64" i="51"/>
  <c r="BU98" i="51"/>
  <c r="BU117" i="51"/>
  <c r="BU57" i="51"/>
  <c r="BU36" i="51"/>
  <c r="BU55" i="51"/>
  <c r="BU74" i="51"/>
  <c r="BU53" i="51"/>
  <c r="BU72" i="51"/>
  <c r="BU71" i="51"/>
  <c r="BU151" i="51"/>
  <c r="BU109" i="51"/>
  <c r="BU164" i="51"/>
  <c r="BU144" i="51"/>
  <c r="BU123" i="51"/>
  <c r="BU103" i="51"/>
  <c r="BU83" i="51"/>
  <c r="BU63" i="51"/>
  <c r="BU43" i="51"/>
  <c r="BU18" i="51"/>
  <c r="BU158" i="51"/>
  <c r="BU97" i="51"/>
  <c r="BU16" i="51"/>
  <c r="BU15" i="51"/>
  <c r="BU114" i="51"/>
  <c r="BU133" i="51"/>
  <c r="BU13" i="51"/>
  <c r="BU92" i="51"/>
  <c r="BU152" i="51"/>
  <c r="BU171" i="51"/>
  <c r="BU129" i="51"/>
  <c r="BU183" i="51"/>
  <c r="BU163" i="51"/>
  <c r="BU143" i="51"/>
  <c r="BU122" i="51"/>
  <c r="BU102" i="51"/>
  <c r="BU82" i="51"/>
  <c r="BU62" i="51"/>
  <c r="BU42" i="51"/>
  <c r="BU22" i="51"/>
  <c r="BU180" i="51"/>
  <c r="BU79" i="51"/>
  <c r="BU19" i="51"/>
  <c r="BU179" i="51"/>
  <c r="BU38" i="51"/>
  <c r="BU37" i="51"/>
  <c r="BU96" i="51"/>
  <c r="BU95" i="51"/>
  <c r="BU134" i="51"/>
  <c r="BU154" i="51"/>
  <c r="BU173" i="51"/>
  <c r="BU12" i="51"/>
  <c r="BU91" i="51"/>
  <c r="BU70" i="51"/>
  <c r="BU150" i="51"/>
  <c r="BU182" i="51"/>
  <c r="BU162" i="51"/>
  <c r="BU142" i="51"/>
  <c r="BU121" i="51"/>
  <c r="BU101" i="51"/>
  <c r="BU81" i="51"/>
  <c r="BU61" i="51"/>
  <c r="BU41" i="51"/>
  <c r="BU21" i="51"/>
  <c r="BU99" i="51"/>
  <c r="BU39" i="51"/>
  <c r="BU139" i="51"/>
  <c r="BU58" i="51"/>
  <c r="BU138" i="51"/>
  <c r="BU77" i="51"/>
  <c r="BU116" i="51"/>
  <c r="BU155" i="51"/>
  <c r="BU14" i="51"/>
  <c r="BU113" i="51"/>
  <c r="BU153" i="51"/>
  <c r="BU131" i="51"/>
  <c r="BU51" i="51"/>
  <c r="BU110" i="51"/>
  <c r="BU170" i="51"/>
  <c r="BU181" i="51"/>
  <c r="BU161" i="51"/>
  <c r="BU141" i="51"/>
  <c r="BU120" i="51"/>
  <c r="BU100" i="51"/>
  <c r="BU80" i="51"/>
  <c r="BU60" i="51"/>
  <c r="BU40" i="51"/>
  <c r="BU20" i="51"/>
  <c r="BU140" i="51"/>
  <c r="BU119" i="51"/>
  <c r="BU59" i="51"/>
  <c r="BU118" i="51"/>
  <c r="BU78" i="51"/>
  <c r="BU178" i="51"/>
  <c r="BU17" i="51"/>
  <c r="BU137" i="51"/>
  <c r="BU175" i="51"/>
  <c r="BU174" i="51"/>
  <c r="BU33" i="51"/>
  <c r="BU172" i="51"/>
  <c r="BU130" i="51"/>
  <c r="BU89" i="51"/>
  <c r="BU177" i="51"/>
  <c r="BU157" i="51"/>
  <c r="BU94" i="51"/>
  <c r="BU32" i="51"/>
  <c r="BU31" i="51"/>
  <c r="BU50" i="51"/>
  <c r="BU69" i="51"/>
  <c r="BU176" i="51"/>
  <c r="BU156" i="51"/>
  <c r="BU115" i="51"/>
  <c r="BU34" i="51"/>
  <c r="BU93" i="51"/>
  <c r="BU52" i="51"/>
  <c r="BU11" i="51"/>
  <c r="BU30" i="51"/>
  <c r="BU29" i="51"/>
  <c r="BU169" i="51"/>
  <c r="BU149" i="51"/>
  <c r="BU128" i="51"/>
  <c r="BU108" i="51"/>
  <c r="BU88" i="51"/>
  <c r="BU68" i="51"/>
  <c r="BU48" i="51"/>
  <c r="BU167" i="51"/>
  <c r="BU106" i="51"/>
  <c r="BU66" i="51"/>
  <c r="BU168" i="51"/>
  <c r="BU148" i="51"/>
  <c r="BU127" i="51"/>
  <c r="BU107" i="51"/>
  <c r="BU87" i="51"/>
  <c r="BU67" i="51"/>
  <c r="BU147" i="51"/>
  <c r="BU86" i="51"/>
  <c r="BU46" i="51"/>
  <c r="AA64" i="51"/>
  <c r="AA30" i="51"/>
  <c r="AA65" i="51"/>
  <c r="AA31" i="51"/>
  <c r="AA66" i="51"/>
  <c r="AA32" i="51"/>
  <c r="AA67" i="51"/>
  <c r="AA33" i="51"/>
  <c r="AA68" i="51"/>
  <c r="AA34" i="51"/>
  <c r="AA69" i="51"/>
  <c r="AA35" i="51"/>
  <c r="AA50" i="51"/>
  <c r="AA12" i="51"/>
  <c r="AA36" i="51"/>
  <c r="AA51" i="51"/>
  <c r="AA13" i="51"/>
  <c r="AA37" i="51"/>
  <c r="AA52" i="51"/>
  <c r="AA14" i="51"/>
  <c r="AA38" i="51"/>
  <c r="AA53" i="51"/>
  <c r="AA15" i="51"/>
  <c r="AA39" i="51"/>
  <c r="AA58" i="51"/>
  <c r="AA46" i="51"/>
  <c r="AA54" i="51"/>
  <c r="AA16" i="51"/>
  <c r="AA40" i="51"/>
  <c r="AA59" i="51"/>
  <c r="AA55" i="51"/>
  <c r="AA17" i="51"/>
  <c r="AA41" i="51"/>
  <c r="AA56" i="51"/>
  <c r="AA18" i="51"/>
  <c r="AA42" i="51"/>
  <c r="AA20" i="51"/>
  <c r="AA60" i="51"/>
  <c r="AA57" i="51"/>
  <c r="AA19" i="51"/>
  <c r="AA43" i="51"/>
  <c r="AA21" i="51"/>
  <c r="AA22" i="51"/>
  <c r="AA61" i="51"/>
  <c r="AA47" i="51"/>
  <c r="AA62" i="51"/>
  <c r="AA48" i="51"/>
  <c r="AA29" i="51"/>
  <c r="AA63" i="51"/>
  <c r="AA49" i="51"/>
  <c r="BT29" i="51"/>
  <c r="BT31" i="51"/>
  <c r="BT88" i="51"/>
  <c r="BT47" i="51"/>
  <c r="BT92" i="51"/>
  <c r="BT91" i="51"/>
  <c r="BT89" i="51"/>
  <c r="BT87" i="51"/>
  <c r="BT86" i="51"/>
  <c r="BT46" i="51"/>
  <c r="BT81" i="51"/>
  <c r="BT170" i="51"/>
  <c r="BT167" i="51"/>
  <c r="BT128" i="51"/>
  <c r="BT127" i="51"/>
  <c r="BT133" i="51"/>
  <c r="BT78" i="51"/>
  <c r="BT52" i="51"/>
  <c r="BT77" i="51"/>
  <c r="BT164" i="51"/>
  <c r="BT142" i="51"/>
  <c r="BT122" i="51"/>
  <c r="BT100" i="51"/>
  <c r="BT80" i="51"/>
  <c r="BT59" i="51"/>
  <c r="BT39" i="51"/>
  <c r="BT14" i="51"/>
  <c r="BQ76" i="51"/>
  <c r="AW76" i="51"/>
  <c r="AC76" i="51"/>
  <c r="AR45" i="51"/>
  <c r="BT158" i="51"/>
  <c r="BT118" i="51"/>
  <c r="BT96" i="51"/>
  <c r="BT55" i="51"/>
  <c r="BM76" i="51"/>
  <c r="Y76" i="51"/>
  <c r="AN45" i="51"/>
  <c r="BT179" i="51"/>
  <c r="BT137" i="51"/>
  <c r="BT95" i="51"/>
  <c r="BL76" i="51"/>
  <c r="AM45" i="51"/>
  <c r="BT116" i="51"/>
  <c r="BT33" i="51"/>
  <c r="BT177" i="51"/>
  <c r="BT93" i="51"/>
  <c r="AK45" i="51"/>
  <c r="BT134" i="51"/>
  <c r="BZ45" i="51"/>
  <c r="BT153" i="51"/>
  <c r="BT50" i="51"/>
  <c r="AN76" i="51"/>
  <c r="AI45" i="51"/>
  <c r="BT174" i="51"/>
  <c r="BT110" i="51"/>
  <c r="BT90" i="51"/>
  <c r="BG76" i="51"/>
  <c r="BT143" i="51"/>
  <c r="BT183" i="51"/>
  <c r="BT163" i="51"/>
  <c r="BT141" i="51"/>
  <c r="BT121" i="51"/>
  <c r="BT99" i="51"/>
  <c r="BT79" i="51"/>
  <c r="BT58" i="51"/>
  <c r="BT38" i="51"/>
  <c r="BT13" i="51"/>
  <c r="BP76" i="51"/>
  <c r="AV76" i="51"/>
  <c r="AB76" i="51"/>
  <c r="AQ45" i="51"/>
  <c r="BT180" i="51"/>
  <c r="BT138" i="51"/>
  <c r="BT76" i="51"/>
  <c r="AS76" i="51"/>
  <c r="BT157" i="51"/>
  <c r="BT117" i="51"/>
  <c r="BT74" i="51"/>
  <c r="BT34" i="51"/>
  <c r="AR76" i="51"/>
  <c r="BT178" i="51"/>
  <c r="BT136" i="51"/>
  <c r="BT73" i="51"/>
  <c r="BK76" i="51"/>
  <c r="AL45" i="51"/>
  <c r="BT155" i="51"/>
  <c r="BT72" i="51"/>
  <c r="BT32" i="51"/>
  <c r="BJ76" i="51"/>
  <c r="BT154" i="51"/>
  <c r="BT71" i="51"/>
  <c r="BI76" i="51"/>
  <c r="BT113" i="51"/>
  <c r="BH76" i="51"/>
  <c r="BT132" i="51"/>
  <c r="BT69" i="51"/>
  <c r="AM76" i="51"/>
  <c r="AH45" i="51"/>
  <c r="BT101" i="51"/>
  <c r="BT182" i="51"/>
  <c r="BT162" i="51"/>
  <c r="BT140" i="51"/>
  <c r="BT120" i="51"/>
  <c r="BT98" i="51"/>
  <c r="BT57" i="51"/>
  <c r="BT37" i="51"/>
  <c r="BT12" i="51"/>
  <c r="BO76" i="51"/>
  <c r="AU76" i="51"/>
  <c r="AA76" i="51"/>
  <c r="AP45" i="51"/>
  <c r="BT35" i="51"/>
  <c r="BT135" i="51"/>
  <c r="BT165" i="51"/>
  <c r="BT15" i="51"/>
  <c r="AX76" i="51"/>
  <c r="AS45" i="51"/>
  <c r="BT181" i="51"/>
  <c r="BT161" i="51"/>
  <c r="BT139" i="51"/>
  <c r="BT119" i="51"/>
  <c r="BT97" i="51"/>
  <c r="BT56" i="51"/>
  <c r="BT36" i="51"/>
  <c r="BT11" i="51"/>
  <c r="BN76" i="51"/>
  <c r="AT76" i="51"/>
  <c r="Z76" i="51"/>
  <c r="AO45" i="51"/>
  <c r="BT54" i="51"/>
  <c r="BT156" i="51"/>
  <c r="BT94" i="51"/>
  <c r="BT53" i="51"/>
  <c r="AQ76" i="51"/>
  <c r="BT115" i="51"/>
  <c r="AP76" i="51"/>
  <c r="BT176" i="51"/>
  <c r="BT114" i="51"/>
  <c r="BT51" i="51"/>
  <c r="AO76" i="51"/>
  <c r="AJ45" i="51"/>
  <c r="BT175" i="51"/>
  <c r="BT70" i="51"/>
  <c r="BT30" i="51"/>
  <c r="BT152" i="51"/>
  <c r="BT49" i="51"/>
  <c r="BT123" i="51"/>
  <c r="BT173" i="51"/>
  <c r="BT151" i="51"/>
  <c r="BT131" i="51"/>
  <c r="BT109" i="51"/>
  <c r="BT68" i="51"/>
  <c r="BT48" i="51"/>
  <c r="BF76" i="51"/>
  <c r="AL76" i="51"/>
  <c r="BA45" i="51"/>
  <c r="AG45" i="51"/>
  <c r="BT172" i="51"/>
  <c r="BT150" i="51"/>
  <c r="BT130" i="51"/>
  <c r="BT108" i="51"/>
  <c r="BT67" i="51"/>
  <c r="BT22" i="51"/>
  <c r="BE76" i="51"/>
  <c r="AK76" i="51"/>
  <c r="AZ45" i="51"/>
  <c r="AF45" i="51"/>
  <c r="BT171" i="51"/>
  <c r="BT149" i="51"/>
  <c r="BT129" i="51"/>
  <c r="BT107" i="51"/>
  <c r="BT66" i="51"/>
  <c r="BT21" i="51"/>
  <c r="BZ76" i="51"/>
  <c r="BD76" i="51"/>
  <c r="AJ76" i="51"/>
  <c r="AY45" i="51"/>
  <c r="AE45" i="51"/>
  <c r="BT148" i="51"/>
  <c r="BT106" i="51"/>
  <c r="BT65" i="51"/>
  <c r="BT45" i="51"/>
  <c r="BT20" i="51"/>
  <c r="BY76" i="51"/>
  <c r="BC76" i="51"/>
  <c r="AI76" i="51"/>
  <c r="AX45" i="51"/>
  <c r="AD45" i="51"/>
  <c r="BT169" i="51"/>
  <c r="BT147" i="51"/>
  <c r="BT105" i="51"/>
  <c r="BT85" i="51"/>
  <c r="BT64" i="51"/>
  <c r="BT19" i="51"/>
  <c r="BX76" i="51"/>
  <c r="BB76" i="51"/>
  <c r="AH76" i="51"/>
  <c r="AW45" i="51"/>
  <c r="AC45" i="51"/>
  <c r="BT82" i="51"/>
  <c r="BT16" i="51"/>
  <c r="AY76" i="51"/>
  <c r="AE76" i="51"/>
  <c r="Y45" i="51"/>
  <c r="BT60" i="51"/>
  <c r="BT40" i="51"/>
  <c r="BR76" i="51"/>
  <c r="AD76" i="51"/>
  <c r="BT168" i="51"/>
  <c r="BT146" i="51"/>
  <c r="BT104" i="51"/>
  <c r="BT84" i="51"/>
  <c r="BT63" i="51"/>
  <c r="BT43" i="51"/>
  <c r="BT18" i="51"/>
  <c r="BW76" i="51"/>
  <c r="BA76" i="51"/>
  <c r="AG76" i="51"/>
  <c r="AV45" i="51"/>
  <c r="AB45" i="51"/>
  <c r="BT145" i="51"/>
  <c r="BT125" i="51"/>
  <c r="BT103" i="51"/>
  <c r="BT83" i="51"/>
  <c r="BT62" i="51"/>
  <c r="BT42" i="51"/>
  <c r="BT17" i="51"/>
  <c r="BV76" i="51"/>
  <c r="AZ76" i="51"/>
  <c r="AF76" i="51"/>
  <c r="AU45" i="51"/>
  <c r="Z45" i="51"/>
  <c r="BT166" i="51"/>
  <c r="BT144" i="51"/>
  <c r="BT124" i="51"/>
  <c r="BT102" i="51"/>
  <c r="BT61" i="51"/>
  <c r="BT41" i="51"/>
  <c r="BS76" i="51"/>
  <c r="AT45" i="51"/>
  <c r="BZ169" i="51"/>
  <c r="AH169" i="51"/>
  <c r="AE169" i="51"/>
  <c r="AD169" i="51"/>
  <c r="AB169" i="51"/>
  <c r="AA169" i="51"/>
  <c r="AT169" i="51"/>
  <c r="AL169" i="51"/>
  <c r="BA169" i="51"/>
  <c r="AF169" i="51"/>
  <c r="AY169" i="51"/>
  <c r="AC169" i="51"/>
  <c r="AV169" i="51"/>
  <c r="Z169" i="51"/>
  <c r="Y169" i="51"/>
  <c r="AR169" i="51"/>
  <c r="AZ169" i="51"/>
  <c r="AX169" i="51"/>
  <c r="AW169" i="51"/>
  <c r="AU169" i="51"/>
  <c r="AS169" i="51"/>
  <c r="AK169" i="51"/>
  <c r="AQ169" i="51"/>
  <c r="AP169" i="51"/>
  <c r="AO169" i="51"/>
  <c r="AN169" i="51"/>
  <c r="AM169" i="51"/>
  <c r="AI169" i="51"/>
  <c r="AJ169" i="51"/>
  <c r="D116" i="83"/>
  <c r="D115" i="83"/>
  <c r="D158" i="83"/>
  <c r="BT188" i="51" l="1"/>
  <c r="BT186" i="51"/>
  <c r="BT187" i="51"/>
  <c r="BT185" i="51"/>
  <c r="D9" i="83"/>
  <c r="D22" i="83"/>
  <c r="Y75" i="60"/>
  <c r="X75" i="60"/>
  <c r="T75" i="60"/>
  <c r="S75" i="60"/>
  <c r="R75" i="60"/>
  <c r="Q75" i="60"/>
  <c r="P75" i="60"/>
  <c r="O75" i="60"/>
  <c r="M75" i="60"/>
  <c r="G75" i="60"/>
  <c r="F75" i="60"/>
  <c r="E75" i="60"/>
  <c r="D75" i="60"/>
  <c r="C75" i="60"/>
  <c r="D13" i="36" l="1"/>
  <c r="L13" i="36" s="1"/>
  <c r="D14" i="36"/>
  <c r="L14" i="36" s="1"/>
  <c r="D15" i="36"/>
  <c r="L15" i="36" s="1"/>
  <c r="D17" i="36"/>
  <c r="L17" i="36" s="1"/>
  <c r="D18" i="36"/>
  <c r="L18" i="36" s="1"/>
  <c r="D19" i="36"/>
  <c r="L19" i="36" s="1"/>
  <c r="D20" i="36"/>
  <c r="L20" i="36" s="1"/>
  <c r="D21" i="36"/>
  <c r="L21" i="36" s="1"/>
  <c r="D22" i="36"/>
  <c r="L22" i="36" s="1"/>
  <c r="D23" i="36"/>
  <c r="L23" i="36" s="1"/>
  <c r="D24" i="36"/>
  <c r="L24" i="36" s="1"/>
  <c r="D25" i="36"/>
  <c r="L25" i="36" s="1"/>
  <c r="D27" i="36"/>
  <c r="L27" i="36" s="1"/>
  <c r="D28" i="36"/>
  <c r="L28" i="36" s="1"/>
  <c r="D29" i="36"/>
  <c r="L29" i="36" s="1"/>
  <c r="D31" i="36"/>
  <c r="L31" i="36" s="1"/>
  <c r="D32" i="36"/>
  <c r="L32" i="36" s="1"/>
  <c r="D33" i="36"/>
  <c r="L33" i="36" s="1"/>
  <c r="D34" i="36"/>
  <c r="L34" i="36" s="1"/>
  <c r="D35" i="36"/>
  <c r="L35" i="36" s="1"/>
  <c r="D36" i="36"/>
  <c r="L36" i="36" s="1"/>
  <c r="D37" i="36"/>
  <c r="L37" i="36" s="1"/>
  <c r="D38" i="36"/>
  <c r="L38" i="36" s="1"/>
  <c r="D39" i="36"/>
  <c r="L39" i="36" s="1"/>
  <c r="D40" i="36"/>
  <c r="L40" i="36" s="1"/>
  <c r="D41" i="36"/>
  <c r="L41" i="36" s="1"/>
  <c r="D42" i="36"/>
  <c r="L42" i="36" s="1"/>
  <c r="D43" i="36"/>
  <c r="L43" i="36" s="1"/>
  <c r="D44" i="36"/>
  <c r="L44" i="36" s="1"/>
  <c r="D45" i="36"/>
  <c r="L45" i="36" s="1"/>
  <c r="D46" i="36"/>
  <c r="L46" i="36" s="1"/>
  <c r="D47" i="36"/>
  <c r="L47" i="36" s="1"/>
  <c r="D48" i="36"/>
  <c r="L48" i="36" s="1"/>
  <c r="D50" i="36"/>
  <c r="L50" i="36" s="1"/>
  <c r="D51" i="36"/>
  <c r="L51" i="36" s="1"/>
  <c r="D52" i="36"/>
  <c r="L52" i="36" s="1"/>
  <c r="D53" i="36"/>
  <c r="L53" i="36" s="1"/>
  <c r="D54" i="36"/>
  <c r="L54" i="36" s="1"/>
  <c r="D56" i="36"/>
  <c r="L56" i="36" s="1"/>
  <c r="D57" i="36"/>
  <c r="L57" i="36" s="1"/>
  <c r="D58" i="36"/>
  <c r="L58" i="36" s="1"/>
  <c r="D59" i="36"/>
  <c r="L59" i="36" s="1"/>
  <c r="D60" i="36"/>
  <c r="L60" i="36" s="1"/>
  <c r="D61" i="36"/>
  <c r="L61" i="36" s="1"/>
  <c r="D62" i="36"/>
  <c r="L62" i="36" s="1"/>
  <c r="D63" i="36"/>
  <c r="L63" i="36" s="1"/>
  <c r="D64" i="36"/>
  <c r="L64" i="36" s="1"/>
  <c r="D65" i="36"/>
  <c r="L65" i="36" s="1"/>
  <c r="D66" i="36"/>
  <c r="L66" i="36" s="1"/>
  <c r="D67" i="36"/>
  <c r="L67" i="36" s="1"/>
  <c r="D68" i="36"/>
  <c r="L68" i="36" s="1"/>
  <c r="D69" i="36"/>
  <c r="L69" i="36" s="1"/>
  <c r="D70" i="36"/>
  <c r="L70" i="36" s="1"/>
  <c r="D71" i="36"/>
  <c r="L71" i="36" s="1"/>
  <c r="D73" i="36"/>
  <c r="L73" i="36" s="1"/>
  <c r="D74" i="36"/>
  <c r="L74" i="36" s="1"/>
  <c r="D75" i="36"/>
  <c r="L75" i="36" s="1"/>
  <c r="D76" i="36"/>
  <c r="L76" i="36" s="1"/>
  <c r="D134" i="36"/>
  <c r="L134" i="36" s="1"/>
  <c r="D135" i="36"/>
  <c r="L135" i="36" s="1"/>
  <c r="D77" i="36"/>
  <c r="L77" i="36" s="1"/>
  <c r="D78" i="36"/>
  <c r="L78" i="36" s="1"/>
  <c r="D79" i="36"/>
  <c r="L79" i="36" s="1"/>
  <c r="D80" i="36"/>
  <c r="L80" i="36" s="1"/>
  <c r="D81" i="36"/>
  <c r="L81" i="36" s="1"/>
  <c r="D82" i="36"/>
  <c r="L82" i="36" s="1"/>
  <c r="D125" i="36"/>
  <c r="L125" i="36" s="1"/>
  <c r="D126" i="36"/>
  <c r="L126" i="36" s="1"/>
  <c r="D83" i="36"/>
  <c r="L83" i="36" s="1"/>
  <c r="D84" i="36"/>
  <c r="L84" i="36" s="1"/>
  <c r="D85" i="36"/>
  <c r="L85" i="36" s="1"/>
  <c r="D86" i="36"/>
  <c r="L86" i="36" s="1"/>
  <c r="D87" i="36"/>
  <c r="L87" i="36" s="1"/>
  <c r="D88" i="36"/>
  <c r="L88" i="36" s="1"/>
  <c r="D89" i="36"/>
  <c r="L89" i="36" s="1"/>
  <c r="D90" i="36"/>
  <c r="L90" i="36" s="1"/>
  <c r="D91" i="36"/>
  <c r="L91" i="36" s="1"/>
  <c r="D92" i="36"/>
  <c r="L92" i="36" s="1"/>
  <c r="D93" i="36"/>
  <c r="L93" i="36" s="1"/>
  <c r="D94" i="36"/>
  <c r="L94" i="36" s="1"/>
  <c r="D95" i="36"/>
  <c r="L95" i="36" s="1"/>
  <c r="D96" i="36"/>
  <c r="L96" i="36" s="1"/>
  <c r="D97" i="36"/>
  <c r="L97" i="36" s="1"/>
  <c r="D98" i="36"/>
  <c r="L98" i="36" s="1"/>
  <c r="D99" i="36"/>
  <c r="L99" i="36" s="1"/>
  <c r="D100" i="36"/>
  <c r="L100" i="36" s="1"/>
  <c r="D101" i="36"/>
  <c r="L101" i="36" s="1"/>
  <c r="D102" i="36"/>
  <c r="L102" i="36" s="1"/>
  <c r="D103" i="36"/>
  <c r="L103" i="36" s="1"/>
  <c r="D104" i="36"/>
  <c r="L104" i="36" s="1"/>
  <c r="D105" i="36"/>
  <c r="L105" i="36" s="1"/>
  <c r="D106" i="36"/>
  <c r="L106" i="36" s="1"/>
  <c r="D107" i="36"/>
  <c r="L107" i="36" s="1"/>
  <c r="D108" i="36"/>
  <c r="L108" i="36" s="1"/>
  <c r="D109" i="36"/>
  <c r="L109" i="36" s="1"/>
  <c r="D110" i="36"/>
  <c r="L110" i="36" s="1"/>
  <c r="D111" i="36"/>
  <c r="L111" i="36" s="1"/>
  <c r="D112" i="36"/>
  <c r="L112" i="36" s="1"/>
  <c r="D113" i="36"/>
  <c r="L113" i="36" s="1"/>
  <c r="D114" i="36"/>
  <c r="L114" i="36" s="1"/>
  <c r="D115" i="36"/>
  <c r="L115" i="36" s="1"/>
  <c r="D116" i="36"/>
  <c r="L116" i="36" s="1"/>
  <c r="D117" i="36"/>
  <c r="L117" i="36" s="1"/>
  <c r="D118" i="36"/>
  <c r="L118" i="36" s="1"/>
  <c r="D119" i="36"/>
  <c r="L119" i="36" s="1"/>
  <c r="D121" i="36"/>
  <c r="L121" i="36" s="1"/>
  <c r="D122" i="36"/>
  <c r="L122" i="36" s="1"/>
  <c r="D124" i="36"/>
  <c r="L124" i="36" s="1"/>
  <c r="D123" i="36"/>
  <c r="L123" i="36" s="1"/>
  <c r="D127" i="36"/>
  <c r="L127" i="36" s="1"/>
  <c r="D128" i="36"/>
  <c r="L128" i="36" s="1"/>
  <c r="D130" i="36"/>
  <c r="L130" i="36" s="1"/>
  <c r="D133" i="36"/>
  <c r="L133" i="36" s="1"/>
  <c r="D136" i="36"/>
  <c r="L136" i="36" s="1"/>
  <c r="D137" i="36"/>
  <c r="L137" i="36" s="1"/>
  <c r="D138" i="36"/>
  <c r="L138" i="36" s="1"/>
  <c r="D142" i="36"/>
  <c r="L142" i="36" s="1"/>
  <c r="D143" i="36"/>
  <c r="L143" i="36" s="1"/>
  <c r="D144" i="36"/>
  <c r="L144" i="36" s="1"/>
  <c r="D145" i="36"/>
  <c r="L145" i="36" s="1"/>
  <c r="D146" i="36"/>
  <c r="L146" i="36" s="1"/>
  <c r="D147" i="36"/>
  <c r="L147" i="36" s="1"/>
  <c r="D148" i="36"/>
  <c r="L148" i="36" s="1"/>
  <c r="D149" i="36"/>
  <c r="L149" i="36" s="1"/>
  <c r="D151" i="36"/>
  <c r="L151" i="36" s="1"/>
  <c r="D152" i="36"/>
  <c r="L152" i="36" s="1"/>
  <c r="D153" i="36"/>
  <c r="L153" i="36" s="1"/>
  <c r="D154" i="36"/>
  <c r="L154" i="36" s="1"/>
  <c r="D156" i="36"/>
  <c r="L156" i="36" s="1"/>
  <c r="D158" i="36"/>
  <c r="L158" i="36" s="1"/>
  <c r="D159" i="36"/>
  <c r="L159" i="36" s="1"/>
  <c r="D160" i="36"/>
  <c r="L160" i="36" s="1"/>
  <c r="D161" i="36"/>
  <c r="L161" i="36" s="1"/>
  <c r="D162" i="36"/>
  <c r="L162" i="36" s="1"/>
  <c r="D163" i="36"/>
  <c r="L163" i="36" s="1"/>
  <c r="D164" i="36"/>
  <c r="L164" i="36" s="1"/>
  <c r="D165" i="36"/>
  <c r="L165" i="36" s="1"/>
  <c r="D166" i="36"/>
  <c r="L166" i="36" s="1"/>
  <c r="D167" i="36"/>
  <c r="L167" i="36" s="1"/>
  <c r="D168" i="36"/>
  <c r="L168" i="36" s="1"/>
  <c r="D169" i="36"/>
  <c r="L169" i="36" s="1"/>
  <c r="D170" i="36"/>
  <c r="L170" i="36" s="1"/>
  <c r="D171" i="36"/>
  <c r="L171" i="36" s="1"/>
  <c r="D177" i="36"/>
  <c r="L177" i="36" s="1"/>
  <c r="D178" i="36"/>
  <c r="L178" i="36" s="1"/>
  <c r="D179" i="36"/>
  <c r="L179" i="36" s="1"/>
  <c r="D180" i="36"/>
  <c r="L180" i="36" s="1"/>
  <c r="D181" i="36"/>
  <c r="L181" i="36" s="1"/>
  <c r="D182" i="36"/>
  <c r="L182" i="36" s="1"/>
  <c r="D183" i="36"/>
  <c r="L183" i="36" s="1"/>
  <c r="D184" i="36"/>
  <c r="L184" i="36" s="1"/>
  <c r="D185" i="36"/>
  <c r="L185" i="36" s="1"/>
  <c r="D186" i="36"/>
  <c r="L186" i="36" s="1"/>
  <c r="D187" i="36"/>
  <c r="L187" i="36" s="1"/>
  <c r="D188" i="36"/>
  <c r="L188" i="36" s="1"/>
  <c r="D189" i="36"/>
  <c r="L189" i="36" s="1"/>
  <c r="D190" i="36"/>
  <c r="L190" i="36" s="1"/>
  <c r="D191" i="36"/>
  <c r="L191" i="36" s="1"/>
  <c r="D193" i="36"/>
  <c r="L193" i="36" s="1"/>
  <c r="D195" i="36"/>
  <c r="L195" i="36" s="1"/>
  <c r="D196" i="36"/>
  <c r="L196" i="36" s="1"/>
  <c r="D197" i="36"/>
  <c r="L197" i="36" s="1"/>
  <c r="D198" i="36"/>
  <c r="L198" i="36" s="1"/>
  <c r="D199" i="36"/>
  <c r="L199" i="36" s="1"/>
  <c r="D200" i="36"/>
  <c r="L200" i="36" s="1"/>
  <c r="D201" i="36"/>
  <c r="L201" i="36" s="1"/>
  <c r="D202" i="36"/>
  <c r="L202" i="36" s="1"/>
  <c r="D203" i="36"/>
  <c r="L203" i="36" s="1"/>
  <c r="D204" i="36"/>
  <c r="L204" i="36" s="1"/>
  <c r="D205" i="36"/>
  <c r="L205" i="36" s="1"/>
  <c r="D206" i="36"/>
  <c r="L206" i="36" s="1"/>
  <c r="D207" i="36"/>
  <c r="L207" i="36" s="1"/>
  <c r="D208" i="36"/>
  <c r="L208" i="36" s="1"/>
  <c r="D209" i="36"/>
  <c r="L209" i="36" s="1"/>
  <c r="D210" i="36"/>
  <c r="L210" i="36" s="1"/>
  <c r="D211" i="36"/>
  <c r="L211" i="36" s="1"/>
  <c r="D212" i="36"/>
  <c r="L212" i="36" s="1"/>
  <c r="D213" i="36"/>
  <c r="L213" i="36" s="1"/>
  <c r="D214" i="36"/>
  <c r="L214" i="36" s="1"/>
  <c r="D215" i="36"/>
  <c r="L215" i="36" s="1"/>
  <c r="D216" i="36"/>
  <c r="L216" i="36" s="1"/>
  <c r="D217" i="36"/>
  <c r="L217" i="36" s="1"/>
  <c r="D218" i="36"/>
  <c r="L218" i="36" s="1"/>
  <c r="D219" i="36"/>
  <c r="L219" i="36" s="1"/>
  <c r="D220" i="36"/>
  <c r="L220" i="36" s="1"/>
  <c r="D221" i="36"/>
  <c r="L221" i="36" s="1"/>
  <c r="D222" i="36"/>
  <c r="L222" i="36" s="1"/>
  <c r="D224" i="36"/>
  <c r="L224" i="36" s="1"/>
  <c r="D226" i="36"/>
  <c r="L226" i="36" s="1"/>
  <c r="D227" i="36"/>
  <c r="L227" i="36" s="1"/>
  <c r="D228" i="36"/>
  <c r="L228" i="36" s="1"/>
  <c r="D229" i="36"/>
  <c r="L229" i="36" s="1"/>
  <c r="D230" i="36"/>
  <c r="L230" i="36" s="1"/>
  <c r="D231" i="36"/>
  <c r="L231" i="36" s="1"/>
  <c r="D232" i="36"/>
  <c r="L232" i="36" s="1"/>
  <c r="D233" i="36"/>
  <c r="L233" i="36" s="1"/>
  <c r="D235" i="36"/>
  <c r="L235" i="36" s="1"/>
  <c r="D236" i="36"/>
  <c r="L236" i="36" s="1"/>
  <c r="D237" i="36"/>
  <c r="L237" i="36" s="1"/>
  <c r="D238" i="36"/>
  <c r="L238" i="36" s="1"/>
  <c r="D239" i="36"/>
  <c r="L239" i="36" s="1"/>
  <c r="D240" i="36"/>
  <c r="L240" i="36" s="1"/>
  <c r="D241" i="36"/>
  <c r="L241" i="36" s="1"/>
  <c r="D242" i="36"/>
  <c r="L242" i="36" s="1"/>
  <c r="D243" i="36"/>
  <c r="L243" i="36" s="1"/>
  <c r="D244" i="36"/>
  <c r="L244" i="36" s="1"/>
  <c r="D245" i="36"/>
  <c r="L245" i="36" s="1"/>
  <c r="D246" i="36"/>
  <c r="L246" i="36" s="1"/>
  <c r="D247" i="36"/>
  <c r="L247" i="36" s="1"/>
  <c r="D248" i="36"/>
  <c r="L248" i="36" s="1"/>
  <c r="D249" i="36"/>
  <c r="L249" i="36" s="1"/>
  <c r="D250" i="36"/>
  <c r="L250" i="36" s="1"/>
  <c r="D251" i="36"/>
  <c r="L251" i="36" s="1"/>
  <c r="D252" i="36"/>
  <c r="L252" i="36" s="1"/>
  <c r="D253" i="36"/>
  <c r="L253" i="36" s="1"/>
  <c r="D254" i="36"/>
  <c r="L254" i="36" s="1"/>
  <c r="D255" i="36"/>
  <c r="L255" i="36" s="1"/>
  <c r="D256" i="36"/>
  <c r="L256" i="36" s="1"/>
  <c r="D257" i="36"/>
  <c r="L257" i="36" s="1"/>
  <c r="D258" i="36"/>
  <c r="L258" i="36" s="1"/>
  <c r="D259" i="36"/>
  <c r="L259" i="36" s="1"/>
  <c r="D261" i="36"/>
  <c r="L261" i="36" s="1"/>
  <c r="D263" i="36"/>
  <c r="L263" i="36" s="1"/>
  <c r="D264" i="36"/>
  <c r="L264" i="36" s="1"/>
  <c r="D265" i="36"/>
  <c r="L265" i="36" s="1"/>
  <c r="D266" i="36"/>
  <c r="L266" i="36" s="1"/>
  <c r="D267" i="36"/>
  <c r="L267" i="36" s="1"/>
  <c r="D268" i="36"/>
  <c r="L268" i="36" s="1"/>
  <c r="D269" i="36"/>
  <c r="L269" i="36" s="1"/>
  <c r="D270" i="36"/>
  <c r="L270" i="36" s="1"/>
  <c r="D271" i="36"/>
  <c r="L271" i="36" s="1"/>
  <c r="D272" i="36"/>
  <c r="L272" i="36" s="1"/>
  <c r="D273" i="36"/>
  <c r="L273" i="36" s="1"/>
  <c r="D274" i="36"/>
  <c r="L274" i="36" s="1"/>
  <c r="D276" i="36"/>
  <c r="L276" i="36" s="1"/>
  <c r="D277" i="36"/>
  <c r="L277" i="36" s="1"/>
  <c r="D278" i="36"/>
  <c r="L278" i="36" s="1"/>
  <c r="D279" i="36"/>
  <c r="L279" i="36" s="1"/>
  <c r="D280" i="36"/>
  <c r="L280" i="36" s="1"/>
  <c r="D281" i="36"/>
  <c r="L281" i="36" s="1"/>
  <c r="D282" i="36"/>
  <c r="L282" i="36" s="1"/>
  <c r="D283" i="36"/>
  <c r="L283" i="36" s="1"/>
  <c r="D284" i="36"/>
  <c r="L284" i="36" s="1"/>
  <c r="D285" i="36"/>
  <c r="L285" i="36" s="1"/>
  <c r="D286" i="36"/>
  <c r="L286" i="36" s="1"/>
  <c r="D287" i="36"/>
  <c r="L287" i="36" s="1"/>
  <c r="D288" i="36"/>
  <c r="L288" i="36" s="1"/>
  <c r="D289" i="36"/>
  <c r="L289" i="36" s="1"/>
  <c r="D290" i="36"/>
  <c r="L290" i="36" s="1"/>
  <c r="D291" i="36"/>
  <c r="L291" i="36" s="1"/>
  <c r="D292" i="36"/>
  <c r="L292" i="36" s="1"/>
  <c r="D293" i="36"/>
  <c r="L293" i="36" s="1"/>
  <c r="D294" i="36"/>
  <c r="L294" i="36" s="1"/>
  <c r="D295" i="36"/>
  <c r="L295" i="36" s="1"/>
  <c r="D296" i="36"/>
  <c r="L296" i="36" s="1"/>
  <c r="D297" i="36"/>
  <c r="L297" i="36" s="1"/>
  <c r="D299" i="36"/>
  <c r="L299" i="36" s="1"/>
  <c r="D300" i="36"/>
  <c r="L300" i="36" s="1"/>
  <c r="D301" i="36"/>
  <c r="L301" i="36" s="1"/>
  <c r="D302" i="36"/>
  <c r="L302" i="36" s="1"/>
  <c r="D303" i="36"/>
  <c r="L303" i="36" s="1"/>
  <c r="D304" i="36"/>
  <c r="L304" i="36" s="1"/>
  <c r="D305" i="36"/>
  <c r="L305" i="36" s="1"/>
  <c r="D306" i="36"/>
  <c r="L306" i="36" s="1"/>
  <c r="D307" i="36"/>
  <c r="L307" i="36" s="1"/>
  <c r="D308" i="36"/>
  <c r="L308" i="36" s="1"/>
  <c r="D309" i="36"/>
  <c r="L309" i="36" s="1"/>
  <c r="D310" i="36"/>
  <c r="L310" i="36" s="1"/>
  <c r="D311" i="36"/>
  <c r="L311" i="36" s="1"/>
  <c r="D312" i="36"/>
  <c r="L312" i="36" s="1"/>
  <c r="D315" i="36"/>
  <c r="L315" i="36" s="1"/>
  <c r="D316" i="36"/>
  <c r="L316" i="36" s="1"/>
  <c r="D317" i="36"/>
  <c r="L317" i="36" s="1"/>
  <c r="D319" i="36"/>
  <c r="L319" i="36" s="1"/>
  <c r="D321" i="36"/>
  <c r="L321" i="36" s="1"/>
  <c r="D322" i="36"/>
  <c r="L322" i="36" s="1"/>
  <c r="D323" i="36"/>
  <c r="L323" i="36" s="1"/>
  <c r="D324" i="36"/>
  <c r="L324" i="36" s="1"/>
  <c r="D325" i="36"/>
  <c r="L325" i="36" s="1"/>
  <c r="D326" i="36"/>
  <c r="L326" i="36" s="1"/>
  <c r="D327" i="36"/>
  <c r="L327" i="36" s="1"/>
  <c r="D328" i="36"/>
  <c r="L328" i="36" s="1"/>
  <c r="D329" i="36"/>
  <c r="L329" i="36" s="1"/>
  <c r="D330" i="36"/>
  <c r="L330" i="36" s="1"/>
  <c r="D331" i="36"/>
  <c r="L331" i="36" s="1"/>
  <c r="D332" i="36"/>
  <c r="L332" i="36" s="1"/>
  <c r="D333" i="36"/>
  <c r="L333" i="36" s="1"/>
  <c r="D334" i="36"/>
  <c r="L334" i="36" s="1"/>
  <c r="D335" i="36"/>
  <c r="L335" i="36" s="1"/>
  <c r="D336" i="36"/>
  <c r="L336" i="36" s="1"/>
  <c r="D337" i="36"/>
  <c r="L337" i="36" s="1"/>
  <c r="D341" i="36"/>
  <c r="L341" i="36" s="1"/>
  <c r="D342" i="36"/>
  <c r="L342" i="36" s="1"/>
  <c r="D344" i="36"/>
  <c r="L344" i="36" s="1"/>
  <c r="D345" i="36"/>
  <c r="L345" i="36" s="1"/>
  <c r="D346" i="36"/>
  <c r="L346" i="36" s="1"/>
  <c r="D347" i="36"/>
  <c r="L347" i="36" s="1"/>
  <c r="D348" i="36"/>
  <c r="L348" i="36" s="1"/>
  <c r="D349" i="36"/>
  <c r="L349" i="36" s="1"/>
  <c r="D350" i="36"/>
  <c r="L350" i="36" s="1"/>
  <c r="L352" i="36"/>
  <c r="D353" i="36"/>
  <c r="L353" i="36" s="1"/>
  <c r="D354" i="36"/>
  <c r="L354" i="36" s="1"/>
  <c r="D356" i="36"/>
  <c r="L356" i="36" s="1"/>
  <c r="D357" i="36"/>
  <c r="L357" i="36" s="1"/>
  <c r="D358" i="36"/>
  <c r="L358" i="36" s="1"/>
  <c r="D359" i="36"/>
  <c r="L359" i="36" s="1"/>
  <c r="D360" i="36"/>
  <c r="L360" i="36" s="1"/>
  <c r="D361" i="36"/>
  <c r="L361" i="36" s="1"/>
  <c r="D363" i="36"/>
  <c r="D364" i="36"/>
  <c r="D365" i="36"/>
  <c r="D366" i="36"/>
  <c r="D367" i="36"/>
  <c r="D368" i="36"/>
  <c r="D369" i="36"/>
  <c r="D370" i="36"/>
  <c r="D371" i="36"/>
  <c r="D372" i="36"/>
  <c r="D373" i="36"/>
  <c r="D374" i="36"/>
  <c r="D375" i="36"/>
  <c r="D376" i="36"/>
  <c r="D377" i="36"/>
  <c r="D378" i="36"/>
  <c r="D379" i="36"/>
  <c r="D380" i="36"/>
  <c r="D381" i="36"/>
  <c r="D382" i="36"/>
  <c r="D383" i="36"/>
  <c r="D384" i="36"/>
  <c r="D385" i="36"/>
  <c r="D386" i="36"/>
  <c r="D387" i="36"/>
  <c r="D388" i="36"/>
  <c r="D389" i="36"/>
  <c r="D390" i="36"/>
  <c r="D391" i="36"/>
  <c r="D393" i="36"/>
  <c r="D394" i="36"/>
  <c r="D395" i="36"/>
  <c r="D396" i="36"/>
  <c r="D397" i="36"/>
  <c r="D398" i="36"/>
  <c r="D399" i="36"/>
  <c r="D400" i="36"/>
  <c r="D401" i="36"/>
  <c r="D402" i="36"/>
  <c r="D403" i="36"/>
  <c r="D404" i="36"/>
  <c r="D405" i="36"/>
  <c r="D406" i="36"/>
  <c r="D407" i="36"/>
  <c r="D408" i="36"/>
  <c r="D409" i="36"/>
  <c r="D411" i="36"/>
  <c r="D414" i="36"/>
  <c r="D415" i="36"/>
  <c r="D416" i="36"/>
  <c r="D417" i="36"/>
  <c r="A9" i="36"/>
  <c r="D20" i="83"/>
  <c r="D21" i="83"/>
  <c r="D18" i="83"/>
  <c r="D19" i="83"/>
  <c r="D16" i="83"/>
  <c r="D17" i="83"/>
  <c r="D14" i="83"/>
  <c r="D15" i="83"/>
  <c r="D12" i="83"/>
  <c r="D13" i="83"/>
  <c r="D10" i="83"/>
  <c r="D11" i="83"/>
  <c r="D8" i="83"/>
  <c r="D29" i="83"/>
  <c r="D32" i="83"/>
  <c r="D34" i="83"/>
  <c r="D36" i="83"/>
  <c r="D37" i="83"/>
  <c r="D38" i="83"/>
  <c r="D39" i="83"/>
  <c r="D40" i="83"/>
  <c r="D41" i="83"/>
  <c r="D42" i="83"/>
  <c r="D43" i="83"/>
  <c r="D44" i="83"/>
  <c r="D46" i="83"/>
  <c r="D47" i="83"/>
  <c r="D48" i="83"/>
  <c r="D49" i="83"/>
  <c r="D50" i="83"/>
  <c r="D51" i="83"/>
  <c r="D54" i="83"/>
  <c r="D55" i="83"/>
  <c r="D52" i="83"/>
  <c r="D56" i="83"/>
  <c r="D57" i="83"/>
  <c r="D59" i="83"/>
  <c r="D60" i="83"/>
  <c r="D61" i="83"/>
  <c r="D63" i="83"/>
  <c r="D64" i="83"/>
  <c r="D65" i="83"/>
  <c r="D66" i="83"/>
  <c r="D67" i="83"/>
  <c r="D68" i="83"/>
  <c r="D69" i="83"/>
  <c r="D70" i="83"/>
  <c r="D71" i="83"/>
  <c r="D72" i="83"/>
  <c r="D73" i="83"/>
  <c r="D74" i="83"/>
  <c r="D75" i="83"/>
  <c r="D76" i="83"/>
  <c r="D77" i="83"/>
  <c r="D78" i="83"/>
  <c r="D79" i="83"/>
  <c r="D80" i="83"/>
  <c r="D81" i="83"/>
  <c r="D82" i="83"/>
  <c r="D84" i="83"/>
  <c r="D86" i="83"/>
  <c r="D88" i="83"/>
  <c r="D89" i="83"/>
  <c r="D90" i="83"/>
  <c r="D91" i="83"/>
  <c r="D92" i="83"/>
  <c r="D93" i="83"/>
  <c r="D94" i="83"/>
  <c r="D95" i="83"/>
  <c r="D97" i="83"/>
  <c r="D99" i="83"/>
  <c r="D100" i="83"/>
  <c r="D101" i="83"/>
  <c r="D102" i="83"/>
  <c r="D103" i="83"/>
  <c r="D104" i="83"/>
  <c r="D105" i="83"/>
  <c r="D106" i="83"/>
  <c r="D107" i="83"/>
  <c r="D108" i="83"/>
  <c r="D109" i="83"/>
  <c r="D110" i="83"/>
  <c r="D111" i="83"/>
  <c r="D112" i="83"/>
  <c r="D113" i="83"/>
  <c r="D114" i="83"/>
  <c r="D117" i="83"/>
  <c r="D118" i="83"/>
  <c r="D120" i="83"/>
  <c r="D127" i="83"/>
  <c r="D128" i="83"/>
  <c r="D130" i="83"/>
  <c r="D145" i="83"/>
  <c r="D146" i="83"/>
  <c r="D147" i="83"/>
  <c r="D148" i="83"/>
  <c r="D151" i="83"/>
  <c r="D152" i="83"/>
  <c r="D153" i="83"/>
  <c r="D154" i="83"/>
  <c r="D155" i="83"/>
  <c r="D156" i="83"/>
  <c r="D157" i="83"/>
  <c r="D159" i="83"/>
  <c r="D160" i="83"/>
  <c r="D161" i="83"/>
  <c r="D166" i="83"/>
  <c r="D167" i="83"/>
  <c r="D168" i="83"/>
  <c r="D169" i="83"/>
  <c r="D170" i="83"/>
  <c r="D171" i="83"/>
  <c r="D172" i="83"/>
  <c r="D176" i="83"/>
  <c r="D178" i="83"/>
  <c r="D179" i="83"/>
  <c r="D180" i="83"/>
  <c r="D181" i="83"/>
  <c r="D182" i="83"/>
  <c r="D183" i="83"/>
  <c r="D184" i="83"/>
  <c r="D185" i="83"/>
  <c r="D186" i="83"/>
  <c r="D187" i="83"/>
  <c r="D188" i="83"/>
  <c r="D189" i="83"/>
  <c r="D190" i="83"/>
  <c r="D191" i="83"/>
  <c r="D192" i="83"/>
  <c r="D193" i="83"/>
  <c r="D194" i="83"/>
  <c r="D195" i="83"/>
  <c r="D196" i="83"/>
  <c r="D197" i="83"/>
  <c r="D198" i="83"/>
  <c r="D199" i="83"/>
  <c r="D201" i="83"/>
  <c r="D202" i="83"/>
  <c r="D203" i="83"/>
  <c r="D211" i="83"/>
  <c r="D212" i="83"/>
  <c r="D213" i="83"/>
  <c r="D216" i="83"/>
  <c r="D204" i="83"/>
  <c r="D217" i="83"/>
  <c r="D218" i="83"/>
  <c r="D219" i="83"/>
  <c r="D220" i="83"/>
  <c r="D221" i="83"/>
  <c r="K166" i="36" l="1"/>
  <c r="K112" i="36"/>
  <c r="K322" i="36"/>
  <c r="K110" i="36"/>
  <c r="K274" i="36"/>
  <c r="K252" i="36"/>
  <c r="K231" i="36"/>
  <c r="K209" i="36"/>
  <c r="K187" i="36"/>
  <c r="K162" i="36"/>
  <c r="K108" i="36"/>
  <c r="K88" i="36"/>
  <c r="K317" i="36"/>
  <c r="K294" i="36"/>
  <c r="K273" i="36"/>
  <c r="K230" i="36"/>
  <c r="K208" i="36"/>
  <c r="K186" i="36"/>
  <c r="K107" i="36"/>
  <c r="K87" i="36"/>
  <c r="K27" i="36"/>
  <c r="K293" i="36"/>
  <c r="K272" i="36"/>
  <c r="K229" i="36"/>
  <c r="K207" i="36"/>
  <c r="K185" i="36"/>
  <c r="K106" i="36"/>
  <c r="K190" i="36"/>
  <c r="K297" i="36"/>
  <c r="K254" i="36"/>
  <c r="K189" i="36"/>
  <c r="K206" i="36"/>
  <c r="K68" i="36"/>
  <c r="K360" i="36"/>
  <c r="K289" i="36"/>
  <c r="K246" i="36"/>
  <c r="K21" i="36"/>
  <c r="K288" i="36"/>
  <c r="K267" i="36"/>
  <c r="K245" i="36"/>
  <c r="K222" i="36"/>
  <c r="K202" i="36"/>
  <c r="K180" i="36"/>
  <c r="K64" i="36"/>
  <c r="K20" i="36"/>
  <c r="K191" i="36"/>
  <c r="K188" i="36"/>
  <c r="K84" i="36"/>
  <c r="K335" i="36"/>
  <c r="K43" i="36"/>
  <c r="K287" i="36"/>
  <c r="K266" i="36"/>
  <c r="K221" i="36"/>
  <c r="K82" i="36"/>
  <c r="K63" i="36"/>
  <c r="K41" i="36"/>
  <c r="K19" i="36"/>
  <c r="K324" i="36"/>
  <c r="K92" i="36"/>
  <c r="K323" i="36"/>
  <c r="K255" i="36"/>
  <c r="K164" i="36"/>
  <c r="K321" i="36"/>
  <c r="K83" i="36"/>
  <c r="K357" i="36"/>
  <c r="K331" i="36"/>
  <c r="K265" i="36"/>
  <c r="K220" i="36"/>
  <c r="K200" i="36"/>
  <c r="K62" i="36"/>
  <c r="K18" i="36"/>
  <c r="K33" i="36"/>
  <c r="K315" i="36"/>
  <c r="K306" i="36"/>
  <c r="K199" i="36"/>
  <c r="K61" i="36"/>
  <c r="K165" i="36"/>
  <c r="K249" i="36"/>
  <c r="K228" i="36"/>
  <c r="K184" i="36"/>
  <c r="K290" i="36"/>
  <c r="K356" i="36"/>
  <c r="K329" i="36"/>
  <c r="K305" i="36"/>
  <c r="K218" i="36"/>
  <c r="K198" i="36"/>
  <c r="K97" i="36"/>
  <c r="K60" i="36"/>
  <c r="K38" i="36"/>
  <c r="K15" i="36"/>
  <c r="K24" i="36"/>
  <c r="K219" i="36"/>
  <c r="K328" i="36"/>
  <c r="K304" i="36"/>
  <c r="K283" i="36"/>
  <c r="K217" i="36"/>
  <c r="K197" i="36"/>
  <c r="K170" i="36"/>
  <c r="K96" i="36"/>
  <c r="K59" i="36"/>
  <c r="K14" i="36"/>
  <c r="K210" i="36"/>
  <c r="K163" i="36"/>
  <c r="K327" i="36"/>
  <c r="K303" i="36"/>
  <c r="K282" i="36"/>
  <c r="K259" i="36"/>
  <c r="K216" i="36"/>
  <c r="K169" i="36"/>
  <c r="K95" i="36"/>
  <c r="K58" i="36"/>
  <c r="K13" i="36"/>
  <c r="K215" i="36"/>
  <c r="K168" i="36"/>
  <c r="K94" i="36"/>
  <c r="K57" i="36"/>
  <c r="I411" i="36"/>
  <c r="K90" i="36"/>
  <c r="K312" i="36"/>
  <c r="K291" i="36"/>
  <c r="K248" i="36"/>
  <c r="K127" i="36"/>
  <c r="K104" i="36"/>
  <c r="K23" i="36"/>
  <c r="K311" i="36"/>
  <c r="K103" i="36"/>
  <c r="K22" i="36"/>
  <c r="K310" i="36"/>
  <c r="K268" i="36"/>
  <c r="K326" i="36"/>
  <c r="K258" i="36"/>
  <c r="K349" i="36"/>
  <c r="K325" i="36"/>
  <c r="K280" i="36"/>
  <c r="K214" i="36"/>
  <c r="K167" i="36"/>
  <c r="K93" i="36"/>
  <c r="K56" i="36"/>
  <c r="J411" i="36"/>
  <c r="J348" i="36"/>
  <c r="K348" i="36"/>
  <c r="J143" i="36"/>
  <c r="K143" i="36"/>
  <c r="J142" i="36"/>
  <c r="K142" i="36"/>
  <c r="J91" i="36"/>
  <c r="K91" i="36"/>
  <c r="J32" i="36"/>
  <c r="K32" i="36"/>
  <c r="J253" i="36"/>
  <c r="K253" i="36"/>
  <c r="J232" i="36"/>
  <c r="K232" i="36"/>
  <c r="J137" i="36"/>
  <c r="K137" i="36"/>
  <c r="J109" i="36"/>
  <c r="K109" i="36"/>
  <c r="J89" i="36"/>
  <c r="K89" i="36"/>
  <c r="J73" i="36"/>
  <c r="K73" i="36"/>
  <c r="J51" i="36"/>
  <c r="K51" i="36"/>
  <c r="J29" i="36"/>
  <c r="K29" i="36"/>
  <c r="J344" i="36"/>
  <c r="K344" i="36"/>
  <c r="J319" i="36"/>
  <c r="K319" i="36"/>
  <c r="J295" i="36"/>
  <c r="K295" i="36"/>
  <c r="J136" i="36"/>
  <c r="K136" i="36"/>
  <c r="J71" i="36"/>
  <c r="K71" i="36"/>
  <c r="J50" i="36"/>
  <c r="K50" i="36"/>
  <c r="J28" i="36"/>
  <c r="K28" i="36"/>
  <c r="J342" i="36"/>
  <c r="K342" i="36"/>
  <c r="J251" i="36"/>
  <c r="K251" i="36"/>
  <c r="J161" i="36"/>
  <c r="K161" i="36"/>
  <c r="J133" i="36"/>
  <c r="K133" i="36"/>
  <c r="J70" i="36"/>
  <c r="K70" i="36"/>
  <c r="J48" i="36"/>
  <c r="K48" i="36"/>
  <c r="J347" i="36"/>
  <c r="K347" i="36"/>
  <c r="J25" i="36"/>
  <c r="K25" i="36"/>
  <c r="J292" i="36"/>
  <c r="K292" i="36"/>
  <c r="J45" i="36"/>
  <c r="K45" i="36"/>
  <c r="J334" i="36"/>
  <c r="K334" i="36"/>
  <c r="J224" i="36"/>
  <c r="K224" i="36"/>
  <c r="J203" i="36"/>
  <c r="K203" i="36"/>
  <c r="J181" i="36"/>
  <c r="K181" i="36"/>
  <c r="J154" i="36"/>
  <c r="K154" i="36"/>
  <c r="J124" i="36"/>
  <c r="K124" i="36"/>
  <c r="J102" i="36"/>
  <c r="K102" i="36"/>
  <c r="J126" i="36"/>
  <c r="K126" i="36"/>
  <c r="J65" i="36"/>
  <c r="K65" i="36"/>
  <c r="J301" i="36"/>
  <c r="K301" i="36"/>
  <c r="J237" i="36"/>
  <c r="K237" i="36"/>
  <c r="J299" i="36"/>
  <c r="K299" i="36"/>
  <c r="J233" i="36"/>
  <c r="K233" i="36"/>
  <c r="J227" i="36"/>
  <c r="K227" i="36"/>
  <c r="J158" i="36"/>
  <c r="K158" i="36"/>
  <c r="J67" i="36"/>
  <c r="K67" i="36"/>
  <c r="J333" i="36"/>
  <c r="K333" i="36"/>
  <c r="J153" i="36"/>
  <c r="K153" i="36"/>
  <c r="J122" i="36"/>
  <c r="K122" i="36"/>
  <c r="J101" i="36"/>
  <c r="K101" i="36"/>
  <c r="J125" i="36"/>
  <c r="K125" i="36"/>
  <c r="J42" i="36"/>
  <c r="K42" i="36"/>
  <c r="J256" i="36"/>
  <c r="K256" i="36"/>
  <c r="J54" i="36"/>
  <c r="K54" i="36"/>
  <c r="J74" i="36"/>
  <c r="K74" i="36"/>
  <c r="J296" i="36"/>
  <c r="K296" i="36"/>
  <c r="J316" i="36"/>
  <c r="K316" i="36"/>
  <c r="J205" i="36"/>
  <c r="K205" i="36"/>
  <c r="J358" i="36"/>
  <c r="K358" i="36"/>
  <c r="J332" i="36"/>
  <c r="K332" i="36"/>
  <c r="J308" i="36"/>
  <c r="K308" i="36"/>
  <c r="J244" i="36"/>
  <c r="K244" i="36"/>
  <c r="J201" i="36"/>
  <c r="K201" i="36"/>
  <c r="J179" i="36"/>
  <c r="K179" i="36"/>
  <c r="J152" i="36"/>
  <c r="K152" i="36"/>
  <c r="J121" i="36"/>
  <c r="K121" i="36"/>
  <c r="J100" i="36"/>
  <c r="K100" i="36"/>
  <c r="J279" i="36"/>
  <c r="K279" i="36"/>
  <c r="J213" i="36"/>
  <c r="K213" i="36"/>
  <c r="J278" i="36"/>
  <c r="K278" i="36"/>
  <c r="J212" i="36"/>
  <c r="K212" i="36"/>
  <c r="J75" i="36"/>
  <c r="K75" i="36"/>
  <c r="J346" i="36"/>
  <c r="K346" i="36"/>
  <c r="J138" i="36"/>
  <c r="K138" i="36"/>
  <c r="J85" i="36"/>
  <c r="K85" i="36"/>
  <c r="J269" i="36"/>
  <c r="K269" i="36"/>
  <c r="J226" i="36"/>
  <c r="K226" i="36"/>
  <c r="J156" i="36"/>
  <c r="K156" i="36"/>
  <c r="J66" i="36"/>
  <c r="K66" i="36"/>
  <c r="J359" i="36"/>
  <c r="K359" i="36"/>
  <c r="J307" i="36"/>
  <c r="K307" i="36"/>
  <c r="J286" i="36"/>
  <c r="K286" i="36"/>
  <c r="J243" i="36"/>
  <c r="K243" i="36"/>
  <c r="J178" i="36"/>
  <c r="K178" i="36"/>
  <c r="J151" i="36"/>
  <c r="K151" i="36"/>
  <c r="J119" i="36"/>
  <c r="K119" i="36"/>
  <c r="J99" i="36"/>
  <c r="K99" i="36"/>
  <c r="J81" i="36"/>
  <c r="K81" i="36"/>
  <c r="J40" i="36"/>
  <c r="K40" i="36"/>
  <c r="J257" i="36"/>
  <c r="K257" i="36"/>
  <c r="J193" i="36"/>
  <c r="K193" i="36"/>
  <c r="J34" i="36"/>
  <c r="K34" i="36"/>
  <c r="J53" i="36"/>
  <c r="K53" i="36"/>
  <c r="J277" i="36"/>
  <c r="K277" i="36"/>
  <c r="J31" i="36"/>
  <c r="K31" i="36"/>
  <c r="J276" i="36"/>
  <c r="K276" i="36"/>
  <c r="J341" i="36"/>
  <c r="K341" i="36"/>
  <c r="J250" i="36"/>
  <c r="K250" i="36"/>
  <c r="J247" i="36"/>
  <c r="K247" i="36"/>
  <c r="J182" i="36"/>
  <c r="K182" i="36"/>
  <c r="J44" i="36"/>
  <c r="K44" i="36"/>
  <c r="J309" i="36"/>
  <c r="K309" i="36"/>
  <c r="J330" i="36"/>
  <c r="K330" i="36"/>
  <c r="J285" i="36"/>
  <c r="K285" i="36"/>
  <c r="J264" i="36"/>
  <c r="K264" i="36"/>
  <c r="J242" i="36"/>
  <c r="K242" i="36"/>
  <c r="J177" i="36"/>
  <c r="K177" i="36"/>
  <c r="J149" i="36"/>
  <c r="K149" i="36"/>
  <c r="J118" i="36"/>
  <c r="K118" i="36"/>
  <c r="J98" i="36"/>
  <c r="K98" i="36"/>
  <c r="J80" i="36"/>
  <c r="K80" i="36"/>
  <c r="J39" i="36"/>
  <c r="K39" i="36"/>
  <c r="J17" i="36"/>
  <c r="K17" i="36"/>
  <c r="J134" i="36"/>
  <c r="K134" i="36"/>
  <c r="J300" i="36"/>
  <c r="K300" i="36"/>
  <c r="J236" i="36"/>
  <c r="K236" i="36"/>
  <c r="J76" i="36"/>
  <c r="K76" i="36"/>
  <c r="J211" i="36"/>
  <c r="K211" i="36"/>
  <c r="J86" i="36"/>
  <c r="K86" i="36"/>
  <c r="J361" i="36"/>
  <c r="K361" i="36"/>
  <c r="J204" i="36"/>
  <c r="K204" i="36"/>
  <c r="J354" i="36"/>
  <c r="K354" i="36"/>
  <c r="J284" i="36"/>
  <c r="K284" i="36"/>
  <c r="J263" i="36"/>
  <c r="K263" i="36"/>
  <c r="J241" i="36"/>
  <c r="K241" i="36"/>
  <c r="J171" i="36"/>
  <c r="K171" i="36"/>
  <c r="J148" i="36"/>
  <c r="K148" i="36"/>
  <c r="J117" i="36"/>
  <c r="K117" i="36"/>
  <c r="J79" i="36"/>
  <c r="K79" i="36"/>
  <c r="J160" i="36"/>
  <c r="K160" i="36"/>
  <c r="J130" i="36"/>
  <c r="K130" i="36"/>
  <c r="J69" i="36"/>
  <c r="K69" i="36"/>
  <c r="J337" i="36"/>
  <c r="K337" i="36"/>
  <c r="J271" i="36"/>
  <c r="K271" i="36"/>
  <c r="J128" i="36"/>
  <c r="K128" i="36"/>
  <c r="J46" i="36"/>
  <c r="K46" i="36"/>
  <c r="J183" i="36"/>
  <c r="K183" i="36"/>
  <c r="J123" i="36"/>
  <c r="K123" i="36"/>
  <c r="J353" i="36"/>
  <c r="K353" i="36"/>
  <c r="J261" i="36"/>
  <c r="K261" i="36"/>
  <c r="J240" i="36"/>
  <c r="K240" i="36"/>
  <c r="J147" i="36"/>
  <c r="K147" i="36"/>
  <c r="J116" i="36"/>
  <c r="K116" i="36"/>
  <c r="J78" i="36"/>
  <c r="K78" i="36"/>
  <c r="J37" i="36"/>
  <c r="K37" i="36"/>
  <c r="J196" i="36"/>
  <c r="K196" i="36"/>
  <c r="J146" i="36"/>
  <c r="K146" i="36"/>
  <c r="J115" i="36"/>
  <c r="K115" i="36"/>
  <c r="J77" i="36"/>
  <c r="K77" i="36"/>
  <c r="J36" i="36"/>
  <c r="K36" i="36"/>
  <c r="J144" i="36"/>
  <c r="K144" i="36"/>
  <c r="J113" i="36"/>
  <c r="K113" i="36"/>
  <c r="J235" i="36"/>
  <c r="K235" i="36"/>
  <c r="J111" i="36"/>
  <c r="K111" i="36"/>
  <c r="J52" i="36"/>
  <c r="K52" i="36"/>
  <c r="J345" i="36"/>
  <c r="K345" i="36"/>
  <c r="J47" i="36"/>
  <c r="K47" i="36"/>
  <c r="J159" i="36"/>
  <c r="K159" i="36"/>
  <c r="J105" i="36"/>
  <c r="K105" i="36"/>
  <c r="J336" i="36"/>
  <c r="K336" i="36"/>
  <c r="J270" i="36"/>
  <c r="K270" i="36"/>
  <c r="J352" i="36"/>
  <c r="K352" i="36"/>
  <c r="J239" i="36"/>
  <c r="K239" i="36"/>
  <c r="J350" i="36"/>
  <c r="K350" i="36"/>
  <c r="J302" i="36"/>
  <c r="K302" i="36"/>
  <c r="J281" i="36"/>
  <c r="K281" i="36"/>
  <c r="J238" i="36"/>
  <c r="K238" i="36"/>
  <c r="J195" i="36"/>
  <c r="K195" i="36"/>
  <c r="J145" i="36"/>
  <c r="K145" i="36"/>
  <c r="J114" i="36"/>
  <c r="K114" i="36"/>
  <c r="J135" i="36"/>
  <c r="K135" i="36"/>
  <c r="J35" i="36"/>
  <c r="K35" i="36"/>
  <c r="I258" i="36"/>
  <c r="J258" i="36"/>
  <c r="I94" i="36"/>
  <c r="J94" i="36"/>
  <c r="I57" i="36"/>
  <c r="J57" i="36"/>
  <c r="I280" i="36"/>
  <c r="J280" i="36"/>
  <c r="I167" i="36"/>
  <c r="J167" i="36"/>
  <c r="I112" i="36"/>
  <c r="J112" i="36"/>
  <c r="I33" i="36"/>
  <c r="J33" i="36"/>
  <c r="I110" i="36"/>
  <c r="J110" i="36"/>
  <c r="I90" i="36"/>
  <c r="J90" i="36"/>
  <c r="I188" i="36"/>
  <c r="J188" i="36"/>
  <c r="I317" i="36"/>
  <c r="J317" i="36"/>
  <c r="I294" i="36"/>
  <c r="J294" i="36"/>
  <c r="I273" i="36"/>
  <c r="J273" i="36"/>
  <c r="I186" i="36"/>
  <c r="J186" i="36"/>
  <c r="I185" i="36"/>
  <c r="J185" i="36"/>
  <c r="I315" i="36"/>
  <c r="J315" i="36"/>
  <c r="I249" i="36"/>
  <c r="J249" i="36"/>
  <c r="I228" i="36"/>
  <c r="J228" i="36"/>
  <c r="I206" i="36"/>
  <c r="J206" i="36"/>
  <c r="I184" i="36"/>
  <c r="J184" i="36"/>
  <c r="I68" i="36"/>
  <c r="J68" i="36"/>
  <c r="I24" i="36"/>
  <c r="J24" i="36"/>
  <c r="I312" i="36"/>
  <c r="J312" i="36"/>
  <c r="I291" i="36"/>
  <c r="J291" i="36"/>
  <c r="I248" i="36"/>
  <c r="J248" i="36"/>
  <c r="I127" i="36"/>
  <c r="J127" i="36"/>
  <c r="I104" i="36"/>
  <c r="J104" i="36"/>
  <c r="I84" i="36"/>
  <c r="J84" i="36"/>
  <c r="I23" i="36"/>
  <c r="J23" i="36"/>
  <c r="I335" i="36"/>
  <c r="J335" i="36"/>
  <c r="I311" i="36"/>
  <c r="J311" i="36"/>
  <c r="I290" i="36"/>
  <c r="J290" i="36"/>
  <c r="I103" i="36"/>
  <c r="J103" i="36"/>
  <c r="I83" i="36"/>
  <c r="J83" i="36"/>
  <c r="I22" i="36"/>
  <c r="J22" i="36"/>
  <c r="I326" i="36"/>
  <c r="J326" i="36"/>
  <c r="I168" i="36"/>
  <c r="J168" i="36"/>
  <c r="I165" i="36"/>
  <c r="J165" i="36"/>
  <c r="I321" i="36"/>
  <c r="J321" i="36"/>
  <c r="I210" i="36"/>
  <c r="J210" i="36"/>
  <c r="I163" i="36"/>
  <c r="J163" i="36"/>
  <c r="I230" i="36"/>
  <c r="J230" i="36"/>
  <c r="I208" i="36"/>
  <c r="J208" i="36"/>
  <c r="I107" i="36"/>
  <c r="J107" i="36"/>
  <c r="I87" i="36"/>
  <c r="J87" i="36"/>
  <c r="I289" i="36"/>
  <c r="J289" i="36"/>
  <c r="I268" i="36"/>
  <c r="J268" i="36"/>
  <c r="I246" i="36"/>
  <c r="J246" i="36"/>
  <c r="I43" i="36"/>
  <c r="J43" i="36"/>
  <c r="I329" i="36"/>
  <c r="J329" i="36"/>
  <c r="I305" i="36"/>
  <c r="J305" i="36"/>
  <c r="I218" i="36"/>
  <c r="J218" i="36"/>
  <c r="I198" i="36"/>
  <c r="J198" i="36"/>
  <c r="I97" i="36"/>
  <c r="J97" i="36"/>
  <c r="I60" i="36"/>
  <c r="J60" i="36"/>
  <c r="I38" i="36"/>
  <c r="J38" i="36"/>
  <c r="I15" i="36"/>
  <c r="J15" i="36"/>
  <c r="I349" i="36"/>
  <c r="J349" i="36"/>
  <c r="I325" i="36"/>
  <c r="J325" i="36"/>
  <c r="I93" i="36"/>
  <c r="J93" i="36"/>
  <c r="I56" i="36"/>
  <c r="J56" i="36"/>
  <c r="I324" i="36"/>
  <c r="J324" i="36"/>
  <c r="I191" i="36"/>
  <c r="J191" i="36"/>
  <c r="I166" i="36"/>
  <c r="J166" i="36"/>
  <c r="I92" i="36"/>
  <c r="J92" i="36"/>
  <c r="I323" i="36"/>
  <c r="J323" i="36"/>
  <c r="I190" i="36"/>
  <c r="J190" i="36"/>
  <c r="I322" i="36"/>
  <c r="J322" i="36"/>
  <c r="I297" i="36"/>
  <c r="J297" i="36"/>
  <c r="I189" i="36"/>
  <c r="J189" i="36"/>
  <c r="I274" i="36"/>
  <c r="J274" i="36"/>
  <c r="I252" i="36"/>
  <c r="J252" i="36"/>
  <c r="I231" i="36"/>
  <c r="J231" i="36"/>
  <c r="I209" i="36"/>
  <c r="J209" i="36"/>
  <c r="I187" i="36"/>
  <c r="J187" i="36"/>
  <c r="I162" i="36"/>
  <c r="J162" i="36"/>
  <c r="I27" i="36"/>
  <c r="J27" i="36"/>
  <c r="I272" i="36"/>
  <c r="J272" i="36"/>
  <c r="I207" i="36"/>
  <c r="J207" i="36"/>
  <c r="I106" i="36"/>
  <c r="J106" i="36"/>
  <c r="I360" i="36"/>
  <c r="J360" i="36"/>
  <c r="I310" i="36"/>
  <c r="J310" i="36"/>
  <c r="I21" i="36"/>
  <c r="J21" i="36"/>
  <c r="I267" i="36"/>
  <c r="J267" i="36"/>
  <c r="I245" i="36"/>
  <c r="J245" i="36"/>
  <c r="I222" i="36"/>
  <c r="J222" i="36"/>
  <c r="I202" i="36"/>
  <c r="J202" i="36"/>
  <c r="I180" i="36"/>
  <c r="J180" i="36"/>
  <c r="I287" i="36"/>
  <c r="J287" i="36"/>
  <c r="I266" i="36"/>
  <c r="J266" i="36"/>
  <c r="I63" i="36"/>
  <c r="J63" i="36"/>
  <c r="I19" i="36"/>
  <c r="J19" i="36"/>
  <c r="I357" i="36"/>
  <c r="J357" i="36"/>
  <c r="I331" i="36"/>
  <c r="J331" i="36"/>
  <c r="I265" i="36"/>
  <c r="J265" i="36"/>
  <c r="I220" i="36"/>
  <c r="J220" i="36"/>
  <c r="I200" i="36"/>
  <c r="J200" i="36"/>
  <c r="I62" i="36"/>
  <c r="J62" i="36"/>
  <c r="I18" i="36"/>
  <c r="J18" i="36"/>
  <c r="I356" i="36"/>
  <c r="J356" i="36"/>
  <c r="I306" i="36"/>
  <c r="J306" i="36"/>
  <c r="I61" i="36"/>
  <c r="J61" i="36"/>
  <c r="I328" i="36"/>
  <c r="J328" i="36"/>
  <c r="I304" i="36"/>
  <c r="J304" i="36"/>
  <c r="I283" i="36"/>
  <c r="J283" i="36"/>
  <c r="I217" i="36"/>
  <c r="J217" i="36"/>
  <c r="I197" i="36"/>
  <c r="J197" i="36"/>
  <c r="I170" i="36"/>
  <c r="J170" i="36"/>
  <c r="I96" i="36"/>
  <c r="J96" i="36"/>
  <c r="I59" i="36"/>
  <c r="J59" i="36"/>
  <c r="I14" i="36"/>
  <c r="J14" i="36"/>
  <c r="I215" i="36"/>
  <c r="J215" i="36"/>
  <c r="I214" i="36"/>
  <c r="J214" i="36"/>
  <c r="I255" i="36"/>
  <c r="J255" i="36"/>
  <c r="I254" i="36"/>
  <c r="J254" i="36"/>
  <c r="I164" i="36"/>
  <c r="J164" i="36"/>
  <c r="I108" i="36"/>
  <c r="J108" i="36"/>
  <c r="I88" i="36"/>
  <c r="J88" i="36"/>
  <c r="I293" i="36"/>
  <c r="J293" i="36"/>
  <c r="I229" i="36"/>
  <c r="J229" i="36"/>
  <c r="I288" i="36"/>
  <c r="J288" i="36"/>
  <c r="I64" i="36"/>
  <c r="J64" i="36"/>
  <c r="I20" i="36"/>
  <c r="J20" i="36"/>
  <c r="I221" i="36"/>
  <c r="J221" i="36"/>
  <c r="I82" i="36"/>
  <c r="J82" i="36"/>
  <c r="I41" i="36"/>
  <c r="J41" i="36"/>
  <c r="I219" i="36"/>
  <c r="J219" i="36"/>
  <c r="I199" i="36"/>
  <c r="J199" i="36"/>
  <c r="I327" i="36"/>
  <c r="J327" i="36"/>
  <c r="I303" i="36"/>
  <c r="J303" i="36"/>
  <c r="I282" i="36"/>
  <c r="J282" i="36"/>
  <c r="I259" i="36"/>
  <c r="J259" i="36"/>
  <c r="I216" i="36"/>
  <c r="J216" i="36"/>
  <c r="I169" i="36"/>
  <c r="J169" i="36"/>
  <c r="I95" i="36"/>
  <c r="J95" i="36"/>
  <c r="I58" i="36"/>
  <c r="J58" i="36"/>
  <c r="I13" i="36"/>
  <c r="J13" i="36"/>
  <c r="I237" i="36"/>
  <c r="I278" i="36"/>
  <c r="I350" i="36"/>
  <c r="I135" i="36"/>
  <c r="I235" i="36"/>
  <c r="I91" i="36"/>
  <c r="I74" i="36"/>
  <c r="I137" i="36"/>
  <c r="I89" i="36"/>
  <c r="I73" i="36"/>
  <c r="I51" i="36"/>
  <c r="I344" i="36"/>
  <c r="I319" i="36"/>
  <c r="I295" i="36"/>
  <c r="I136" i="36"/>
  <c r="I71" i="36"/>
  <c r="I50" i="36"/>
  <c r="I28" i="36"/>
  <c r="I342" i="36"/>
  <c r="I161" i="36"/>
  <c r="I133" i="36"/>
  <c r="I70" i="36"/>
  <c r="I48" i="36"/>
  <c r="I316" i="36"/>
  <c r="I160" i="36"/>
  <c r="I130" i="36"/>
  <c r="I47" i="36"/>
  <c r="I337" i="36"/>
  <c r="I292" i="36"/>
  <c r="I271" i="36"/>
  <c r="I159" i="36"/>
  <c r="I128" i="36"/>
  <c r="I105" i="36"/>
  <c r="I85" i="36"/>
  <c r="I46" i="36"/>
  <c r="I302" i="36"/>
  <c r="I114" i="36"/>
  <c r="I144" i="36"/>
  <c r="I134" i="36"/>
  <c r="I279" i="36"/>
  <c r="I142" i="36"/>
  <c r="I32" i="36"/>
  <c r="I346" i="36"/>
  <c r="I277" i="36"/>
  <c r="I233" i="36"/>
  <c r="I211" i="36"/>
  <c r="I138" i="36"/>
  <c r="I52" i="36"/>
  <c r="I345" i="36"/>
  <c r="I296" i="36"/>
  <c r="I276" i="36"/>
  <c r="I253" i="36"/>
  <c r="I232" i="36"/>
  <c r="I109" i="36"/>
  <c r="I29" i="36"/>
  <c r="I251" i="36"/>
  <c r="I341" i="36"/>
  <c r="I250" i="36"/>
  <c r="I86" i="36"/>
  <c r="I69" i="36"/>
  <c r="I25" i="36"/>
  <c r="I336" i="36"/>
  <c r="I270" i="36"/>
  <c r="I227" i="36"/>
  <c r="I205" i="36"/>
  <c r="I183" i="36"/>
  <c r="I158" i="36"/>
  <c r="I67" i="36"/>
  <c r="I45" i="36"/>
  <c r="I281" i="36"/>
  <c r="I301" i="36"/>
  <c r="I300" i="36"/>
  <c r="I256" i="36"/>
  <c r="I236" i="36"/>
  <c r="I213" i="36"/>
  <c r="I347" i="36"/>
  <c r="I299" i="36"/>
  <c r="I111" i="36"/>
  <c r="I31" i="36"/>
  <c r="I361" i="36"/>
  <c r="I269" i="36"/>
  <c r="I247" i="36"/>
  <c r="I226" i="36"/>
  <c r="I204" i="36"/>
  <c r="I182" i="36"/>
  <c r="I156" i="36"/>
  <c r="I123" i="36"/>
  <c r="I66" i="36"/>
  <c r="I44" i="36"/>
  <c r="I334" i="36"/>
  <c r="I224" i="36"/>
  <c r="I203" i="36"/>
  <c r="I181" i="36"/>
  <c r="I154" i="36"/>
  <c r="I124" i="36"/>
  <c r="I102" i="36"/>
  <c r="I126" i="36"/>
  <c r="I65" i="36"/>
  <c r="I35" i="36"/>
  <c r="I257" i="36"/>
  <c r="I193" i="36"/>
  <c r="I54" i="36"/>
  <c r="I75" i="36"/>
  <c r="I359" i="36"/>
  <c r="I42" i="36"/>
  <c r="I151" i="36"/>
  <c r="I99" i="36"/>
  <c r="I81" i="36"/>
  <c r="I330" i="36"/>
  <c r="I17" i="36"/>
  <c r="I354" i="36"/>
  <c r="I284" i="36"/>
  <c r="I263" i="36"/>
  <c r="I241" i="36"/>
  <c r="I171" i="36"/>
  <c r="I148" i="36"/>
  <c r="I117" i="36"/>
  <c r="I12" i="36"/>
  <c r="I353" i="36"/>
  <c r="I261" i="36"/>
  <c r="I240" i="36"/>
  <c r="I147" i="36"/>
  <c r="I116" i="36"/>
  <c r="I78" i="36"/>
  <c r="I37" i="36"/>
  <c r="I238" i="36"/>
  <c r="I195" i="36"/>
  <c r="I145" i="36"/>
  <c r="I113" i="36"/>
  <c r="I34" i="36"/>
  <c r="I348" i="36"/>
  <c r="I143" i="36"/>
  <c r="I76" i="36"/>
  <c r="I212" i="36"/>
  <c r="I53" i="36"/>
  <c r="I333" i="36"/>
  <c r="I309" i="36"/>
  <c r="I153" i="36"/>
  <c r="I122" i="36"/>
  <c r="I101" i="36"/>
  <c r="I125" i="36"/>
  <c r="I358" i="36"/>
  <c r="I332" i="36"/>
  <c r="I308" i="36"/>
  <c r="I244" i="36"/>
  <c r="I201" i="36"/>
  <c r="I179" i="36"/>
  <c r="I152" i="36"/>
  <c r="I121" i="36"/>
  <c r="I100" i="36"/>
  <c r="I307" i="36"/>
  <c r="I286" i="36"/>
  <c r="I243" i="36"/>
  <c r="I178" i="36"/>
  <c r="I119" i="36"/>
  <c r="I40" i="36"/>
  <c r="I285" i="36"/>
  <c r="I264" i="36"/>
  <c r="I242" i="36"/>
  <c r="I177" i="36"/>
  <c r="I149" i="36"/>
  <c r="I118" i="36"/>
  <c r="I98" i="36"/>
  <c r="I80" i="36"/>
  <c r="I39" i="36"/>
  <c r="I79" i="36"/>
  <c r="I352" i="36"/>
  <c r="I239" i="36"/>
  <c r="I196" i="36"/>
  <c r="I146" i="36"/>
  <c r="I115" i="36"/>
  <c r="I77" i="36"/>
  <c r="I36" i="36"/>
  <c r="H22" i="36"/>
  <c r="H221" i="36"/>
  <c r="H93" i="36"/>
  <c r="H297" i="36"/>
  <c r="H272" i="36"/>
  <c r="H229" i="36"/>
  <c r="H185" i="36"/>
  <c r="H206" i="36"/>
  <c r="H312" i="36"/>
  <c r="H104" i="36"/>
  <c r="H84" i="36"/>
  <c r="H335" i="36"/>
  <c r="H83" i="36"/>
  <c r="H245" i="36"/>
  <c r="H180" i="36"/>
  <c r="H20" i="36"/>
  <c r="H220" i="36"/>
  <c r="H200" i="36"/>
  <c r="H62" i="36"/>
  <c r="H18" i="36"/>
  <c r="H165" i="36"/>
  <c r="H189" i="36"/>
  <c r="H164" i="36"/>
  <c r="H110" i="36"/>
  <c r="H321" i="36"/>
  <c r="H188" i="36"/>
  <c r="H163" i="36"/>
  <c r="H274" i="36"/>
  <c r="H252" i="36"/>
  <c r="H231" i="36"/>
  <c r="H209" i="36"/>
  <c r="H187" i="36"/>
  <c r="H162" i="36"/>
  <c r="H88" i="36"/>
  <c r="H291" i="36"/>
  <c r="H360" i="36"/>
  <c r="H267" i="36"/>
  <c r="H64" i="36"/>
  <c r="H287" i="36"/>
  <c r="H266" i="36"/>
  <c r="H63" i="36"/>
  <c r="H357" i="36"/>
  <c r="H306" i="36"/>
  <c r="H219" i="36"/>
  <c r="H61" i="36"/>
  <c r="H326" i="36"/>
  <c r="H258" i="36"/>
  <c r="H215" i="36"/>
  <c r="H349" i="36"/>
  <c r="H214" i="36"/>
  <c r="H167" i="36"/>
  <c r="H33" i="36"/>
  <c r="H323" i="36"/>
  <c r="H255" i="36"/>
  <c r="H190" i="36"/>
  <c r="H208" i="36"/>
  <c r="H87" i="36"/>
  <c r="H68" i="36"/>
  <c r="H127" i="36"/>
  <c r="H23" i="36"/>
  <c r="H103" i="36"/>
  <c r="H310" i="36"/>
  <c r="H268" i="36"/>
  <c r="H246" i="36"/>
  <c r="H222" i="36"/>
  <c r="H41" i="36"/>
  <c r="H331" i="36"/>
  <c r="H265" i="36"/>
  <c r="H199" i="36"/>
  <c r="H329" i="36"/>
  <c r="H305" i="36"/>
  <c r="H218" i="36"/>
  <c r="H198" i="36"/>
  <c r="H97" i="36"/>
  <c r="H60" i="36"/>
  <c r="H38" i="36"/>
  <c r="H15" i="36"/>
  <c r="H168" i="36"/>
  <c r="H94" i="36"/>
  <c r="H325" i="36"/>
  <c r="H56" i="36"/>
  <c r="H324" i="36"/>
  <c r="H322" i="36"/>
  <c r="H254" i="36"/>
  <c r="H108" i="36"/>
  <c r="H317" i="36"/>
  <c r="H294" i="36"/>
  <c r="H273" i="36"/>
  <c r="H230" i="36"/>
  <c r="H186" i="36"/>
  <c r="H107" i="36"/>
  <c r="H290" i="36"/>
  <c r="H43" i="36"/>
  <c r="H328" i="36"/>
  <c r="H304" i="36"/>
  <c r="H283" i="36"/>
  <c r="H217" i="36"/>
  <c r="H197" i="36"/>
  <c r="H170" i="36"/>
  <c r="H96" i="36"/>
  <c r="H59" i="36"/>
  <c r="H14" i="36"/>
  <c r="H57" i="36"/>
  <c r="H280" i="36"/>
  <c r="H191" i="36"/>
  <c r="H166" i="36"/>
  <c r="H112" i="36"/>
  <c r="H92" i="36"/>
  <c r="H210" i="36"/>
  <c r="H27" i="36"/>
  <c r="H293" i="36"/>
  <c r="H207" i="36"/>
  <c r="H106" i="36"/>
  <c r="H315" i="36"/>
  <c r="H249" i="36"/>
  <c r="H228" i="36"/>
  <c r="H184" i="36"/>
  <c r="H24" i="36"/>
  <c r="H248" i="36"/>
  <c r="H311" i="36"/>
  <c r="H289" i="36"/>
  <c r="H21" i="36"/>
  <c r="H288" i="36"/>
  <c r="H202" i="36"/>
  <c r="H19" i="36"/>
  <c r="H327" i="36"/>
  <c r="H303" i="36"/>
  <c r="H282" i="36"/>
  <c r="H259" i="36"/>
  <c r="H216" i="36"/>
  <c r="H169" i="36"/>
  <c r="H95" i="36"/>
  <c r="H58" i="36"/>
  <c r="H13" i="36"/>
  <c r="FD17" i="37"/>
  <c r="FD14" i="37"/>
  <c r="FD16" i="37"/>
  <c r="F258" i="36" l="1"/>
  <c r="BR258" i="36" s="1"/>
  <c r="F311" i="36"/>
  <c r="BR311" i="36" s="1"/>
  <c r="F317" i="36"/>
  <c r="BR317" i="36" s="1"/>
  <c r="F294" i="36"/>
  <c r="BR294" i="36" s="1"/>
  <c r="F163" i="36"/>
  <c r="BR163" i="36" s="1"/>
  <c r="F273" i="36"/>
  <c r="BR273" i="36" s="1"/>
  <c r="F274" i="36"/>
  <c r="BR274" i="36" s="1"/>
  <c r="F312" i="36"/>
  <c r="BR312" i="36" s="1"/>
  <c r="F290" i="36"/>
  <c r="BR290" i="36" s="1"/>
  <c r="F305" i="36"/>
  <c r="BR305" i="36" s="1"/>
  <c r="F259" i="36"/>
  <c r="BR259" i="36" s="1"/>
  <c r="F230" i="36"/>
  <c r="BR230" i="36" s="1"/>
  <c r="F252" i="36"/>
  <c r="BR252" i="36" s="1"/>
  <c r="F58" i="36"/>
  <c r="BR58" i="36" s="1"/>
  <c r="F198" i="36"/>
  <c r="BR198" i="36" s="1"/>
  <c r="F323" i="36"/>
  <c r="BR323" i="36" s="1"/>
  <c r="F83" i="36"/>
  <c r="BR83" i="36" s="1"/>
  <c r="F107" i="36"/>
  <c r="BR107" i="36" s="1"/>
  <c r="F169" i="36"/>
  <c r="BR169" i="36" s="1"/>
  <c r="F209" i="36"/>
  <c r="BR209" i="36" s="1"/>
  <c r="F216" i="36"/>
  <c r="BR216" i="36" s="1"/>
  <c r="F186" i="36"/>
  <c r="BR186" i="36" s="1"/>
  <c r="F231" i="36"/>
  <c r="BR231" i="36" s="1"/>
  <c r="F162" i="36"/>
  <c r="BR162" i="36" s="1"/>
  <c r="F218" i="36"/>
  <c r="BR218" i="36" s="1"/>
  <c r="F215" i="36"/>
  <c r="BR215" i="36" s="1"/>
  <c r="F14" i="36"/>
  <c r="BR14" i="36" s="1"/>
  <c r="F63" i="36"/>
  <c r="BR63" i="36" s="1"/>
  <c r="F56" i="36"/>
  <c r="BR56" i="36" s="1"/>
  <c r="F288" i="36"/>
  <c r="BR288" i="36" s="1"/>
  <c r="F187" i="36"/>
  <c r="BR187" i="36" s="1"/>
  <c r="F167" i="36"/>
  <c r="BR167" i="36" s="1"/>
  <c r="F324" i="36"/>
  <c r="BR324" i="36" s="1"/>
  <c r="F310" i="36"/>
  <c r="BR310" i="36" s="1"/>
  <c r="F27" i="36"/>
  <c r="BR27" i="36" s="1"/>
  <c r="F349" i="36"/>
  <c r="BR349" i="36" s="1"/>
  <c r="F94" i="36"/>
  <c r="BR94" i="36" s="1"/>
  <c r="F33" i="36"/>
  <c r="BR33" i="36" s="1"/>
  <c r="F92" i="36"/>
  <c r="BR92" i="36" s="1"/>
  <c r="F199" i="36"/>
  <c r="BR199" i="36" s="1"/>
  <c r="F293" i="36"/>
  <c r="BR293" i="36" s="1"/>
  <c r="F84" i="36"/>
  <c r="BR84" i="36" s="1"/>
  <c r="F68" i="36"/>
  <c r="BR68" i="36" s="1"/>
  <c r="F360" i="36"/>
  <c r="BR360" i="36" s="1"/>
  <c r="F24" i="36"/>
  <c r="BR24" i="36" s="1"/>
  <c r="F64" i="36"/>
  <c r="BR64" i="36" s="1"/>
  <c r="F191" i="36"/>
  <c r="BR191" i="36" s="1"/>
  <c r="F280" i="36"/>
  <c r="BR280" i="36" s="1"/>
  <c r="F19" i="36"/>
  <c r="BR19" i="36" s="1"/>
  <c r="F61" i="36"/>
  <c r="BR61" i="36" s="1"/>
  <c r="F254" i="36"/>
  <c r="BR254" i="36" s="1"/>
  <c r="F57" i="36"/>
  <c r="BR57" i="36" s="1"/>
  <c r="F166" i="36"/>
  <c r="BR166" i="36" s="1"/>
  <c r="F21" i="36"/>
  <c r="BR21" i="36" s="1"/>
  <c r="F357" i="36"/>
  <c r="BR357" i="36" s="1"/>
  <c r="F221" i="36"/>
  <c r="BR221" i="36" s="1"/>
  <c r="F103" i="36"/>
  <c r="BR103" i="36" s="1"/>
  <c r="F207" i="36"/>
  <c r="BR207" i="36" s="1"/>
  <c r="F331" i="36"/>
  <c r="BR331" i="36" s="1"/>
  <c r="F222" i="36"/>
  <c r="BR222" i="36" s="1"/>
  <c r="F41" i="36"/>
  <c r="BR41" i="36" s="1"/>
  <c r="F326" i="36"/>
  <c r="BR326" i="36" s="1"/>
  <c r="F106" i="36"/>
  <c r="BR106" i="36" s="1"/>
  <c r="F43" i="36"/>
  <c r="BR43" i="36" s="1"/>
  <c r="F104" i="36"/>
  <c r="BR104" i="36" s="1"/>
  <c r="F112" i="36"/>
  <c r="BR112" i="36" s="1"/>
  <c r="F185" i="36"/>
  <c r="BR185" i="36" s="1"/>
  <c r="F267" i="36"/>
  <c r="BR267" i="36" s="1"/>
  <c r="F208" i="36"/>
  <c r="BR208" i="36" s="1"/>
  <c r="F291" i="36"/>
  <c r="BR291" i="36" s="1"/>
  <c r="F328" i="36"/>
  <c r="BR328" i="36" s="1"/>
  <c r="F97" i="36"/>
  <c r="BR97" i="36" s="1"/>
  <c r="F327" i="36"/>
  <c r="BR327" i="36" s="1"/>
  <c r="F206" i="36"/>
  <c r="BR206" i="36" s="1"/>
  <c r="F108" i="36"/>
  <c r="BR108" i="36" s="1"/>
  <c r="F289" i="36"/>
  <c r="BR289" i="36" s="1"/>
  <c r="F59" i="36"/>
  <c r="BR59" i="36" s="1"/>
  <c r="F165" i="36"/>
  <c r="BR165" i="36" s="1"/>
  <c r="F22" i="36"/>
  <c r="BR22" i="36" s="1"/>
  <c r="F246" i="36"/>
  <c r="BR246" i="36" s="1"/>
  <c r="F321" i="36"/>
  <c r="BR321" i="36" s="1"/>
  <c r="F164" i="36"/>
  <c r="BR164" i="36" s="1"/>
  <c r="F110" i="36"/>
  <c r="BR110" i="36" s="1"/>
  <c r="F189" i="36"/>
  <c r="BR189" i="36" s="1"/>
  <c r="F96" i="36"/>
  <c r="BR96" i="36" s="1"/>
  <c r="F248" i="36"/>
  <c r="BR248" i="36" s="1"/>
  <c r="F62" i="36"/>
  <c r="BR62" i="36" s="1"/>
  <c r="F197" i="36"/>
  <c r="BR197" i="36" s="1"/>
  <c r="F168" i="36"/>
  <c r="BR168" i="36" s="1"/>
  <c r="F200" i="36"/>
  <c r="BR200" i="36" s="1"/>
  <c r="F210" i="36"/>
  <c r="BR210" i="36" s="1"/>
  <c r="F202" i="36"/>
  <c r="BR202" i="36" s="1"/>
  <c r="F268" i="36"/>
  <c r="BR268" i="36" s="1"/>
  <c r="F23" i="36"/>
  <c r="BR23" i="36" s="1"/>
  <c r="F184" i="36"/>
  <c r="BR184" i="36" s="1"/>
  <c r="F15" i="36"/>
  <c r="BR15" i="36" s="1"/>
  <c r="F87" i="36"/>
  <c r="BR87" i="36" s="1"/>
  <c r="F220" i="36"/>
  <c r="BR220" i="36" s="1"/>
  <c r="F335" i="36"/>
  <c r="BR335" i="36" s="1"/>
  <c r="F188" i="36"/>
  <c r="BR188" i="36" s="1"/>
  <c r="F272" i="36"/>
  <c r="BR272" i="36" s="1"/>
  <c r="F322" i="36"/>
  <c r="BR322" i="36" s="1"/>
  <c r="F325" i="36"/>
  <c r="BR325" i="36" s="1"/>
  <c r="F287" i="36"/>
  <c r="BR287" i="36" s="1"/>
  <c r="F217" i="36"/>
  <c r="BR217" i="36" s="1"/>
  <c r="F38" i="36"/>
  <c r="BR38" i="36" s="1"/>
  <c r="F303" i="36"/>
  <c r="BR303" i="36" s="1"/>
  <c r="F229" i="36"/>
  <c r="BR229" i="36" s="1"/>
  <c r="F297" i="36"/>
  <c r="BR297" i="36" s="1"/>
  <c r="F127" i="36"/>
  <c r="BR127" i="36" s="1"/>
  <c r="F228" i="36"/>
  <c r="BR228" i="36" s="1"/>
  <c r="F283" i="36"/>
  <c r="BR283" i="36" s="1"/>
  <c r="F249" i="36"/>
  <c r="BR249" i="36" s="1"/>
  <c r="F304" i="36"/>
  <c r="BR304" i="36" s="1"/>
  <c r="F60" i="36"/>
  <c r="BR60" i="36" s="1"/>
  <c r="F190" i="36"/>
  <c r="BR190" i="36" s="1"/>
  <c r="F180" i="36"/>
  <c r="BR180" i="36" s="1"/>
  <c r="F329" i="36"/>
  <c r="BR329" i="36" s="1"/>
  <c r="F219" i="36"/>
  <c r="BR219" i="36" s="1"/>
  <c r="F93" i="36"/>
  <c r="BR93" i="36" s="1"/>
  <c r="F266" i="36"/>
  <c r="BR266" i="36" s="1"/>
  <c r="F170" i="36"/>
  <c r="BR170" i="36" s="1"/>
  <c r="F315" i="36"/>
  <c r="BR315" i="36" s="1"/>
  <c r="F255" i="36"/>
  <c r="BR255" i="36" s="1"/>
  <c r="F88" i="36"/>
  <c r="BR88" i="36" s="1"/>
  <c r="F245" i="36"/>
  <c r="BR245" i="36" s="1"/>
  <c r="F95" i="36"/>
  <c r="BR95" i="36" s="1"/>
  <c r="F282" i="36"/>
  <c r="BR282" i="36" s="1"/>
  <c r="F265" i="36"/>
  <c r="BR265" i="36" s="1"/>
  <c r="F18" i="36"/>
  <c r="BR18" i="36" s="1"/>
  <c r="F306" i="36"/>
  <c r="BR306" i="36" s="1"/>
  <c r="F20" i="36"/>
  <c r="BR20" i="36" s="1"/>
  <c r="F214" i="36"/>
  <c r="BR214" i="36" s="1"/>
  <c r="F13" i="36"/>
  <c r="BR13" i="36" s="1"/>
  <c r="FD13" i="37"/>
  <c r="FD8" i="37" s="1"/>
  <c r="EY2" i="37"/>
  <c r="X64" i="60" l="1"/>
  <c r="BW45" i="51" s="1"/>
  <c r="X62" i="60"/>
  <c r="BS45" i="51" s="1"/>
  <c r="X61" i="60"/>
  <c r="BY45" i="51" s="1"/>
  <c r="X60" i="60"/>
  <c r="BX45" i="51" s="1"/>
  <c r="X58" i="60"/>
  <c r="X57" i="60"/>
  <c r="X56" i="60"/>
  <c r="X55" i="60"/>
  <c r="BR45" i="51" s="1"/>
  <c r="X54" i="60"/>
  <c r="BQ45" i="51" s="1"/>
  <c r="X53" i="60"/>
  <c r="BP45" i="51" s="1"/>
  <c r="X52" i="60"/>
  <c r="BO45" i="51" s="1"/>
  <c r="X51" i="60"/>
  <c r="BN45" i="51" s="1"/>
  <c r="X50" i="60"/>
  <c r="BM45" i="51" s="1"/>
  <c r="X49" i="60"/>
  <c r="BK45" i="51" s="1"/>
  <c r="X48" i="60"/>
  <c r="BL45" i="51" s="1"/>
  <c r="X47" i="60"/>
  <c r="BJ45" i="51" s="1"/>
  <c r="X46" i="60"/>
  <c r="BI45" i="51" s="1"/>
  <c r="X45" i="60"/>
  <c r="BH45" i="51" s="1"/>
  <c r="X44" i="60"/>
  <c r="BG45" i="51" s="1"/>
  <c r="X43" i="60"/>
  <c r="BF45" i="51" s="1"/>
  <c r="X42" i="60"/>
  <c r="BE45" i="51" s="1"/>
  <c r="X41" i="60"/>
  <c r="BD45" i="51" s="1"/>
  <c r="X40" i="60"/>
  <c r="BC45" i="51" s="1"/>
  <c r="X39" i="60"/>
  <c r="BB45" i="51" s="1"/>
  <c r="BV45" i="51" l="1"/>
  <c r="BU45" i="51"/>
  <c r="HW14" i="37"/>
  <c r="HW13" i="37" s="1"/>
  <c r="HW8" i="37" s="1"/>
  <c r="HY14" i="37"/>
  <c r="HY13" i="37" s="1"/>
  <c r="HY8" i="37" s="1"/>
  <c r="DH14" i="37"/>
  <c r="CY14" i="37"/>
  <c r="CT14" i="37"/>
  <c r="CS14" i="37"/>
  <c r="CR14" i="37"/>
  <c r="CQ14" i="37"/>
  <c r="CP14" i="37"/>
  <c r="CN14" i="37"/>
  <c r="CM14" i="37"/>
  <c r="J14" i="37"/>
  <c r="HB17" i="37"/>
  <c r="HB16" i="37"/>
  <c r="GV13" i="37" l="1"/>
  <c r="GV8" i="37" s="1"/>
  <c r="DG14" i="37"/>
  <c r="HB14" i="37"/>
  <c r="HB13" i="37" s="1"/>
  <c r="HB8" i="37" s="1"/>
  <c r="CO14" i="37"/>
  <c r="CU14" i="37"/>
  <c r="HR14" i="37" l="1"/>
  <c r="DZ14" i="37"/>
  <c r="CX14" i="37"/>
  <c r="EA14" i="37" l="1"/>
  <c r="HT14" i="37" l="1"/>
  <c r="HS14" i="37" s="1"/>
  <c r="M64" i="60" l="1"/>
  <c r="M62" i="60"/>
  <c r="M61" i="60"/>
  <c r="M60" i="60"/>
  <c r="M58" i="60"/>
  <c r="BU44" i="51" s="1"/>
  <c r="M57" i="60"/>
  <c r="M56" i="60"/>
  <c r="M55" i="60"/>
  <c r="M54" i="60"/>
  <c r="M53" i="60"/>
  <c r="M52" i="60"/>
  <c r="M51" i="60"/>
  <c r="M50" i="60"/>
  <c r="M49" i="60"/>
  <c r="M48" i="60"/>
  <c r="M47" i="60"/>
  <c r="M46" i="60"/>
  <c r="M45" i="60"/>
  <c r="M44" i="60"/>
  <c r="M43" i="60"/>
  <c r="M42" i="60"/>
  <c r="M41" i="60"/>
  <c r="M40" i="60"/>
  <c r="J96" i="37"/>
  <c r="BP94" i="37"/>
  <c r="J92" i="37"/>
  <c r="F4" i="36"/>
  <c r="DH17" i="37"/>
  <c r="CY17" i="37"/>
  <c r="CT17" i="37"/>
  <c r="CS17" i="37"/>
  <c r="CR17" i="37"/>
  <c r="CQ17" i="37"/>
  <c r="CP17" i="37"/>
  <c r="CO17" i="37"/>
  <c r="CN17" i="37"/>
  <c r="CM17" i="37"/>
  <c r="J17" i="37"/>
  <c r="DH16" i="37"/>
  <c r="CY16" i="37"/>
  <c r="CT16" i="37"/>
  <c r="CS16" i="37"/>
  <c r="CR16" i="37"/>
  <c r="CQ16" i="37"/>
  <c r="CP16" i="37"/>
  <c r="CO16" i="37"/>
  <c r="CN16" i="37"/>
  <c r="CM16" i="37"/>
  <c r="J16" i="37"/>
  <c r="IG8" i="37"/>
  <c r="J13" i="37" l="1"/>
  <c r="J8" i="37" s="1"/>
  <c r="CM13" i="37"/>
  <c r="CM8" i="37" s="1"/>
  <c r="CN13" i="37"/>
  <c r="CN8" i="37" s="1"/>
  <c r="CQ13" i="37"/>
  <c r="CQ8" i="37" s="1"/>
  <c r="CT13" i="37"/>
  <c r="CT8" i="37" s="1"/>
  <c r="CO13" i="37"/>
  <c r="CO8" i="37" s="1"/>
  <c r="CP13" i="37"/>
  <c r="CP8" i="37" s="1"/>
  <c r="CY13" i="37"/>
  <c r="CY8" i="37" s="1"/>
  <c r="CR13" i="37"/>
  <c r="CR8" i="37" s="1"/>
  <c r="CS13" i="37"/>
  <c r="CS8" i="37" s="1"/>
  <c r="DH13" i="37"/>
  <c r="DH8" i="37" s="1"/>
  <c r="DG16" i="37"/>
  <c r="DG17" i="37"/>
  <c r="CU17" i="37"/>
  <c r="CU16" i="37"/>
  <c r="CU13" i="37" l="1"/>
  <c r="CU8" i="37" s="1"/>
  <c r="DG13" i="37"/>
  <c r="DG8" i="37" s="1"/>
  <c r="DZ17" i="37"/>
  <c r="EA17" i="37" s="1"/>
  <c r="DZ16" i="37"/>
  <c r="HR16" i="37"/>
  <c r="HR13" i="37" s="1"/>
  <c r="HR8" i="37" s="1"/>
  <c r="I169" i="51"/>
  <c r="H169" i="51"/>
  <c r="G169" i="51"/>
  <c r="CZ16" i="37"/>
  <c r="I27" i="59"/>
  <c r="I26" i="59"/>
  <c r="I40" i="59"/>
  <c r="I39" i="59"/>
  <c r="I35" i="59"/>
  <c r="I31" i="59"/>
  <c r="I38" i="59"/>
  <c r="I30" i="59"/>
  <c r="I34" i="59"/>
  <c r="I41" i="59"/>
  <c r="I36" i="59"/>
  <c r="CZ17" i="37"/>
  <c r="CX17" i="37" s="1"/>
  <c r="I33" i="59"/>
  <c r="I29" i="59"/>
  <c r="DZ13" i="37" l="1"/>
  <c r="CZ13" i="37"/>
  <c r="CZ8" i="37" s="1"/>
  <c r="EA16" i="37"/>
  <c r="E169" i="51"/>
  <c r="F169" i="51" s="1"/>
  <c r="CX16" i="37"/>
  <c r="CX13" i="37" s="1"/>
  <c r="CX8" i="37" s="1"/>
  <c r="DZ8" i="37" l="1"/>
  <c r="EA13" i="37"/>
  <c r="HT16" i="37"/>
  <c r="HS16" i="37" s="1"/>
  <c r="HT17" i="37"/>
  <c r="HS17" i="37" s="1"/>
  <c r="EA8" i="37" l="1"/>
  <c r="HT13" i="37"/>
  <c r="HT8" i="37" s="1"/>
  <c r="HS13" i="37"/>
  <c r="HS8" i="37" s="1"/>
  <c r="AG169" i="51" l="1"/>
  <c r="BW169" i="51" l="1"/>
  <c r="BS169" i="51"/>
  <c r="BY169" i="51"/>
  <c r="BX169" i="51"/>
  <c r="BV169" i="51"/>
  <c r="BR169" i="51"/>
  <c r="BQ169" i="51"/>
  <c r="BP169" i="51"/>
  <c r="BO169" i="51"/>
  <c r="BN169" i="51"/>
  <c r="BM169" i="51"/>
  <c r="BK169" i="51"/>
  <c r="BL169" i="51"/>
  <c r="BJ169" i="51"/>
  <c r="BI169" i="51"/>
  <c r="BH169" i="51"/>
  <c r="BG169" i="51"/>
  <c r="BF169" i="51"/>
  <c r="BE169" i="51"/>
  <c r="BD169" i="51"/>
  <c r="BC169" i="51"/>
  <c r="BB169" i="51"/>
  <c r="H8" i="36" l="1"/>
  <c r="J5" i="51" s="1"/>
  <c r="E9" i="36" l="1"/>
  <c r="F9" i="36"/>
  <c r="D9" i="36"/>
  <c r="U4" i="60" s="1"/>
  <c r="N4" i="60" l="1"/>
  <c r="J4" i="60"/>
  <c r="L4" i="60"/>
  <c r="I4" i="60"/>
  <c r="K4" i="60"/>
  <c r="H4" i="60"/>
  <c r="V4" i="60"/>
  <c r="W4" i="60"/>
  <c r="M4" i="60"/>
  <c r="X4" i="60"/>
  <c r="J67" i="72"/>
  <c r="J66" i="72"/>
  <c r="J65" i="72"/>
  <c r="J64" i="72"/>
  <c r="J63" i="72"/>
  <c r="J62" i="72"/>
  <c r="J61" i="72"/>
  <c r="J60" i="72"/>
  <c r="J59" i="72"/>
  <c r="J58" i="72"/>
  <c r="J57" i="72"/>
  <c r="J56" i="72"/>
  <c r="J55" i="72"/>
  <c r="J54" i="72"/>
  <c r="J53" i="72"/>
  <c r="J52" i="72"/>
  <c r="J51" i="72"/>
  <c r="J50" i="72"/>
  <c r="J49" i="72"/>
  <c r="J48" i="72"/>
  <c r="J47" i="72"/>
  <c r="J46" i="72"/>
  <c r="J45" i="72"/>
  <c r="J44" i="72"/>
  <c r="J43" i="72"/>
  <c r="J42" i="72"/>
  <c r="J41" i="72"/>
  <c r="J40" i="72"/>
  <c r="J39" i="72"/>
  <c r="J38" i="72"/>
  <c r="J37" i="72"/>
  <c r="J36" i="72"/>
  <c r="J35" i="72"/>
  <c r="J34" i="72"/>
  <c r="J33" i="72"/>
  <c r="J32" i="72"/>
  <c r="J31" i="72"/>
  <c r="J30" i="72"/>
  <c r="J29" i="72"/>
  <c r="J28" i="72"/>
  <c r="J27" i="72"/>
  <c r="J26" i="72"/>
  <c r="J25" i="72"/>
  <c r="J24" i="72"/>
  <c r="J23" i="72"/>
  <c r="J22" i="72"/>
  <c r="J21" i="72"/>
  <c r="J20" i="72"/>
  <c r="J19" i="72"/>
  <c r="J18" i="72"/>
  <c r="J17" i="72"/>
  <c r="J16" i="72"/>
  <c r="J15" i="72"/>
  <c r="J14" i="72"/>
  <c r="J13" i="72"/>
  <c r="J12" i="72"/>
  <c r="J11" i="72"/>
  <c r="J10" i="72"/>
  <c r="J9" i="72"/>
  <c r="J8" i="72"/>
  <c r="J7" i="72"/>
  <c r="J6" i="72"/>
  <c r="J5" i="72"/>
  <c r="J4" i="72"/>
  <c r="J3" i="72"/>
  <c r="C2" i="72"/>
  <c r="B3" i="36" s="1"/>
  <c r="C1" i="72"/>
  <c r="D24" i="71"/>
  <c r="E27" i="50"/>
  <c r="N27" i="50" s="1"/>
  <c r="E26" i="50"/>
  <c r="N26" i="50" s="1"/>
  <c r="N25" i="50"/>
  <c r="N24" i="50"/>
  <c r="E23" i="50"/>
  <c r="N23" i="50" s="1"/>
  <c r="E22" i="50"/>
  <c r="N22" i="50" s="1"/>
  <c r="E21" i="50"/>
  <c r="E20" i="50"/>
  <c r="N20" i="50" s="1"/>
  <c r="E19" i="50"/>
  <c r="N19" i="50" s="1"/>
  <c r="E18" i="50"/>
  <c r="N18" i="50" s="1"/>
  <c r="R16" i="50"/>
  <c r="E16" i="50"/>
  <c r="N16" i="50" s="1"/>
  <c r="R15" i="50"/>
  <c r="E15" i="50"/>
  <c r="N15" i="50" s="1"/>
  <c r="E14" i="50"/>
  <c r="N14" i="50" s="1"/>
  <c r="E13" i="50"/>
  <c r="N13" i="50" s="1"/>
  <c r="E12" i="50"/>
  <c r="N12" i="50" s="1"/>
  <c r="E11" i="50"/>
  <c r="N11" i="50" s="1"/>
  <c r="E10" i="50"/>
  <c r="N10" i="50" s="1"/>
  <c r="E9" i="50"/>
  <c r="N9" i="50" s="1"/>
  <c r="E8" i="50"/>
  <c r="N8" i="50" s="1"/>
  <c r="E7" i="50"/>
  <c r="N7" i="50" s="1"/>
  <c r="J4" i="50"/>
  <c r="I4" i="50"/>
  <c r="H4" i="50"/>
  <c r="G4" i="50"/>
  <c r="A2" i="50"/>
  <c r="I21" i="69"/>
  <c r="E20" i="69"/>
  <c r="I20" i="69" s="1"/>
  <c r="E19" i="69"/>
  <c r="I19" i="69" s="1"/>
  <c r="E18" i="69"/>
  <c r="A18" i="69" s="1"/>
  <c r="E17" i="69"/>
  <c r="I17" i="69" s="1"/>
  <c r="CB16" i="69"/>
  <c r="CB15" i="69"/>
  <c r="CB14" i="69"/>
  <c r="CB13" i="69"/>
  <c r="A12" i="69"/>
  <c r="CB11" i="69"/>
  <c r="CB10" i="69"/>
  <c r="M19" i="59"/>
  <c r="J19" i="59"/>
  <c r="I19" i="59"/>
  <c r="H19" i="59"/>
  <c r="G19" i="59"/>
  <c r="F19" i="59"/>
  <c r="J17" i="59"/>
  <c r="G17" i="59"/>
  <c r="A13" i="59"/>
  <c r="J11" i="59"/>
  <c r="I11" i="59"/>
  <c r="H11" i="59"/>
  <c r="G11" i="59"/>
  <c r="F11" i="59"/>
  <c r="B11" i="59"/>
  <c r="N1" i="59"/>
  <c r="BZ81" i="51"/>
  <c r="BZ133" i="51"/>
  <c r="BZ77" i="51"/>
  <c r="BZ78" i="51"/>
  <c r="BZ75" i="51"/>
  <c r="BZ82" i="51"/>
  <c r="BZ152" i="51"/>
  <c r="BZ126" i="51"/>
  <c r="BZ87" i="51"/>
  <c r="BZ86" i="51"/>
  <c r="BZ44" i="51"/>
  <c r="BZ29" i="51"/>
  <c r="BZ23" i="51"/>
  <c r="BZ11" i="51"/>
  <c r="BZ10" i="51"/>
  <c r="Y64" i="60"/>
  <c r="BW81" i="51"/>
  <c r="BW127" i="51"/>
  <c r="BW133" i="51"/>
  <c r="BW52" i="51"/>
  <c r="BW77" i="51"/>
  <c r="BW78" i="51"/>
  <c r="T64" i="60"/>
  <c r="BW82" i="51" s="1"/>
  <c r="S64" i="60"/>
  <c r="BW160" i="51" s="1"/>
  <c r="BW171" i="51"/>
  <c r="Q64" i="60"/>
  <c r="BW112" i="51" s="1"/>
  <c r="P64" i="60"/>
  <c r="BW151" i="51" s="1"/>
  <c r="O64" i="60"/>
  <c r="BW152" i="51" s="1"/>
  <c r="G64" i="60"/>
  <c r="BW135" i="51" s="1"/>
  <c r="F64" i="60"/>
  <c r="BW92" i="51"/>
  <c r="BW91" i="51"/>
  <c r="BW86" i="51"/>
  <c r="BW46" i="51"/>
  <c r="BW47" i="51"/>
  <c r="BW29" i="51"/>
  <c r="BW11" i="51"/>
  <c r="Y62" i="60"/>
  <c r="BS81" i="51"/>
  <c r="BS127" i="51"/>
  <c r="BS133" i="51"/>
  <c r="BS52" i="51"/>
  <c r="BS77" i="51"/>
  <c r="BS78" i="51"/>
  <c r="BS24" i="51"/>
  <c r="T62" i="60"/>
  <c r="BS82" i="51" s="1"/>
  <c r="S62" i="60"/>
  <c r="BS160" i="51" s="1"/>
  <c r="R62" i="60"/>
  <c r="BS159" i="51" s="1"/>
  <c r="Q62" i="60"/>
  <c r="P62" i="60"/>
  <c r="BS151" i="51" s="1"/>
  <c r="O62" i="60"/>
  <c r="BS150" i="51" s="1"/>
  <c r="G62" i="60"/>
  <c r="BS135" i="51" s="1"/>
  <c r="F62" i="60"/>
  <c r="BS10" i="51" s="1"/>
  <c r="BS92" i="51"/>
  <c r="BS91" i="51"/>
  <c r="BS89" i="51"/>
  <c r="BS88" i="51"/>
  <c r="BS87" i="51"/>
  <c r="BS86" i="51"/>
  <c r="BS46" i="51"/>
  <c r="BS44" i="51"/>
  <c r="BS29" i="51"/>
  <c r="BS11" i="51"/>
  <c r="Y61" i="60"/>
  <c r="BY81" i="51"/>
  <c r="BY127" i="51"/>
  <c r="BY133" i="51"/>
  <c r="BY52" i="51"/>
  <c r="BY77" i="51"/>
  <c r="BY78" i="51"/>
  <c r="BY24" i="51"/>
  <c r="T61" i="60"/>
  <c r="BY82" i="51" s="1"/>
  <c r="S61" i="60"/>
  <c r="BY160" i="51" s="1"/>
  <c r="R61" i="60"/>
  <c r="Q61" i="60"/>
  <c r="P61" i="60"/>
  <c r="BY111" i="51" s="1"/>
  <c r="O61" i="60"/>
  <c r="G61" i="60"/>
  <c r="BY135" i="51" s="1"/>
  <c r="F61" i="60"/>
  <c r="BY10" i="51" s="1"/>
  <c r="BY92" i="51"/>
  <c r="BY91" i="51"/>
  <c r="BY89" i="51"/>
  <c r="BY88" i="51"/>
  <c r="BY86" i="51"/>
  <c r="BY46" i="51"/>
  <c r="BY44" i="51"/>
  <c r="BY29" i="51"/>
  <c r="BY11" i="51"/>
  <c r="Y60" i="60"/>
  <c r="BX127" i="51"/>
  <c r="BX133" i="51"/>
  <c r="BX52" i="51"/>
  <c r="BX77" i="51"/>
  <c r="BX78" i="51"/>
  <c r="T60" i="60"/>
  <c r="BX82" i="51" s="1"/>
  <c r="S60" i="60"/>
  <c r="BX160" i="51" s="1"/>
  <c r="R60" i="60"/>
  <c r="Q60" i="60"/>
  <c r="P60" i="60"/>
  <c r="BX151" i="51" s="1"/>
  <c r="O60" i="60"/>
  <c r="G60" i="60"/>
  <c r="BX135" i="51" s="1"/>
  <c r="F60" i="60"/>
  <c r="BX92" i="51"/>
  <c r="BX91" i="51"/>
  <c r="BX89" i="51"/>
  <c r="BX88" i="51"/>
  <c r="BX86" i="51"/>
  <c r="BX46" i="51"/>
  <c r="BX44" i="51"/>
  <c r="BX29" i="51"/>
  <c r="Y58" i="60"/>
  <c r="BV81" i="51"/>
  <c r="BV127" i="51"/>
  <c r="BV133" i="51"/>
  <c r="BV52" i="51"/>
  <c r="BV77" i="51"/>
  <c r="BV78" i="51"/>
  <c r="BV24" i="51"/>
  <c r="T58" i="60"/>
  <c r="S58" i="60"/>
  <c r="R58" i="60"/>
  <c r="BU159" i="51" s="1"/>
  <c r="Q58" i="60"/>
  <c r="BU112" i="51" s="1"/>
  <c r="P58" i="60"/>
  <c r="O58" i="60"/>
  <c r="G58" i="60"/>
  <c r="F58" i="60"/>
  <c r="BU10" i="51" s="1"/>
  <c r="BV92" i="51"/>
  <c r="BV91" i="51"/>
  <c r="BV89" i="51"/>
  <c r="BV88" i="51"/>
  <c r="BV86" i="51"/>
  <c r="BV46" i="51"/>
  <c r="BV47" i="51"/>
  <c r="BV29" i="51"/>
  <c r="BV11" i="51"/>
  <c r="Y57" i="60"/>
  <c r="T57" i="60"/>
  <c r="S57" i="60"/>
  <c r="R57" i="60"/>
  <c r="Q57" i="60"/>
  <c r="P57" i="60"/>
  <c r="O57" i="60"/>
  <c r="G57" i="60"/>
  <c r="F57" i="60"/>
  <c r="Y56" i="60"/>
  <c r="T56" i="60"/>
  <c r="S56" i="60"/>
  <c r="R56" i="60"/>
  <c r="Q56" i="60"/>
  <c r="P56" i="60"/>
  <c r="O56" i="60"/>
  <c r="G56" i="60"/>
  <c r="F56" i="60"/>
  <c r="Y55" i="60"/>
  <c r="BR81" i="51"/>
  <c r="BR127" i="51"/>
  <c r="BR133" i="51"/>
  <c r="BR52" i="51"/>
  <c r="BR77" i="51"/>
  <c r="BR78" i="51"/>
  <c r="BR24" i="51"/>
  <c r="T55" i="60"/>
  <c r="BR82" i="51" s="1"/>
  <c r="S55" i="60"/>
  <c r="BR160" i="51" s="1"/>
  <c r="R55" i="60"/>
  <c r="Q55" i="60"/>
  <c r="P55" i="60"/>
  <c r="BR151" i="51" s="1"/>
  <c r="O55" i="60"/>
  <c r="BR150" i="51" s="1"/>
  <c r="G55" i="60"/>
  <c r="BR135" i="51" s="1"/>
  <c r="F55" i="60"/>
  <c r="BR10" i="51" s="1"/>
  <c r="BR92" i="51"/>
  <c r="BR91" i="51"/>
  <c r="BR89" i="51"/>
  <c r="BR88" i="51"/>
  <c r="BR87" i="51"/>
  <c r="BR86" i="51"/>
  <c r="BR46" i="51"/>
  <c r="BR47" i="51"/>
  <c r="BR29" i="51"/>
  <c r="Y54" i="60"/>
  <c r="BQ81" i="51"/>
  <c r="BQ127" i="51"/>
  <c r="BQ133" i="51"/>
  <c r="BQ52" i="51"/>
  <c r="BQ77" i="51"/>
  <c r="BQ78" i="51"/>
  <c r="T54" i="60"/>
  <c r="BQ82" i="51" s="1"/>
  <c r="S54" i="60"/>
  <c r="BQ160" i="51" s="1"/>
  <c r="R54" i="60"/>
  <c r="Q54" i="60"/>
  <c r="P54" i="60"/>
  <c r="BQ151" i="51" s="1"/>
  <c r="O54" i="60"/>
  <c r="G54" i="60"/>
  <c r="BQ135" i="51" s="1"/>
  <c r="F54" i="60"/>
  <c r="BQ92" i="51"/>
  <c r="BQ91" i="51"/>
  <c r="BQ89" i="51"/>
  <c r="BQ88" i="51"/>
  <c r="BQ86" i="51"/>
  <c r="BQ46" i="51"/>
  <c r="BQ47" i="51"/>
  <c r="BQ29" i="51"/>
  <c r="BQ31" i="51"/>
  <c r="Y53" i="60"/>
  <c r="BP81" i="51"/>
  <c r="BP127" i="51"/>
  <c r="BP133" i="51"/>
  <c r="BP52" i="51"/>
  <c r="BP77" i="51"/>
  <c r="BP78" i="51"/>
  <c r="BP24" i="51"/>
  <c r="T53" i="60"/>
  <c r="BP82" i="51" s="1"/>
  <c r="S53" i="60"/>
  <c r="BP160" i="51" s="1"/>
  <c r="R53" i="60"/>
  <c r="Q53" i="60"/>
  <c r="P53" i="60"/>
  <c r="BP151" i="51" s="1"/>
  <c r="O53" i="60"/>
  <c r="BP150" i="51" s="1"/>
  <c r="G53" i="60"/>
  <c r="BP135" i="51" s="1"/>
  <c r="F53" i="60"/>
  <c r="BP92" i="51"/>
  <c r="BP91" i="51"/>
  <c r="BP89" i="51"/>
  <c r="BP88" i="51"/>
  <c r="BP86" i="51"/>
  <c r="BP46" i="51"/>
  <c r="BP47" i="51"/>
  <c r="BP29" i="51"/>
  <c r="BP11" i="51"/>
  <c r="Y52" i="60"/>
  <c r="BO81" i="51"/>
  <c r="BO133" i="51"/>
  <c r="BO52" i="51"/>
  <c r="BO78" i="51"/>
  <c r="T52" i="60"/>
  <c r="BO82" i="51" s="1"/>
  <c r="S52" i="60"/>
  <c r="BO160" i="51" s="1"/>
  <c r="R52" i="60"/>
  <c r="Q52" i="60"/>
  <c r="P52" i="60"/>
  <c r="BO151" i="51" s="1"/>
  <c r="O52" i="60"/>
  <c r="BO150" i="51" s="1"/>
  <c r="G52" i="60"/>
  <c r="F52" i="60"/>
  <c r="BO92" i="51"/>
  <c r="BO91" i="51"/>
  <c r="BO89" i="51"/>
  <c r="BO88" i="51"/>
  <c r="BO87" i="51"/>
  <c r="BO86" i="51"/>
  <c r="BO46" i="51"/>
  <c r="BO44" i="51"/>
  <c r="BO29" i="51"/>
  <c r="BO11" i="51"/>
  <c r="Y51" i="60"/>
  <c r="BN81" i="51"/>
  <c r="BN127" i="51"/>
  <c r="BN133" i="51"/>
  <c r="BN52" i="51"/>
  <c r="BN78" i="51"/>
  <c r="BN24" i="51"/>
  <c r="T51" i="60"/>
  <c r="BN82" i="51" s="1"/>
  <c r="S51" i="60"/>
  <c r="BN160" i="51" s="1"/>
  <c r="R51" i="60"/>
  <c r="Q51" i="60"/>
  <c r="P51" i="60"/>
  <c r="BN111" i="51" s="1"/>
  <c r="O51" i="60"/>
  <c r="BN152" i="51" s="1"/>
  <c r="G51" i="60"/>
  <c r="BN135" i="51" s="1"/>
  <c r="F51" i="60"/>
  <c r="BN92" i="51"/>
  <c r="BN91" i="51"/>
  <c r="BN89" i="51"/>
  <c r="BN88" i="51"/>
  <c r="BN86" i="51"/>
  <c r="BN46" i="51"/>
  <c r="BN44" i="51"/>
  <c r="BN29" i="51"/>
  <c r="BN11" i="51"/>
  <c r="Y50" i="60"/>
  <c r="BM81" i="51"/>
  <c r="BM127" i="51"/>
  <c r="BM133" i="51"/>
  <c r="BM52" i="51"/>
  <c r="BM78" i="51"/>
  <c r="BM24" i="51"/>
  <c r="T50" i="60"/>
  <c r="BM82" i="51" s="1"/>
  <c r="S50" i="60"/>
  <c r="BM160" i="51" s="1"/>
  <c r="R50" i="60"/>
  <c r="Q50" i="60"/>
  <c r="BM112" i="51" s="1"/>
  <c r="P50" i="60"/>
  <c r="BM111" i="51" s="1"/>
  <c r="O50" i="60"/>
  <c r="BM152" i="51" s="1"/>
  <c r="G50" i="60"/>
  <c r="BM135" i="51" s="1"/>
  <c r="F50" i="60"/>
  <c r="BM92" i="51"/>
  <c r="BM91" i="51"/>
  <c r="BM89" i="51"/>
  <c r="BM88" i="51"/>
  <c r="BM86" i="51"/>
  <c r="BM46" i="51"/>
  <c r="BM44" i="51"/>
  <c r="BM29" i="51"/>
  <c r="BM31" i="51"/>
  <c r="Y49" i="60"/>
  <c r="BK81" i="51"/>
  <c r="BK127" i="51"/>
  <c r="BK133" i="51"/>
  <c r="BK78" i="51"/>
  <c r="BK24" i="51"/>
  <c r="T49" i="60"/>
  <c r="BK82" i="51" s="1"/>
  <c r="S49" i="60"/>
  <c r="BK160" i="51" s="1"/>
  <c r="R49" i="60"/>
  <c r="Q49" i="60"/>
  <c r="P49" i="60"/>
  <c r="BK111" i="51" s="1"/>
  <c r="O49" i="60"/>
  <c r="BK152" i="51" s="1"/>
  <c r="G49" i="60"/>
  <c r="BK135" i="51" s="1"/>
  <c r="F49" i="60"/>
  <c r="BK92" i="51"/>
  <c r="BK91" i="51"/>
  <c r="BK89" i="51"/>
  <c r="BK88" i="51"/>
  <c r="BK86" i="51"/>
  <c r="BK46" i="51"/>
  <c r="BK44" i="51"/>
  <c r="BK29" i="51"/>
  <c r="Y48" i="60"/>
  <c r="BL81" i="51"/>
  <c r="BL127" i="51"/>
  <c r="BL133" i="51"/>
  <c r="BL52" i="51"/>
  <c r="BL78" i="51"/>
  <c r="T48" i="60"/>
  <c r="BL82" i="51" s="1"/>
  <c r="S48" i="60"/>
  <c r="BL160" i="51" s="1"/>
  <c r="R48" i="60"/>
  <c r="Q48" i="60"/>
  <c r="P48" i="60"/>
  <c r="BL151" i="51" s="1"/>
  <c r="O48" i="60"/>
  <c r="BL152" i="51" s="1"/>
  <c r="G48" i="60"/>
  <c r="BL135" i="51" s="1"/>
  <c r="F48" i="60"/>
  <c r="BL92" i="51"/>
  <c r="BL91" i="51"/>
  <c r="BL89" i="51"/>
  <c r="BL88" i="51"/>
  <c r="BL86" i="51"/>
  <c r="BL46" i="51"/>
  <c r="BL44" i="51"/>
  <c r="BL29" i="51"/>
  <c r="BL11" i="51"/>
  <c r="Y47" i="60"/>
  <c r="BJ81" i="51"/>
  <c r="BJ127" i="51"/>
  <c r="BJ133" i="51"/>
  <c r="BJ52" i="51"/>
  <c r="BJ78" i="51"/>
  <c r="T47" i="60"/>
  <c r="BJ82" i="51" s="1"/>
  <c r="S47" i="60"/>
  <c r="BJ160" i="51" s="1"/>
  <c r="R47" i="60"/>
  <c r="Q47" i="60"/>
  <c r="P47" i="60"/>
  <c r="BJ151" i="51" s="1"/>
  <c r="O47" i="60"/>
  <c r="BJ152" i="51" s="1"/>
  <c r="G47" i="60"/>
  <c r="BJ135" i="51" s="1"/>
  <c r="F47" i="60"/>
  <c r="BJ92" i="51"/>
  <c r="BJ91" i="51"/>
  <c r="BJ89" i="51"/>
  <c r="BJ88" i="51"/>
  <c r="BJ86" i="51"/>
  <c r="BJ46" i="51"/>
  <c r="BJ44" i="51"/>
  <c r="BJ29" i="51"/>
  <c r="BJ11" i="51"/>
  <c r="Y46" i="60"/>
  <c r="BI81" i="51"/>
  <c r="BI127" i="51"/>
  <c r="BI133" i="51"/>
  <c r="BI52" i="51"/>
  <c r="BI77" i="51"/>
  <c r="BI78" i="51"/>
  <c r="BI24" i="51"/>
  <c r="T46" i="60"/>
  <c r="BI82" i="51" s="1"/>
  <c r="S46" i="60"/>
  <c r="BI160" i="51" s="1"/>
  <c r="R46" i="60"/>
  <c r="Q46" i="60"/>
  <c r="BI112" i="51" s="1"/>
  <c r="P46" i="60"/>
  <c r="BI151" i="51" s="1"/>
  <c r="O46" i="60"/>
  <c r="BI152" i="51" s="1"/>
  <c r="G46" i="60"/>
  <c r="BI135" i="51" s="1"/>
  <c r="F46" i="60"/>
  <c r="BI92" i="51"/>
  <c r="BI91" i="51"/>
  <c r="BI89" i="51"/>
  <c r="BI88" i="51"/>
  <c r="BI87" i="51"/>
  <c r="BI86" i="51"/>
  <c r="BI44" i="51"/>
  <c r="BI29" i="51"/>
  <c r="BI31" i="51"/>
  <c r="Y45" i="60"/>
  <c r="BH81" i="51"/>
  <c r="BH127" i="51"/>
  <c r="BH133" i="51"/>
  <c r="BH52" i="51"/>
  <c r="BH77" i="51"/>
  <c r="BH78" i="51"/>
  <c r="T45" i="60"/>
  <c r="BH82" i="51" s="1"/>
  <c r="S45" i="60"/>
  <c r="BH160" i="51" s="1"/>
  <c r="R45" i="60"/>
  <c r="Q45" i="60"/>
  <c r="P45" i="60"/>
  <c r="BH111" i="51" s="1"/>
  <c r="O45" i="60"/>
  <c r="BH152" i="51" s="1"/>
  <c r="G45" i="60"/>
  <c r="BH135" i="51" s="1"/>
  <c r="F45" i="60"/>
  <c r="BH92" i="51"/>
  <c r="BH91" i="51"/>
  <c r="BH89" i="51"/>
  <c r="BH88" i="51"/>
  <c r="BH87" i="51"/>
  <c r="BH86" i="51"/>
  <c r="BH46" i="51"/>
  <c r="BH44" i="51"/>
  <c r="BH29" i="51"/>
  <c r="Y44" i="60"/>
  <c r="BG81" i="51"/>
  <c r="BG127" i="51"/>
  <c r="BG133" i="51"/>
  <c r="BG52" i="51"/>
  <c r="BG78" i="51"/>
  <c r="BG24" i="51"/>
  <c r="T44" i="60"/>
  <c r="BG82" i="51" s="1"/>
  <c r="S44" i="60"/>
  <c r="BG160" i="51" s="1"/>
  <c r="R44" i="60"/>
  <c r="Q44" i="60"/>
  <c r="P44" i="60"/>
  <c r="BG111" i="51" s="1"/>
  <c r="O44" i="60"/>
  <c r="BG152" i="51" s="1"/>
  <c r="G44" i="60"/>
  <c r="BG135" i="51" s="1"/>
  <c r="F44" i="60"/>
  <c r="BG92" i="51"/>
  <c r="BG91" i="51"/>
  <c r="BG89" i="51"/>
  <c r="BG88" i="51"/>
  <c r="BG86" i="51"/>
  <c r="BG46" i="51"/>
  <c r="BG44" i="51"/>
  <c r="BG29" i="51"/>
  <c r="BG11" i="51"/>
  <c r="Y43" i="60"/>
  <c r="BF81" i="51"/>
  <c r="BF127" i="51"/>
  <c r="BF133" i="51"/>
  <c r="BF52" i="51"/>
  <c r="BF77" i="51"/>
  <c r="BF78" i="51"/>
  <c r="T43" i="60"/>
  <c r="BF82" i="51" s="1"/>
  <c r="S43" i="60"/>
  <c r="BF160" i="51" s="1"/>
  <c r="R43" i="60"/>
  <c r="Q43" i="60"/>
  <c r="P43" i="60"/>
  <c r="BF111" i="51" s="1"/>
  <c r="O43" i="60"/>
  <c r="BF152" i="51" s="1"/>
  <c r="G43" i="60"/>
  <c r="BF135" i="51" s="1"/>
  <c r="F43" i="60"/>
  <c r="BF92" i="51"/>
  <c r="BF91" i="51"/>
  <c r="BF89" i="51"/>
  <c r="BF88" i="51"/>
  <c r="BF86" i="51"/>
  <c r="BF46" i="51"/>
  <c r="BF44" i="51"/>
  <c r="BF29" i="51"/>
  <c r="BF11" i="51"/>
  <c r="Y42" i="60"/>
  <c r="BE81" i="51"/>
  <c r="BE127" i="51"/>
  <c r="BE133" i="51"/>
  <c r="BE52" i="51"/>
  <c r="BE77" i="51"/>
  <c r="BE78" i="51"/>
  <c r="T42" i="60"/>
  <c r="BE82" i="51" s="1"/>
  <c r="S42" i="60"/>
  <c r="BE160" i="51" s="1"/>
  <c r="R42" i="60"/>
  <c r="Q42" i="60"/>
  <c r="P42" i="60"/>
  <c r="BE151" i="51" s="1"/>
  <c r="O42" i="60"/>
  <c r="BE152" i="51" s="1"/>
  <c r="G42" i="60"/>
  <c r="BE135" i="51" s="1"/>
  <c r="F42" i="60"/>
  <c r="BE10" i="51" s="1"/>
  <c r="BE92" i="51"/>
  <c r="BE91" i="51"/>
  <c r="BE89" i="51"/>
  <c r="BE86" i="51"/>
  <c r="BE46" i="51"/>
  <c r="BE47" i="51"/>
  <c r="BE29" i="51"/>
  <c r="Y41" i="60"/>
  <c r="BD81" i="51"/>
  <c r="BD127" i="51"/>
  <c r="BD133" i="51"/>
  <c r="BD52" i="51"/>
  <c r="BD78" i="51"/>
  <c r="BD24" i="51"/>
  <c r="T41" i="60"/>
  <c r="BD82" i="51" s="1"/>
  <c r="S41" i="60"/>
  <c r="BD160" i="51" s="1"/>
  <c r="R41" i="60"/>
  <c r="Q41" i="60"/>
  <c r="P41" i="60"/>
  <c r="BD151" i="51" s="1"/>
  <c r="O41" i="60"/>
  <c r="BD150" i="51" s="1"/>
  <c r="G41" i="60"/>
  <c r="BD135" i="51" s="1"/>
  <c r="F41" i="60"/>
  <c r="BD10" i="51" s="1"/>
  <c r="BD92" i="51"/>
  <c r="BD91" i="51"/>
  <c r="BD89" i="51"/>
  <c r="BD88" i="51"/>
  <c r="BD87" i="51"/>
  <c r="BD86" i="51"/>
  <c r="BD46" i="51"/>
  <c r="BD44" i="51"/>
  <c r="BD29" i="51"/>
  <c r="Y40" i="60"/>
  <c r="BC81" i="51"/>
  <c r="BC127" i="51"/>
  <c r="BC133" i="51"/>
  <c r="BC52" i="51"/>
  <c r="BC77" i="51"/>
  <c r="BC78" i="51"/>
  <c r="BC24" i="51"/>
  <c r="T40" i="60"/>
  <c r="BC82" i="51" s="1"/>
  <c r="R40" i="60"/>
  <c r="Q40" i="60"/>
  <c r="P40" i="60"/>
  <c r="BC111" i="51" s="1"/>
  <c r="O40" i="60"/>
  <c r="BC150" i="51" s="1"/>
  <c r="G40" i="60"/>
  <c r="BC135" i="51" s="1"/>
  <c r="F40" i="60"/>
  <c r="BC92" i="51"/>
  <c r="BC91" i="51"/>
  <c r="BC89" i="51"/>
  <c r="BC88" i="51"/>
  <c r="BC86" i="51"/>
  <c r="BC46" i="51"/>
  <c r="BC44" i="51"/>
  <c r="BC29" i="51"/>
  <c r="BC11" i="51"/>
  <c r="Y39" i="60"/>
  <c r="BB81" i="51"/>
  <c r="BB127" i="51"/>
  <c r="BB133" i="51"/>
  <c r="BB52" i="51"/>
  <c r="BB77" i="51"/>
  <c r="BB78" i="51"/>
  <c r="BB24" i="51"/>
  <c r="T39" i="60"/>
  <c r="BB82" i="51" s="1"/>
  <c r="S39" i="60"/>
  <c r="R39" i="60"/>
  <c r="Q39" i="60"/>
  <c r="P39" i="60"/>
  <c r="BB151" i="51" s="1"/>
  <c r="O39" i="60"/>
  <c r="BB10" i="51"/>
  <c r="BB92" i="51"/>
  <c r="BB91" i="51"/>
  <c r="BB89" i="51"/>
  <c r="BB87" i="51"/>
  <c r="BB86" i="51"/>
  <c r="BB46" i="51"/>
  <c r="BB29" i="51"/>
  <c r="BB23" i="51"/>
  <c r="BB11" i="51"/>
  <c r="AS23" i="51"/>
  <c r="AS11" i="51"/>
  <c r="AS10" i="51"/>
  <c r="AF160" i="51"/>
  <c r="S40" i="60"/>
  <c r="Y4" i="60"/>
  <c r="T4" i="60"/>
  <c r="S4" i="60"/>
  <c r="R4" i="60"/>
  <c r="Q4" i="60"/>
  <c r="P4" i="60"/>
  <c r="O4" i="60"/>
  <c r="G4" i="60"/>
  <c r="F4" i="60"/>
  <c r="E190" i="51"/>
  <c r="E189" i="51"/>
  <c r="E188" i="51"/>
  <c r="E185" i="51"/>
  <c r="E184" i="51"/>
  <c r="BZ183" i="51"/>
  <c r="BY183" i="51"/>
  <c r="BX183" i="51"/>
  <c r="BW183" i="51"/>
  <c r="BV183" i="51"/>
  <c r="BS183" i="51"/>
  <c r="BR183" i="51"/>
  <c r="BQ183" i="51"/>
  <c r="BP183" i="51"/>
  <c r="BO183" i="51"/>
  <c r="BN183" i="51"/>
  <c r="BM183" i="51"/>
  <c r="BL183" i="51"/>
  <c r="BK183" i="51"/>
  <c r="BJ183" i="51"/>
  <c r="BI183" i="51"/>
  <c r="BH183" i="51"/>
  <c r="BG183" i="51"/>
  <c r="BF183" i="51"/>
  <c r="BE183" i="51"/>
  <c r="BD183" i="51"/>
  <c r="BC183" i="51"/>
  <c r="BB183" i="51"/>
  <c r="BA183" i="51"/>
  <c r="AZ183" i="51"/>
  <c r="AY183" i="51"/>
  <c r="AX183" i="51"/>
  <c r="AW183" i="51"/>
  <c r="AV183" i="51"/>
  <c r="AU183" i="51"/>
  <c r="AT183" i="51"/>
  <c r="AS183" i="51"/>
  <c r="AR183" i="51"/>
  <c r="AQ183" i="51"/>
  <c r="AP183" i="51"/>
  <c r="AO183" i="51"/>
  <c r="AN183" i="51"/>
  <c r="AM183" i="51"/>
  <c r="AL183" i="51"/>
  <c r="AK183" i="51"/>
  <c r="AJ183" i="51"/>
  <c r="AI183" i="51"/>
  <c r="AH183" i="51"/>
  <c r="AG183" i="51"/>
  <c r="AF183" i="51"/>
  <c r="AE183" i="51"/>
  <c r="AD183" i="51"/>
  <c r="AC183" i="51"/>
  <c r="AB183" i="51"/>
  <c r="AA183" i="51"/>
  <c r="Z183" i="51"/>
  <c r="Y183" i="51"/>
  <c r="BZ182" i="51"/>
  <c r="BY182" i="51"/>
  <c r="BX182" i="51"/>
  <c r="BW182" i="51"/>
  <c r="BV182" i="51"/>
  <c r="BS182" i="51"/>
  <c r="BR182" i="51"/>
  <c r="BQ182" i="51"/>
  <c r="BP182" i="51"/>
  <c r="BO182" i="51"/>
  <c r="BN182" i="51"/>
  <c r="BM182" i="51"/>
  <c r="BL182" i="51"/>
  <c r="BK182" i="51"/>
  <c r="BJ182" i="51"/>
  <c r="BI182" i="51"/>
  <c r="BH182" i="51"/>
  <c r="BG182" i="51"/>
  <c r="BF182" i="51"/>
  <c r="BE182" i="51"/>
  <c r="BD182" i="51"/>
  <c r="BC182" i="51"/>
  <c r="BB182" i="51"/>
  <c r="BA182" i="51"/>
  <c r="AZ182" i="51"/>
  <c r="AY182" i="51"/>
  <c r="AX182" i="51"/>
  <c r="AW182" i="51"/>
  <c r="AV182" i="51"/>
  <c r="AU182" i="51"/>
  <c r="AT182" i="51"/>
  <c r="AS182" i="51"/>
  <c r="AR182" i="51"/>
  <c r="AQ182" i="51"/>
  <c r="AP182" i="51"/>
  <c r="AO182" i="51"/>
  <c r="AN182" i="51"/>
  <c r="AM182" i="51"/>
  <c r="AL182" i="51"/>
  <c r="AK182" i="51"/>
  <c r="AJ182" i="51"/>
  <c r="AI182" i="51"/>
  <c r="AH182" i="51"/>
  <c r="AG182" i="51"/>
  <c r="AF182" i="51"/>
  <c r="AE182" i="51"/>
  <c r="AD182" i="51"/>
  <c r="AC182" i="51"/>
  <c r="AB182" i="51"/>
  <c r="AA182" i="51"/>
  <c r="Z182" i="51"/>
  <c r="Y182" i="51"/>
  <c r="BZ181" i="51"/>
  <c r="BY181" i="51"/>
  <c r="BX181" i="51"/>
  <c r="BW181" i="51"/>
  <c r="BV181" i="51"/>
  <c r="BS181" i="51"/>
  <c r="BR181" i="51"/>
  <c r="BQ181" i="51"/>
  <c r="BP181" i="51"/>
  <c r="BO181" i="51"/>
  <c r="BN181" i="51"/>
  <c r="BM181" i="51"/>
  <c r="BL181" i="51"/>
  <c r="BK181" i="51"/>
  <c r="BJ181" i="51"/>
  <c r="BI181" i="51"/>
  <c r="BH181" i="51"/>
  <c r="BG181" i="51"/>
  <c r="BF181" i="51"/>
  <c r="BE181" i="51"/>
  <c r="BD181" i="51"/>
  <c r="BC181" i="51"/>
  <c r="BB181" i="51"/>
  <c r="BA181" i="51"/>
  <c r="AZ181" i="51"/>
  <c r="AY181" i="51"/>
  <c r="AX181" i="51"/>
  <c r="AW181" i="51"/>
  <c r="AV181" i="51"/>
  <c r="AU181" i="51"/>
  <c r="AT181" i="51"/>
  <c r="AS181" i="51"/>
  <c r="AR181" i="51"/>
  <c r="AQ181" i="51"/>
  <c r="AP181" i="51"/>
  <c r="AO181" i="51"/>
  <c r="AN181" i="51"/>
  <c r="AM181" i="51"/>
  <c r="AL181" i="51"/>
  <c r="AK181" i="51"/>
  <c r="AJ181" i="51"/>
  <c r="AI181" i="51"/>
  <c r="AH181" i="51"/>
  <c r="AG181" i="51"/>
  <c r="AF181" i="51"/>
  <c r="AE181" i="51"/>
  <c r="AD181" i="51"/>
  <c r="AC181" i="51"/>
  <c r="AB181" i="51"/>
  <c r="AA181" i="51"/>
  <c r="Z181" i="51"/>
  <c r="Y181" i="51"/>
  <c r="BZ180" i="51"/>
  <c r="BY180" i="51"/>
  <c r="BX180" i="51"/>
  <c r="BW180" i="51"/>
  <c r="BV180" i="51"/>
  <c r="BS180" i="51"/>
  <c r="BR180" i="51"/>
  <c r="BQ180" i="51"/>
  <c r="BP180" i="51"/>
  <c r="BO180" i="51"/>
  <c r="BN180" i="51"/>
  <c r="BM180" i="51"/>
  <c r="BL180" i="51"/>
  <c r="BK180" i="51"/>
  <c r="BJ180" i="51"/>
  <c r="BI180" i="51"/>
  <c r="BH180" i="51"/>
  <c r="BG180" i="51"/>
  <c r="BF180" i="51"/>
  <c r="BE180" i="51"/>
  <c r="BD180" i="51"/>
  <c r="BC180" i="51"/>
  <c r="BB180" i="51"/>
  <c r="BA180" i="51"/>
  <c r="AZ180" i="51"/>
  <c r="AY180" i="51"/>
  <c r="AX180" i="51"/>
  <c r="AW180" i="51"/>
  <c r="AV180" i="51"/>
  <c r="AU180" i="51"/>
  <c r="AT180" i="51"/>
  <c r="AS180" i="51"/>
  <c r="AR180" i="51"/>
  <c r="AQ180" i="51"/>
  <c r="AP180" i="51"/>
  <c r="AO180" i="51"/>
  <c r="AN180" i="51"/>
  <c r="AM180" i="51"/>
  <c r="AL180" i="51"/>
  <c r="AK180" i="51"/>
  <c r="AJ180" i="51"/>
  <c r="AI180" i="51"/>
  <c r="AH180" i="51"/>
  <c r="AG180" i="51"/>
  <c r="AF180" i="51"/>
  <c r="AE180" i="51"/>
  <c r="AD180" i="51"/>
  <c r="AC180" i="51"/>
  <c r="AB180" i="51"/>
  <c r="AA180" i="51"/>
  <c r="Z180" i="51"/>
  <c r="Y180" i="51"/>
  <c r="E180" i="51"/>
  <c r="B180" i="51"/>
  <c r="BZ179" i="51"/>
  <c r="BY179" i="51"/>
  <c r="BX179" i="51"/>
  <c r="BW179" i="51"/>
  <c r="BV179" i="51"/>
  <c r="BS179" i="51"/>
  <c r="BR179" i="51"/>
  <c r="BQ179" i="51"/>
  <c r="BP179" i="51"/>
  <c r="BO179" i="51"/>
  <c r="BN179" i="51"/>
  <c r="BM179" i="51"/>
  <c r="BL179" i="51"/>
  <c r="BK179" i="51"/>
  <c r="BJ179" i="51"/>
  <c r="BI179" i="51"/>
  <c r="BH179" i="51"/>
  <c r="BG179" i="51"/>
  <c r="BF179" i="51"/>
  <c r="BE179" i="51"/>
  <c r="BD179" i="51"/>
  <c r="BC179" i="51"/>
  <c r="BB179" i="51"/>
  <c r="BA179" i="51"/>
  <c r="AZ179" i="51"/>
  <c r="AY179" i="51"/>
  <c r="AX179" i="51"/>
  <c r="AW179" i="51"/>
  <c r="AV179" i="51"/>
  <c r="AU179" i="51"/>
  <c r="AT179" i="51"/>
  <c r="AS179" i="51"/>
  <c r="AR179" i="51"/>
  <c r="AQ179" i="51"/>
  <c r="AP179" i="51"/>
  <c r="AO179" i="51"/>
  <c r="AN179" i="51"/>
  <c r="AM179" i="51"/>
  <c r="AL179" i="51"/>
  <c r="AK179" i="51"/>
  <c r="AJ179" i="51"/>
  <c r="AI179" i="51"/>
  <c r="AH179" i="51"/>
  <c r="AG179" i="51"/>
  <c r="AF179" i="51"/>
  <c r="AE179" i="51"/>
  <c r="AD179" i="51"/>
  <c r="AC179" i="51"/>
  <c r="AB179" i="51"/>
  <c r="AA179" i="51"/>
  <c r="Z179" i="51"/>
  <c r="Y179" i="51"/>
  <c r="E179" i="51"/>
  <c r="B179" i="51"/>
  <c r="BZ178" i="51"/>
  <c r="BY178" i="51"/>
  <c r="BX178" i="51"/>
  <c r="BW178" i="51"/>
  <c r="BV178" i="51"/>
  <c r="BS178" i="51"/>
  <c r="BR178" i="51"/>
  <c r="BQ178" i="51"/>
  <c r="BP178" i="51"/>
  <c r="BO178" i="51"/>
  <c r="BN178" i="51"/>
  <c r="BM178" i="51"/>
  <c r="BL178" i="51"/>
  <c r="BK178" i="51"/>
  <c r="BJ178" i="51"/>
  <c r="BI178" i="51"/>
  <c r="BH178" i="51"/>
  <c r="BG178" i="51"/>
  <c r="BF178" i="51"/>
  <c r="BE178" i="51"/>
  <c r="BD178" i="51"/>
  <c r="BC178" i="51"/>
  <c r="BB178" i="51"/>
  <c r="BA178" i="51"/>
  <c r="AZ178" i="51"/>
  <c r="AY178" i="51"/>
  <c r="AX178" i="51"/>
  <c r="AW178" i="51"/>
  <c r="AV178" i="51"/>
  <c r="AU178" i="51"/>
  <c r="AT178" i="51"/>
  <c r="AS178" i="51"/>
  <c r="AR178" i="51"/>
  <c r="AQ178" i="51"/>
  <c r="AP178" i="51"/>
  <c r="AO178" i="51"/>
  <c r="AN178" i="51"/>
  <c r="AM178" i="51"/>
  <c r="AL178" i="51"/>
  <c r="AK178" i="51"/>
  <c r="AJ178" i="51"/>
  <c r="AI178" i="51"/>
  <c r="AH178" i="51"/>
  <c r="AG178" i="51"/>
  <c r="AF178" i="51"/>
  <c r="AE178" i="51"/>
  <c r="AD178" i="51"/>
  <c r="AC178" i="51"/>
  <c r="AB178" i="51"/>
  <c r="AA178" i="51"/>
  <c r="Z178" i="51"/>
  <c r="Y178" i="51"/>
  <c r="E178" i="51"/>
  <c r="B178" i="51"/>
  <c r="BZ177" i="51"/>
  <c r="BY177" i="51"/>
  <c r="BX177" i="51"/>
  <c r="BW177" i="51"/>
  <c r="BV177" i="51"/>
  <c r="BS177" i="51"/>
  <c r="BR177" i="51"/>
  <c r="BQ177" i="51"/>
  <c r="BP177" i="51"/>
  <c r="BO177" i="51"/>
  <c r="BN177" i="51"/>
  <c r="BM177" i="51"/>
  <c r="BL177" i="51"/>
  <c r="BK177" i="51"/>
  <c r="BJ177" i="51"/>
  <c r="BI177" i="51"/>
  <c r="BH177" i="51"/>
  <c r="BG177" i="51"/>
  <c r="BF177" i="51"/>
  <c r="BE177" i="51"/>
  <c r="BD177" i="51"/>
  <c r="BC177" i="51"/>
  <c r="BB177" i="51"/>
  <c r="BA177" i="51"/>
  <c r="AZ177" i="51"/>
  <c r="AY177" i="51"/>
  <c r="AX177" i="51"/>
  <c r="AW177" i="51"/>
  <c r="AV177" i="51"/>
  <c r="AU177" i="51"/>
  <c r="AT177" i="51"/>
  <c r="AS177" i="51"/>
  <c r="AR177" i="51"/>
  <c r="AQ177" i="51"/>
  <c r="AP177" i="51"/>
  <c r="AO177" i="51"/>
  <c r="AN177" i="51"/>
  <c r="AM177" i="51"/>
  <c r="AL177" i="51"/>
  <c r="AK177" i="51"/>
  <c r="AJ177" i="51"/>
  <c r="AI177" i="51"/>
  <c r="AH177" i="51"/>
  <c r="AG177" i="51"/>
  <c r="AF177" i="51"/>
  <c r="AE177" i="51"/>
  <c r="AD177" i="51"/>
  <c r="AC177" i="51"/>
  <c r="AB177" i="51"/>
  <c r="AA177" i="51"/>
  <c r="Z177" i="51"/>
  <c r="Y177" i="51"/>
  <c r="E177" i="51"/>
  <c r="BZ176" i="51"/>
  <c r="BY176" i="51"/>
  <c r="BX176" i="51"/>
  <c r="BW176" i="51"/>
  <c r="BV176" i="51"/>
  <c r="BS176" i="51"/>
  <c r="BR176" i="51"/>
  <c r="BQ176" i="51"/>
  <c r="BP176" i="51"/>
  <c r="BO176" i="51"/>
  <c r="BN176" i="51"/>
  <c r="BM176" i="51"/>
  <c r="BL176" i="51"/>
  <c r="BK176" i="51"/>
  <c r="BJ176" i="51"/>
  <c r="BI176" i="51"/>
  <c r="BH176" i="51"/>
  <c r="BG176" i="51"/>
  <c r="BF176" i="51"/>
  <c r="BE176" i="51"/>
  <c r="BD176" i="51"/>
  <c r="BC176" i="51"/>
  <c r="BB176" i="51"/>
  <c r="BA176" i="51"/>
  <c r="AZ176" i="51"/>
  <c r="AY176" i="51"/>
  <c r="AX176" i="51"/>
  <c r="AW176" i="51"/>
  <c r="AV176" i="51"/>
  <c r="AU176" i="51"/>
  <c r="AT176" i="51"/>
  <c r="AS176" i="51"/>
  <c r="AR176" i="51"/>
  <c r="AQ176" i="51"/>
  <c r="AP176" i="51"/>
  <c r="AO176" i="51"/>
  <c r="AN176" i="51"/>
  <c r="AM176" i="51"/>
  <c r="AL176" i="51"/>
  <c r="AK176" i="51"/>
  <c r="AJ176" i="51"/>
  <c r="AI176" i="51"/>
  <c r="AH176" i="51"/>
  <c r="AG176" i="51"/>
  <c r="AF176" i="51"/>
  <c r="AE176" i="51"/>
  <c r="AD176" i="51"/>
  <c r="AC176" i="51"/>
  <c r="AB176" i="51"/>
  <c r="AA176" i="51"/>
  <c r="Z176" i="51"/>
  <c r="Y176" i="51"/>
  <c r="E176" i="51"/>
  <c r="BZ175" i="51"/>
  <c r="BY175" i="51"/>
  <c r="BX175" i="51"/>
  <c r="BW175" i="51"/>
  <c r="BV175" i="51"/>
  <c r="BS175" i="51"/>
  <c r="BR175" i="51"/>
  <c r="BQ175" i="51"/>
  <c r="BP175" i="51"/>
  <c r="BO175" i="51"/>
  <c r="BN175" i="51"/>
  <c r="BM175" i="51"/>
  <c r="BL175" i="51"/>
  <c r="BK175" i="51"/>
  <c r="BJ175" i="51"/>
  <c r="BI175" i="51"/>
  <c r="BH175" i="51"/>
  <c r="BG175" i="51"/>
  <c r="BF175" i="51"/>
  <c r="BE175" i="51"/>
  <c r="BD175" i="51"/>
  <c r="BC175" i="51"/>
  <c r="BB175" i="51"/>
  <c r="BA175" i="51"/>
  <c r="AZ175" i="51"/>
  <c r="AY175" i="51"/>
  <c r="AX175" i="51"/>
  <c r="AW175" i="51"/>
  <c r="AV175" i="51"/>
  <c r="AU175" i="51"/>
  <c r="AT175" i="51"/>
  <c r="AS175" i="51"/>
  <c r="AR175" i="51"/>
  <c r="AQ175" i="51"/>
  <c r="AP175" i="51"/>
  <c r="AO175" i="51"/>
  <c r="AN175" i="51"/>
  <c r="AM175" i="51"/>
  <c r="AL175" i="51"/>
  <c r="AK175" i="51"/>
  <c r="AJ175" i="51"/>
  <c r="AI175" i="51"/>
  <c r="AH175" i="51"/>
  <c r="AG175" i="51"/>
  <c r="AF175" i="51"/>
  <c r="AE175" i="51"/>
  <c r="AD175" i="51"/>
  <c r="AC175" i="51"/>
  <c r="AB175" i="51"/>
  <c r="AA175" i="51"/>
  <c r="Z175" i="51"/>
  <c r="Y175" i="51"/>
  <c r="E175" i="51"/>
  <c r="BZ174" i="51"/>
  <c r="BY174" i="51"/>
  <c r="BX174" i="51"/>
  <c r="BW174" i="51"/>
  <c r="BV174" i="51"/>
  <c r="BS174" i="51"/>
  <c r="BR174" i="51"/>
  <c r="BQ174" i="51"/>
  <c r="BP174" i="51"/>
  <c r="BO174" i="51"/>
  <c r="BN174" i="51"/>
  <c r="BM174" i="51"/>
  <c r="BL174" i="51"/>
  <c r="BK174" i="51"/>
  <c r="BJ174" i="51"/>
  <c r="BI174" i="51"/>
  <c r="BH174" i="51"/>
  <c r="BG174" i="51"/>
  <c r="BF174" i="51"/>
  <c r="BE174" i="51"/>
  <c r="BD174" i="51"/>
  <c r="BC174" i="51"/>
  <c r="BB174" i="51"/>
  <c r="BA174" i="51"/>
  <c r="AZ174" i="51"/>
  <c r="AY174" i="51"/>
  <c r="AX174" i="51"/>
  <c r="AW174" i="51"/>
  <c r="AV174" i="51"/>
  <c r="AU174" i="51"/>
  <c r="AT174" i="51"/>
  <c r="AS174" i="51"/>
  <c r="AR174" i="51"/>
  <c r="AQ174" i="51"/>
  <c r="AP174" i="51"/>
  <c r="AO174" i="51"/>
  <c r="AN174" i="51"/>
  <c r="AM174" i="51"/>
  <c r="AL174" i="51"/>
  <c r="AK174" i="51"/>
  <c r="AJ174" i="51"/>
  <c r="AI174" i="51"/>
  <c r="AH174" i="51"/>
  <c r="AG174" i="51"/>
  <c r="AF174" i="51"/>
  <c r="AE174" i="51"/>
  <c r="AD174" i="51"/>
  <c r="AC174" i="51"/>
  <c r="AB174" i="51"/>
  <c r="AA174" i="51"/>
  <c r="Z174" i="51"/>
  <c r="Y174" i="51"/>
  <c r="BZ173" i="51"/>
  <c r="BY173" i="51"/>
  <c r="BX173" i="51"/>
  <c r="BW173" i="51"/>
  <c r="BV173" i="51"/>
  <c r="BS173" i="51"/>
  <c r="BR173" i="51"/>
  <c r="BQ173" i="51"/>
  <c r="BP173" i="51"/>
  <c r="BO173" i="51"/>
  <c r="BN173" i="51"/>
  <c r="BM173" i="51"/>
  <c r="BL173" i="51"/>
  <c r="BK173" i="51"/>
  <c r="BJ173" i="51"/>
  <c r="BI173" i="51"/>
  <c r="BH173" i="51"/>
  <c r="BG173" i="51"/>
  <c r="BF173" i="51"/>
  <c r="BE173" i="51"/>
  <c r="BD173" i="51"/>
  <c r="BC173" i="51"/>
  <c r="BB173" i="51"/>
  <c r="BA173" i="51"/>
  <c r="AZ173" i="51"/>
  <c r="AY173" i="51"/>
  <c r="AX173" i="51"/>
  <c r="AW173" i="51"/>
  <c r="AV173" i="51"/>
  <c r="AU173" i="51"/>
  <c r="AT173" i="51"/>
  <c r="AS173" i="51"/>
  <c r="AR173" i="51"/>
  <c r="AQ173" i="51"/>
  <c r="AP173" i="51"/>
  <c r="AO173" i="51"/>
  <c r="AN173" i="51"/>
  <c r="AM173" i="51"/>
  <c r="AL173" i="51"/>
  <c r="AK173" i="51"/>
  <c r="AJ173" i="51"/>
  <c r="AI173" i="51"/>
  <c r="AH173" i="51"/>
  <c r="AG173" i="51"/>
  <c r="AF173" i="51"/>
  <c r="AE173" i="51"/>
  <c r="AD173" i="51"/>
  <c r="AC173" i="51"/>
  <c r="AB173" i="51"/>
  <c r="AA173" i="51"/>
  <c r="Z173" i="51"/>
  <c r="Y173" i="51"/>
  <c r="E173" i="51"/>
  <c r="B173" i="51"/>
  <c r="BZ172" i="51"/>
  <c r="BY172" i="51"/>
  <c r="BX172" i="51"/>
  <c r="BW172" i="51"/>
  <c r="BV172" i="51"/>
  <c r="BS172" i="51"/>
  <c r="BR172" i="51"/>
  <c r="BQ172" i="51"/>
  <c r="BP172" i="51"/>
  <c r="BO172" i="51"/>
  <c r="BN172" i="51"/>
  <c r="BM172" i="51"/>
  <c r="BL172" i="51"/>
  <c r="BK172" i="51"/>
  <c r="BJ172" i="51"/>
  <c r="BI172" i="51"/>
  <c r="BH172" i="51"/>
  <c r="BG172" i="51"/>
  <c r="BF172" i="51"/>
  <c r="BE172" i="51"/>
  <c r="BD172" i="51"/>
  <c r="BC172" i="51"/>
  <c r="BB172" i="51"/>
  <c r="BA172" i="51"/>
  <c r="AZ172" i="51"/>
  <c r="AY172" i="51"/>
  <c r="AX172" i="51"/>
  <c r="AW172" i="51"/>
  <c r="AV172" i="51"/>
  <c r="AU172" i="51"/>
  <c r="AT172" i="51"/>
  <c r="AS172" i="51"/>
  <c r="AR172" i="51"/>
  <c r="AQ172" i="51"/>
  <c r="AP172" i="51"/>
  <c r="AO172" i="51"/>
  <c r="AN172" i="51"/>
  <c r="AM172" i="51"/>
  <c r="AL172" i="51"/>
  <c r="AK172" i="51"/>
  <c r="AJ172" i="51"/>
  <c r="AI172" i="51"/>
  <c r="AH172" i="51"/>
  <c r="AG172" i="51"/>
  <c r="AF172" i="51"/>
  <c r="AE172" i="51"/>
  <c r="AD172" i="51"/>
  <c r="AC172" i="51"/>
  <c r="AB172" i="51"/>
  <c r="AA172" i="51"/>
  <c r="Z172" i="51"/>
  <c r="Y172" i="51"/>
  <c r="E172" i="51"/>
  <c r="B172" i="51"/>
  <c r="BZ171" i="51"/>
  <c r="BS171" i="51"/>
  <c r="BA171" i="51"/>
  <c r="AZ171" i="51"/>
  <c r="AY171" i="51"/>
  <c r="AX171" i="51"/>
  <c r="AW171" i="51"/>
  <c r="AV171" i="51"/>
  <c r="AU171" i="51"/>
  <c r="AT171" i="51"/>
  <c r="AS171" i="51"/>
  <c r="AR171" i="51"/>
  <c r="AQ171" i="51"/>
  <c r="AP171" i="51"/>
  <c r="AO171" i="51"/>
  <c r="AN171" i="51"/>
  <c r="AM171" i="51"/>
  <c r="AL171" i="51"/>
  <c r="AK171" i="51"/>
  <c r="AJ171" i="51"/>
  <c r="AI171" i="51"/>
  <c r="AH171" i="51"/>
  <c r="AG171" i="51"/>
  <c r="AF171" i="51"/>
  <c r="AE171" i="51"/>
  <c r="AD171" i="51"/>
  <c r="AC171" i="51"/>
  <c r="AB171" i="51"/>
  <c r="AA171" i="51"/>
  <c r="Z171" i="51"/>
  <c r="Y171" i="51"/>
  <c r="B171" i="51"/>
  <c r="BZ170" i="51"/>
  <c r="BY170" i="51"/>
  <c r="BX170" i="51"/>
  <c r="BW170" i="51"/>
  <c r="BV170" i="51"/>
  <c r="BS170" i="51"/>
  <c r="BR170" i="51"/>
  <c r="BQ170" i="51"/>
  <c r="BP170" i="51"/>
  <c r="BO170" i="51"/>
  <c r="BN170" i="51"/>
  <c r="BM170" i="51"/>
  <c r="BL170" i="51"/>
  <c r="BK170" i="51"/>
  <c r="BJ170" i="51"/>
  <c r="BI170" i="51"/>
  <c r="BH170" i="51"/>
  <c r="BG170" i="51"/>
  <c r="BF170" i="51"/>
  <c r="BE170" i="51"/>
  <c r="BD170" i="51"/>
  <c r="BC170" i="51"/>
  <c r="BB170" i="51"/>
  <c r="BA170" i="51"/>
  <c r="AZ170" i="51"/>
  <c r="AY170" i="51"/>
  <c r="AX170" i="51"/>
  <c r="AW170" i="51"/>
  <c r="AV170" i="51"/>
  <c r="AU170" i="51"/>
  <c r="AT170" i="51"/>
  <c r="AS170" i="51"/>
  <c r="AR170" i="51"/>
  <c r="AQ170" i="51"/>
  <c r="AP170" i="51"/>
  <c r="AO170" i="51"/>
  <c r="AN170" i="51"/>
  <c r="AM170" i="51"/>
  <c r="AL170" i="51"/>
  <c r="AK170" i="51"/>
  <c r="AJ170" i="51"/>
  <c r="AI170" i="51"/>
  <c r="AH170" i="51"/>
  <c r="AG170" i="51"/>
  <c r="AF170" i="51"/>
  <c r="AE170" i="51"/>
  <c r="AD170" i="51"/>
  <c r="AC170" i="51"/>
  <c r="AB170" i="51"/>
  <c r="AA170" i="51"/>
  <c r="Z170" i="51"/>
  <c r="Y170" i="51"/>
  <c r="BZ168" i="51"/>
  <c r="BY168" i="51"/>
  <c r="BX168" i="51"/>
  <c r="BW168" i="51"/>
  <c r="BV168" i="51"/>
  <c r="BS168" i="51"/>
  <c r="BR168" i="51"/>
  <c r="BQ168" i="51"/>
  <c r="BP168" i="51"/>
  <c r="BO168" i="51"/>
  <c r="BN168" i="51"/>
  <c r="BM168" i="51"/>
  <c r="BL168" i="51"/>
  <c r="BK168" i="51"/>
  <c r="BJ168" i="51"/>
  <c r="BI168" i="51"/>
  <c r="BH168" i="51"/>
  <c r="BG168" i="51"/>
  <c r="BF168" i="51"/>
  <c r="BE168" i="51"/>
  <c r="BD168" i="51"/>
  <c r="BC168" i="51"/>
  <c r="BB168" i="51"/>
  <c r="BA168" i="51"/>
  <c r="AZ168" i="51"/>
  <c r="AY168" i="51"/>
  <c r="AX168" i="51"/>
  <c r="AW168" i="51"/>
  <c r="AV168" i="51"/>
  <c r="AU168" i="51"/>
  <c r="AT168" i="51"/>
  <c r="AS168" i="51"/>
  <c r="AR168" i="51"/>
  <c r="AQ168" i="51"/>
  <c r="AP168" i="51"/>
  <c r="AO168" i="51"/>
  <c r="AN168" i="51"/>
  <c r="AM168" i="51"/>
  <c r="AL168" i="51"/>
  <c r="AK168" i="51"/>
  <c r="AJ168" i="51"/>
  <c r="AI168" i="51"/>
  <c r="AH168" i="51"/>
  <c r="AG168" i="51"/>
  <c r="AF168" i="51"/>
  <c r="AE168" i="51"/>
  <c r="AD168" i="51"/>
  <c r="AC168" i="51"/>
  <c r="AB168" i="51"/>
  <c r="AA168" i="51"/>
  <c r="Z168" i="51"/>
  <c r="Y168" i="51"/>
  <c r="E168" i="51"/>
  <c r="BZ167" i="51"/>
  <c r="BY167" i="51"/>
  <c r="BX167" i="51"/>
  <c r="BW167" i="51"/>
  <c r="BV167" i="51"/>
  <c r="BS167" i="51"/>
  <c r="BR167" i="51"/>
  <c r="BQ167" i="51"/>
  <c r="BP167" i="51"/>
  <c r="BO167" i="51"/>
  <c r="BN167" i="51"/>
  <c r="BM167" i="51"/>
  <c r="BL167" i="51"/>
  <c r="BK167" i="51"/>
  <c r="BJ167" i="51"/>
  <c r="BI167" i="51"/>
  <c r="BH167" i="51"/>
  <c r="BG167" i="51"/>
  <c r="BF167" i="51"/>
  <c r="BE167" i="51"/>
  <c r="BD167" i="51"/>
  <c r="BC167" i="51"/>
  <c r="BB167" i="51"/>
  <c r="BA167" i="51"/>
  <c r="AZ167" i="51"/>
  <c r="AY167" i="51"/>
  <c r="AX167" i="51"/>
  <c r="AW167" i="51"/>
  <c r="AV167" i="51"/>
  <c r="AU167" i="51"/>
  <c r="AT167" i="51"/>
  <c r="AS167" i="51"/>
  <c r="AR167" i="51"/>
  <c r="AQ167" i="51"/>
  <c r="AP167" i="51"/>
  <c r="AO167" i="51"/>
  <c r="AN167" i="51"/>
  <c r="AM167" i="51"/>
  <c r="AL167" i="51"/>
  <c r="AK167" i="51"/>
  <c r="AJ167" i="51"/>
  <c r="AI167" i="51"/>
  <c r="AH167" i="51"/>
  <c r="AG167" i="51"/>
  <c r="AF167" i="51"/>
  <c r="AE167" i="51"/>
  <c r="AD167" i="51"/>
  <c r="AC167" i="51"/>
  <c r="AB167" i="51"/>
  <c r="AA167" i="51"/>
  <c r="Z167" i="51"/>
  <c r="Y167" i="51"/>
  <c r="BZ166" i="51"/>
  <c r="BY166" i="51"/>
  <c r="BX166" i="51"/>
  <c r="BW166" i="51"/>
  <c r="BV166" i="51"/>
  <c r="BS166" i="51"/>
  <c r="BR166" i="51"/>
  <c r="BQ166" i="51"/>
  <c r="BP166" i="51"/>
  <c r="BO166" i="51"/>
  <c r="BN166" i="51"/>
  <c r="BM166" i="51"/>
  <c r="BL166" i="51"/>
  <c r="BK166" i="51"/>
  <c r="BJ166" i="51"/>
  <c r="BI166" i="51"/>
  <c r="BH166" i="51"/>
  <c r="BG166" i="51"/>
  <c r="BF166" i="51"/>
  <c r="BE166" i="51"/>
  <c r="BD166" i="51"/>
  <c r="BC166" i="51"/>
  <c r="BB166" i="51"/>
  <c r="BA166" i="51"/>
  <c r="AZ166" i="51"/>
  <c r="AY166" i="51"/>
  <c r="AX166" i="51"/>
  <c r="AW166" i="51"/>
  <c r="AV166" i="51"/>
  <c r="AU166" i="51"/>
  <c r="AT166" i="51"/>
  <c r="AS166" i="51"/>
  <c r="AR166" i="51"/>
  <c r="AQ166" i="51"/>
  <c r="AP166" i="51"/>
  <c r="AO166" i="51"/>
  <c r="AN166" i="51"/>
  <c r="AM166" i="51"/>
  <c r="AL166" i="51"/>
  <c r="AK166" i="51"/>
  <c r="AJ166" i="51"/>
  <c r="AI166" i="51"/>
  <c r="AH166" i="51"/>
  <c r="AG166" i="51"/>
  <c r="AF166" i="51"/>
  <c r="AE166" i="51"/>
  <c r="AD166" i="51"/>
  <c r="AC166" i="51"/>
  <c r="AB166" i="51"/>
  <c r="AA166" i="51"/>
  <c r="Z166" i="51"/>
  <c r="Y166" i="51"/>
  <c r="BZ165" i="51"/>
  <c r="BY165" i="51"/>
  <c r="BX165" i="51"/>
  <c r="BW165" i="51"/>
  <c r="BV165" i="51"/>
  <c r="BS165" i="51"/>
  <c r="BR165" i="51"/>
  <c r="BQ165" i="51"/>
  <c r="BP165" i="51"/>
  <c r="BO165" i="51"/>
  <c r="BN165" i="51"/>
  <c r="BM165" i="51"/>
  <c r="BL165" i="51"/>
  <c r="BK165" i="51"/>
  <c r="BJ165" i="51"/>
  <c r="BI165" i="51"/>
  <c r="BH165" i="51"/>
  <c r="BG165" i="51"/>
  <c r="BF165" i="51"/>
  <c r="BE165" i="51"/>
  <c r="BD165" i="51"/>
  <c r="BC165" i="51"/>
  <c r="BB165" i="51"/>
  <c r="BA165" i="51"/>
  <c r="AZ165" i="51"/>
  <c r="AY165" i="51"/>
  <c r="AX165" i="51"/>
  <c r="AW165" i="51"/>
  <c r="AV165" i="51"/>
  <c r="AU165" i="51"/>
  <c r="AT165" i="51"/>
  <c r="AS165" i="51"/>
  <c r="AR165" i="51"/>
  <c r="AQ165" i="51"/>
  <c r="AP165" i="51"/>
  <c r="AO165" i="51"/>
  <c r="AN165" i="51"/>
  <c r="AM165" i="51"/>
  <c r="AL165" i="51"/>
  <c r="AK165" i="51"/>
  <c r="AJ165" i="51"/>
  <c r="AI165" i="51"/>
  <c r="AH165" i="51"/>
  <c r="AG165" i="51"/>
  <c r="AF165" i="51"/>
  <c r="AE165" i="51"/>
  <c r="AD165" i="51"/>
  <c r="AC165" i="51"/>
  <c r="AB165" i="51"/>
  <c r="AA165" i="51"/>
  <c r="Z165" i="51"/>
  <c r="Y165" i="51"/>
  <c r="E165" i="51"/>
  <c r="B165" i="51"/>
  <c r="BZ164" i="51"/>
  <c r="BY164" i="51"/>
  <c r="BX164" i="51"/>
  <c r="BW164" i="51"/>
  <c r="BV164" i="51"/>
  <c r="BS164" i="51"/>
  <c r="BR164" i="51"/>
  <c r="BQ164" i="51"/>
  <c r="BP164" i="51"/>
  <c r="BO164" i="51"/>
  <c r="BN164" i="51"/>
  <c r="BM164" i="51"/>
  <c r="BL164" i="51"/>
  <c r="BK164" i="51"/>
  <c r="BJ164" i="51"/>
  <c r="BI164" i="51"/>
  <c r="BH164" i="51"/>
  <c r="BG164" i="51"/>
  <c r="BF164" i="51"/>
  <c r="BE164" i="51"/>
  <c r="BD164" i="51"/>
  <c r="BC164" i="51"/>
  <c r="BB164" i="51"/>
  <c r="BA164" i="51"/>
  <c r="AZ164" i="51"/>
  <c r="AY164" i="51"/>
  <c r="AX164" i="51"/>
  <c r="AW164" i="51"/>
  <c r="AV164" i="51"/>
  <c r="AU164" i="51"/>
  <c r="AT164" i="51"/>
  <c r="AS164" i="51"/>
  <c r="AR164" i="51"/>
  <c r="AQ164" i="51"/>
  <c r="AP164" i="51"/>
  <c r="AO164" i="51"/>
  <c r="AN164" i="51"/>
  <c r="AM164" i="51"/>
  <c r="AL164" i="51"/>
  <c r="AK164" i="51"/>
  <c r="AJ164" i="51"/>
  <c r="AI164" i="51"/>
  <c r="AH164" i="51"/>
  <c r="AG164" i="51"/>
  <c r="AF164" i="51"/>
  <c r="AE164" i="51"/>
  <c r="AD164" i="51"/>
  <c r="AC164" i="51"/>
  <c r="AB164" i="51"/>
  <c r="AA164" i="51"/>
  <c r="Z164" i="51"/>
  <c r="Y164" i="51"/>
  <c r="E164" i="51"/>
  <c r="B164" i="51"/>
  <c r="BZ163" i="51"/>
  <c r="BY163" i="51"/>
  <c r="BX163" i="51"/>
  <c r="BW163" i="51"/>
  <c r="BV163" i="51"/>
  <c r="BS163" i="51"/>
  <c r="BR163" i="51"/>
  <c r="BQ163" i="51"/>
  <c r="BP163" i="51"/>
  <c r="BO163" i="51"/>
  <c r="BN163" i="51"/>
  <c r="BM163" i="51"/>
  <c r="BL163" i="51"/>
  <c r="BK163" i="51"/>
  <c r="BJ163" i="51"/>
  <c r="BI163" i="51"/>
  <c r="BH163" i="51"/>
  <c r="BG163" i="51"/>
  <c r="BF163" i="51"/>
  <c r="BE163" i="51"/>
  <c r="BD163" i="51"/>
  <c r="BC163" i="51"/>
  <c r="BB163" i="51"/>
  <c r="BA163" i="51"/>
  <c r="AZ163" i="51"/>
  <c r="AY163" i="51"/>
  <c r="AX163" i="51"/>
  <c r="AW163" i="51"/>
  <c r="AV163" i="51"/>
  <c r="AU163" i="51"/>
  <c r="AT163" i="51"/>
  <c r="AS163" i="51"/>
  <c r="AR163" i="51"/>
  <c r="AQ163" i="51"/>
  <c r="AP163" i="51"/>
  <c r="AO163" i="51"/>
  <c r="AN163" i="51"/>
  <c r="AM163" i="51"/>
  <c r="AL163" i="51"/>
  <c r="AK163" i="51"/>
  <c r="AJ163" i="51"/>
  <c r="AI163" i="51"/>
  <c r="AH163" i="51"/>
  <c r="AG163" i="51"/>
  <c r="AF163" i="51"/>
  <c r="AE163" i="51"/>
  <c r="AD163" i="51"/>
  <c r="AC163" i="51"/>
  <c r="AB163" i="51"/>
  <c r="AA163" i="51"/>
  <c r="Z163" i="51"/>
  <c r="Y163" i="51"/>
  <c r="E163" i="51"/>
  <c r="B163" i="51"/>
  <c r="BZ162" i="51"/>
  <c r="BY162" i="51"/>
  <c r="BX162" i="51"/>
  <c r="BW162" i="51"/>
  <c r="BV162" i="51"/>
  <c r="BS162" i="51"/>
  <c r="BR162" i="51"/>
  <c r="BQ162" i="51"/>
  <c r="BP162" i="51"/>
  <c r="BO162" i="51"/>
  <c r="BN162" i="51"/>
  <c r="BM162" i="51"/>
  <c r="BL162" i="51"/>
  <c r="BK162" i="51"/>
  <c r="BJ162" i="51"/>
  <c r="BI162" i="51"/>
  <c r="BH162" i="51"/>
  <c r="BG162" i="51"/>
  <c r="BF162" i="51"/>
  <c r="BE162" i="51"/>
  <c r="BD162" i="51"/>
  <c r="BC162" i="51"/>
  <c r="BB162" i="51"/>
  <c r="BA162" i="51"/>
  <c r="AZ162" i="51"/>
  <c r="AY162" i="51"/>
  <c r="AX162" i="51"/>
  <c r="AW162" i="51"/>
  <c r="AV162" i="51"/>
  <c r="AU162" i="51"/>
  <c r="AT162" i="51"/>
  <c r="AS162" i="51"/>
  <c r="AR162" i="51"/>
  <c r="AQ162" i="51"/>
  <c r="AP162" i="51"/>
  <c r="AO162" i="51"/>
  <c r="AN162" i="51"/>
  <c r="AM162" i="51"/>
  <c r="AL162" i="51"/>
  <c r="AK162" i="51"/>
  <c r="AJ162" i="51"/>
  <c r="AI162" i="51"/>
  <c r="AH162" i="51"/>
  <c r="AG162" i="51"/>
  <c r="AF162" i="51"/>
  <c r="AE162" i="51"/>
  <c r="AD162" i="51"/>
  <c r="AC162" i="51"/>
  <c r="AB162" i="51"/>
  <c r="AA162" i="51"/>
  <c r="Z162" i="51"/>
  <c r="Y162" i="51"/>
  <c r="BZ161" i="51"/>
  <c r="BY161" i="51"/>
  <c r="BX161" i="51"/>
  <c r="BW161" i="51"/>
  <c r="BV161" i="51"/>
  <c r="BS161" i="51"/>
  <c r="BR161" i="51"/>
  <c r="BQ161" i="51"/>
  <c r="BP161" i="51"/>
  <c r="BO161" i="51"/>
  <c r="BN161" i="51"/>
  <c r="BM161" i="51"/>
  <c r="BL161" i="51"/>
  <c r="BK161" i="51"/>
  <c r="BJ161" i="51"/>
  <c r="BI161" i="51"/>
  <c r="BH161" i="51"/>
  <c r="BG161" i="51"/>
  <c r="BF161" i="51"/>
  <c r="BE161" i="51"/>
  <c r="BD161" i="51"/>
  <c r="BC161" i="51"/>
  <c r="BB161" i="51"/>
  <c r="BA161" i="51"/>
  <c r="AZ161" i="51"/>
  <c r="AY161" i="51"/>
  <c r="AX161" i="51"/>
  <c r="AW161" i="51"/>
  <c r="AV161" i="51"/>
  <c r="AU161" i="51"/>
  <c r="AT161" i="51"/>
  <c r="AS161" i="51"/>
  <c r="AR161" i="51"/>
  <c r="AQ161" i="51"/>
  <c r="AP161" i="51"/>
  <c r="AO161" i="51"/>
  <c r="AN161" i="51"/>
  <c r="AM161" i="51"/>
  <c r="AL161" i="51"/>
  <c r="AK161" i="51"/>
  <c r="AJ161" i="51"/>
  <c r="AI161" i="51"/>
  <c r="AH161" i="51"/>
  <c r="AG161" i="51"/>
  <c r="AF161" i="51"/>
  <c r="AE161" i="51"/>
  <c r="AD161" i="51"/>
  <c r="AC161" i="51"/>
  <c r="AB161" i="51"/>
  <c r="AA161" i="51"/>
  <c r="Z161" i="51"/>
  <c r="Y161" i="51"/>
  <c r="BZ158" i="51"/>
  <c r="BW158" i="51"/>
  <c r="BM158" i="51"/>
  <c r="BI158" i="51"/>
  <c r="BA158" i="51"/>
  <c r="AZ158" i="51"/>
  <c r="AY158" i="51"/>
  <c r="AX158" i="51"/>
  <c r="AW158" i="51"/>
  <c r="AV158" i="51"/>
  <c r="AU158" i="51"/>
  <c r="AT158" i="51"/>
  <c r="AS158" i="51"/>
  <c r="AR158" i="51"/>
  <c r="AQ158" i="51"/>
  <c r="AP158" i="51"/>
  <c r="AO158" i="51"/>
  <c r="AN158" i="51"/>
  <c r="AM158" i="51"/>
  <c r="AL158" i="51"/>
  <c r="AK158" i="51"/>
  <c r="AJ158" i="51"/>
  <c r="AI158" i="51"/>
  <c r="AH158" i="51"/>
  <c r="AG158" i="51"/>
  <c r="AF158" i="51"/>
  <c r="AE158" i="51"/>
  <c r="AD158" i="51"/>
  <c r="AC158" i="51"/>
  <c r="AB158" i="51"/>
  <c r="AA158" i="51"/>
  <c r="Z158" i="51"/>
  <c r="Y158" i="51"/>
  <c r="BZ157" i="51"/>
  <c r="BY157" i="51"/>
  <c r="BX157" i="51"/>
  <c r="BW157" i="51"/>
  <c r="BV157" i="51"/>
  <c r="BS157" i="51"/>
  <c r="BR157" i="51"/>
  <c r="BQ157" i="51"/>
  <c r="BP157" i="51"/>
  <c r="BO157" i="51"/>
  <c r="BN157" i="51"/>
  <c r="BM157" i="51"/>
  <c r="BL157" i="51"/>
  <c r="BK157" i="51"/>
  <c r="BJ157" i="51"/>
  <c r="BI157" i="51"/>
  <c r="BH157" i="51"/>
  <c r="BG157" i="51"/>
  <c r="BF157" i="51"/>
  <c r="BE157" i="51"/>
  <c r="BD157" i="51"/>
  <c r="BC157" i="51"/>
  <c r="BB157" i="51"/>
  <c r="BA157" i="51"/>
  <c r="AZ157" i="51"/>
  <c r="AY157" i="51"/>
  <c r="AX157" i="51"/>
  <c r="AW157" i="51"/>
  <c r="AV157" i="51"/>
  <c r="AU157" i="51"/>
  <c r="AT157" i="51"/>
  <c r="AS157" i="51"/>
  <c r="AR157" i="51"/>
  <c r="AQ157" i="51"/>
  <c r="AP157" i="51"/>
  <c r="AO157" i="51"/>
  <c r="AN157" i="51"/>
  <c r="AM157" i="51"/>
  <c r="AL157" i="51"/>
  <c r="AK157" i="51"/>
  <c r="AJ157" i="51"/>
  <c r="AI157" i="51"/>
  <c r="AH157" i="51"/>
  <c r="AG157" i="51"/>
  <c r="AF157" i="51"/>
  <c r="AE157" i="51"/>
  <c r="AD157" i="51"/>
  <c r="AC157" i="51"/>
  <c r="AB157" i="51"/>
  <c r="AA157" i="51"/>
  <c r="Z157" i="51"/>
  <c r="Y157" i="51"/>
  <c r="BZ156" i="51"/>
  <c r="BY156" i="51"/>
  <c r="BX156" i="51"/>
  <c r="BW156" i="51"/>
  <c r="BV156" i="51"/>
  <c r="BS156" i="51"/>
  <c r="BR156" i="51"/>
  <c r="BQ156" i="51"/>
  <c r="BP156" i="51"/>
  <c r="BO156" i="51"/>
  <c r="BN156" i="51"/>
  <c r="BM156" i="51"/>
  <c r="BL156" i="51"/>
  <c r="BK156" i="51"/>
  <c r="BJ156" i="51"/>
  <c r="BI156" i="51"/>
  <c r="BH156" i="51"/>
  <c r="BG156" i="51"/>
  <c r="BF156" i="51"/>
  <c r="BE156" i="51"/>
  <c r="BD156" i="51"/>
  <c r="BC156" i="51"/>
  <c r="BB156" i="51"/>
  <c r="BA156" i="51"/>
  <c r="AZ156" i="51"/>
  <c r="AY156" i="51"/>
  <c r="AX156" i="51"/>
  <c r="AW156" i="51"/>
  <c r="AV156" i="51"/>
  <c r="AU156" i="51"/>
  <c r="AT156" i="51"/>
  <c r="AS156" i="51"/>
  <c r="AR156" i="51"/>
  <c r="AQ156" i="51"/>
  <c r="AP156" i="51"/>
  <c r="AO156" i="51"/>
  <c r="AN156" i="51"/>
  <c r="AM156" i="51"/>
  <c r="AL156" i="51"/>
  <c r="AK156" i="51"/>
  <c r="AJ156" i="51"/>
  <c r="AI156" i="51"/>
  <c r="AH156" i="51"/>
  <c r="AG156" i="51"/>
  <c r="AF156" i="51"/>
  <c r="AE156" i="51"/>
  <c r="AD156" i="51"/>
  <c r="AC156" i="51"/>
  <c r="AB156" i="51"/>
  <c r="AA156" i="51"/>
  <c r="Z156" i="51"/>
  <c r="Y156" i="51"/>
  <c r="E156" i="51"/>
  <c r="B156" i="51"/>
  <c r="BZ155" i="51"/>
  <c r="BY155" i="51"/>
  <c r="BX155" i="51"/>
  <c r="BW155" i="51"/>
  <c r="BV155" i="51"/>
  <c r="BS155" i="51"/>
  <c r="BR155" i="51"/>
  <c r="BQ155" i="51"/>
  <c r="BP155" i="51"/>
  <c r="BO155" i="51"/>
  <c r="BN155" i="51"/>
  <c r="BM155" i="51"/>
  <c r="BL155" i="51"/>
  <c r="BK155" i="51"/>
  <c r="BJ155" i="51"/>
  <c r="BI155" i="51"/>
  <c r="BH155" i="51"/>
  <c r="BG155" i="51"/>
  <c r="BF155" i="51"/>
  <c r="BE155" i="51"/>
  <c r="BD155" i="51"/>
  <c r="BC155" i="51"/>
  <c r="BB155" i="51"/>
  <c r="BA155" i="51"/>
  <c r="AZ155" i="51"/>
  <c r="AY155" i="51"/>
  <c r="AX155" i="51"/>
  <c r="AW155" i="51"/>
  <c r="AV155" i="51"/>
  <c r="AU155" i="51"/>
  <c r="AT155" i="51"/>
  <c r="AS155" i="51"/>
  <c r="AR155" i="51"/>
  <c r="AQ155" i="51"/>
  <c r="AP155" i="51"/>
  <c r="AO155" i="51"/>
  <c r="AN155" i="51"/>
  <c r="AM155" i="51"/>
  <c r="AL155" i="51"/>
  <c r="AK155" i="51"/>
  <c r="AJ155" i="51"/>
  <c r="AI155" i="51"/>
  <c r="AH155" i="51"/>
  <c r="AG155" i="51"/>
  <c r="AF155" i="51"/>
  <c r="AE155" i="51"/>
  <c r="AD155" i="51"/>
  <c r="AC155" i="51"/>
  <c r="AB155" i="51"/>
  <c r="AA155" i="51"/>
  <c r="Z155" i="51"/>
  <c r="Y155" i="51"/>
  <c r="E155" i="51"/>
  <c r="B155" i="51"/>
  <c r="BZ154" i="51"/>
  <c r="BY154" i="51"/>
  <c r="BX154" i="51"/>
  <c r="BW154" i="51"/>
  <c r="BV154" i="51"/>
  <c r="BS154" i="51"/>
  <c r="BR154" i="51"/>
  <c r="BQ154" i="51"/>
  <c r="BP154" i="51"/>
  <c r="BO154" i="51"/>
  <c r="BN154" i="51"/>
  <c r="BM154" i="51"/>
  <c r="BL154" i="51"/>
  <c r="BK154" i="51"/>
  <c r="BJ154" i="51"/>
  <c r="BI154" i="51"/>
  <c r="BH154" i="51"/>
  <c r="BG154" i="51"/>
  <c r="BF154" i="51"/>
  <c r="BE154" i="51"/>
  <c r="BD154" i="51"/>
  <c r="BC154" i="51"/>
  <c r="BB154" i="51"/>
  <c r="BA154" i="51"/>
  <c r="AZ154" i="51"/>
  <c r="AY154" i="51"/>
  <c r="AX154" i="51"/>
  <c r="AW154" i="51"/>
  <c r="AV154" i="51"/>
  <c r="AU154" i="51"/>
  <c r="AT154" i="51"/>
  <c r="AS154" i="51"/>
  <c r="AR154" i="51"/>
  <c r="AQ154" i="51"/>
  <c r="AP154" i="51"/>
  <c r="AO154" i="51"/>
  <c r="AN154" i="51"/>
  <c r="AM154" i="51"/>
  <c r="AL154" i="51"/>
  <c r="AK154" i="51"/>
  <c r="AJ154" i="51"/>
  <c r="AI154" i="51"/>
  <c r="AH154" i="51"/>
  <c r="AG154" i="51"/>
  <c r="AF154" i="51"/>
  <c r="AE154" i="51"/>
  <c r="AD154" i="51"/>
  <c r="AC154" i="51"/>
  <c r="AB154" i="51"/>
  <c r="AA154" i="51"/>
  <c r="Z154" i="51"/>
  <c r="Y154" i="51"/>
  <c r="E154" i="51"/>
  <c r="B154" i="51"/>
  <c r="BZ153" i="51"/>
  <c r="BY153" i="51"/>
  <c r="BX153" i="51"/>
  <c r="BW153" i="51"/>
  <c r="BV153" i="51"/>
  <c r="BS153" i="51"/>
  <c r="BR153" i="51"/>
  <c r="BQ153" i="51"/>
  <c r="BP153" i="51"/>
  <c r="BO153" i="51"/>
  <c r="BN153" i="51"/>
  <c r="BM153" i="51"/>
  <c r="BL153" i="51"/>
  <c r="BK153" i="51"/>
  <c r="BJ153" i="51"/>
  <c r="BI153" i="51"/>
  <c r="BH153" i="51"/>
  <c r="BG153" i="51"/>
  <c r="BF153" i="51"/>
  <c r="BE153" i="51"/>
  <c r="BD153" i="51"/>
  <c r="BC153" i="51"/>
  <c r="BB153" i="51"/>
  <c r="BA153" i="51"/>
  <c r="AZ153" i="51"/>
  <c r="AY153" i="51"/>
  <c r="AX153" i="51"/>
  <c r="AW153" i="51"/>
  <c r="AV153" i="51"/>
  <c r="AU153" i="51"/>
  <c r="AT153" i="51"/>
  <c r="AS153" i="51"/>
  <c r="AR153" i="51"/>
  <c r="AQ153" i="51"/>
  <c r="AP153" i="51"/>
  <c r="AO153" i="51"/>
  <c r="AN153" i="51"/>
  <c r="AM153" i="51"/>
  <c r="AL153" i="51"/>
  <c r="AK153" i="51"/>
  <c r="AJ153" i="51"/>
  <c r="AI153" i="51"/>
  <c r="AH153" i="51"/>
  <c r="AG153" i="51"/>
  <c r="AF153" i="51"/>
  <c r="AE153" i="51"/>
  <c r="AD153" i="51"/>
  <c r="AC153" i="51"/>
  <c r="AB153" i="51"/>
  <c r="AA153" i="51"/>
  <c r="Z153" i="51"/>
  <c r="Y153" i="51"/>
  <c r="BA152" i="51"/>
  <c r="AZ152" i="51"/>
  <c r="AY152" i="51"/>
  <c r="AX152" i="51"/>
  <c r="AW152" i="51"/>
  <c r="AV152" i="51"/>
  <c r="AU152" i="51"/>
  <c r="AT152" i="51"/>
  <c r="AS152" i="51"/>
  <c r="AR152" i="51"/>
  <c r="AQ152" i="51"/>
  <c r="AP152" i="51"/>
  <c r="AO152" i="51"/>
  <c r="AN152" i="51"/>
  <c r="AM152" i="51"/>
  <c r="AL152" i="51"/>
  <c r="AK152" i="51"/>
  <c r="AJ152" i="51"/>
  <c r="AI152" i="51"/>
  <c r="AH152" i="51"/>
  <c r="AG152" i="51"/>
  <c r="AF152" i="51"/>
  <c r="AE152" i="51"/>
  <c r="AD152" i="51"/>
  <c r="AC152" i="51"/>
  <c r="AB152" i="51"/>
  <c r="AA152" i="51"/>
  <c r="Z152" i="51"/>
  <c r="Y152" i="51"/>
  <c r="BZ151" i="51"/>
  <c r="BY151" i="51"/>
  <c r="BN151" i="51"/>
  <c r="BM151" i="51"/>
  <c r="BK151" i="51"/>
  <c r="BH151" i="51"/>
  <c r="BG151" i="51"/>
  <c r="BF151" i="51"/>
  <c r="BC151" i="51"/>
  <c r="BA151" i="51"/>
  <c r="AZ151" i="51"/>
  <c r="AY151" i="51"/>
  <c r="AX151" i="51"/>
  <c r="AW151" i="51"/>
  <c r="AV151" i="51"/>
  <c r="AU151" i="51"/>
  <c r="AT151" i="51"/>
  <c r="AS151" i="51"/>
  <c r="AR151" i="51"/>
  <c r="AQ151" i="51"/>
  <c r="AP151" i="51"/>
  <c r="AO151" i="51"/>
  <c r="AN151" i="51"/>
  <c r="AM151" i="51"/>
  <c r="AL151" i="51"/>
  <c r="AK151" i="51"/>
  <c r="AJ151" i="51"/>
  <c r="AI151" i="51"/>
  <c r="AH151" i="51"/>
  <c r="AG151" i="51"/>
  <c r="AF151" i="51"/>
  <c r="AE151" i="51"/>
  <c r="AD151" i="51"/>
  <c r="AC151" i="51"/>
  <c r="AB151" i="51"/>
  <c r="AA151" i="51"/>
  <c r="Z151" i="51"/>
  <c r="Y151" i="51"/>
  <c r="BZ150" i="51"/>
  <c r="BY150" i="51"/>
  <c r="BX150" i="51"/>
  <c r="BW150" i="51"/>
  <c r="BQ150" i="51"/>
  <c r="BA150" i="51"/>
  <c r="AZ150" i="51"/>
  <c r="AY150" i="51"/>
  <c r="AX150" i="51"/>
  <c r="AW150" i="51"/>
  <c r="AV150" i="51"/>
  <c r="AU150" i="51"/>
  <c r="AT150" i="51"/>
  <c r="AS150" i="51"/>
  <c r="AR150" i="51"/>
  <c r="AQ150" i="51"/>
  <c r="AP150" i="51"/>
  <c r="AO150" i="51"/>
  <c r="AN150" i="51"/>
  <c r="AM150" i="51"/>
  <c r="AL150" i="51"/>
  <c r="AK150" i="51"/>
  <c r="AJ150" i="51"/>
  <c r="AI150" i="51"/>
  <c r="AH150" i="51"/>
  <c r="AG150" i="51"/>
  <c r="AF150" i="51"/>
  <c r="AE150" i="51"/>
  <c r="AD150" i="51"/>
  <c r="AC150" i="51"/>
  <c r="AB150" i="51"/>
  <c r="AA150" i="51"/>
  <c r="Z150" i="51"/>
  <c r="Y150" i="51"/>
  <c r="BZ149" i="51"/>
  <c r="BY149" i="51"/>
  <c r="BX149" i="51"/>
  <c r="BW149" i="51"/>
  <c r="BV149" i="51"/>
  <c r="BS149" i="51"/>
  <c r="BR149" i="51"/>
  <c r="BQ149" i="51"/>
  <c r="BP149" i="51"/>
  <c r="BO149" i="51"/>
  <c r="BN149" i="51"/>
  <c r="BM149" i="51"/>
  <c r="BL149" i="51"/>
  <c r="BK149" i="51"/>
  <c r="BJ149" i="51"/>
  <c r="BI149" i="51"/>
  <c r="BH149" i="51"/>
  <c r="BG149" i="51"/>
  <c r="BF149" i="51"/>
  <c r="BE149" i="51"/>
  <c r="BD149" i="51"/>
  <c r="BC149" i="51"/>
  <c r="BB149" i="51"/>
  <c r="BA149" i="51"/>
  <c r="AZ149" i="51"/>
  <c r="AY149" i="51"/>
  <c r="AX149" i="51"/>
  <c r="AW149" i="51"/>
  <c r="AV149" i="51"/>
  <c r="AU149" i="51"/>
  <c r="AT149" i="51"/>
  <c r="AS149" i="51"/>
  <c r="AR149" i="51"/>
  <c r="AQ149" i="51"/>
  <c r="AP149" i="51"/>
  <c r="AO149" i="51"/>
  <c r="AN149" i="51"/>
  <c r="AM149" i="51"/>
  <c r="AL149" i="51"/>
  <c r="AK149" i="51"/>
  <c r="AJ149" i="51"/>
  <c r="AI149" i="51"/>
  <c r="AH149" i="51"/>
  <c r="AG149" i="51"/>
  <c r="AF149" i="51"/>
  <c r="AE149" i="51"/>
  <c r="AD149" i="51"/>
  <c r="AC149" i="51"/>
  <c r="AB149" i="51"/>
  <c r="AA149" i="51"/>
  <c r="Z149" i="51"/>
  <c r="Y149" i="51"/>
  <c r="BZ148" i="51"/>
  <c r="BY148" i="51"/>
  <c r="BX148" i="51"/>
  <c r="BW148" i="51"/>
  <c r="BV148" i="51"/>
  <c r="BS148" i="51"/>
  <c r="BR148" i="51"/>
  <c r="BQ148" i="51"/>
  <c r="BP148" i="51"/>
  <c r="BO148" i="51"/>
  <c r="BN148" i="51"/>
  <c r="BM148" i="51"/>
  <c r="BL148" i="51"/>
  <c r="BK148" i="51"/>
  <c r="BJ148" i="51"/>
  <c r="BI148" i="51"/>
  <c r="BH148" i="51"/>
  <c r="BG148" i="51"/>
  <c r="BF148" i="51"/>
  <c r="BE148" i="51"/>
  <c r="BD148" i="51"/>
  <c r="BC148" i="51"/>
  <c r="BB148" i="51"/>
  <c r="BA148" i="51"/>
  <c r="AZ148" i="51"/>
  <c r="AY148" i="51"/>
  <c r="AX148" i="51"/>
  <c r="AW148" i="51"/>
  <c r="AV148" i="51"/>
  <c r="AU148" i="51"/>
  <c r="AT148" i="51"/>
  <c r="AS148" i="51"/>
  <c r="AR148" i="51"/>
  <c r="AQ148" i="51"/>
  <c r="AP148" i="51"/>
  <c r="AO148" i="51"/>
  <c r="AN148" i="51"/>
  <c r="AM148" i="51"/>
  <c r="AL148" i="51"/>
  <c r="AK148" i="51"/>
  <c r="AJ148" i="51"/>
  <c r="AI148" i="51"/>
  <c r="AH148" i="51"/>
  <c r="AG148" i="51"/>
  <c r="AF148" i="51"/>
  <c r="AE148" i="51"/>
  <c r="AD148" i="51"/>
  <c r="AC148" i="51"/>
  <c r="AB148" i="51"/>
  <c r="AA148" i="51"/>
  <c r="Z148" i="51"/>
  <c r="Y148" i="51"/>
  <c r="E148" i="51"/>
  <c r="B148" i="51"/>
  <c r="BZ147" i="51"/>
  <c r="BY147" i="51"/>
  <c r="BX147" i="51"/>
  <c r="BW147" i="51"/>
  <c r="BV147" i="51"/>
  <c r="BS147" i="51"/>
  <c r="BR147" i="51"/>
  <c r="BQ147" i="51"/>
  <c r="BP147" i="51"/>
  <c r="BO147" i="51"/>
  <c r="BN147" i="51"/>
  <c r="BM147" i="51"/>
  <c r="BL147" i="51"/>
  <c r="BK147" i="51"/>
  <c r="BJ147" i="51"/>
  <c r="BI147" i="51"/>
  <c r="BH147" i="51"/>
  <c r="BG147" i="51"/>
  <c r="BF147" i="51"/>
  <c r="BE147" i="51"/>
  <c r="BD147" i="51"/>
  <c r="BC147" i="51"/>
  <c r="BB147" i="51"/>
  <c r="BA147" i="51"/>
  <c r="AZ147" i="51"/>
  <c r="AY147" i="51"/>
  <c r="AX147" i="51"/>
  <c r="AW147" i="51"/>
  <c r="AV147" i="51"/>
  <c r="AU147" i="51"/>
  <c r="AT147" i="51"/>
  <c r="AS147" i="51"/>
  <c r="AR147" i="51"/>
  <c r="AQ147" i="51"/>
  <c r="AP147" i="51"/>
  <c r="AO147" i="51"/>
  <c r="AN147" i="51"/>
  <c r="AM147" i="51"/>
  <c r="AL147" i="51"/>
  <c r="AK147" i="51"/>
  <c r="AJ147" i="51"/>
  <c r="AI147" i="51"/>
  <c r="AH147" i="51"/>
  <c r="AG147" i="51"/>
  <c r="AF147" i="51"/>
  <c r="AE147" i="51"/>
  <c r="AD147" i="51"/>
  <c r="AC147" i="51"/>
  <c r="AB147" i="51"/>
  <c r="AA147" i="51"/>
  <c r="Z147" i="51"/>
  <c r="Y147" i="51"/>
  <c r="B147" i="51"/>
  <c r="BZ146" i="51"/>
  <c r="BY146" i="51"/>
  <c r="BX146" i="51"/>
  <c r="BW146" i="51"/>
  <c r="BV146" i="51"/>
  <c r="BS146" i="51"/>
  <c r="BR146" i="51"/>
  <c r="BQ146" i="51"/>
  <c r="BP146" i="51"/>
  <c r="BO146" i="51"/>
  <c r="BN146" i="51"/>
  <c r="BM146" i="51"/>
  <c r="BL146" i="51"/>
  <c r="BK146" i="51"/>
  <c r="BJ146" i="51"/>
  <c r="BI146" i="51"/>
  <c r="BH146" i="51"/>
  <c r="BG146" i="51"/>
  <c r="BF146" i="51"/>
  <c r="BE146" i="51"/>
  <c r="BD146" i="51"/>
  <c r="BC146" i="51"/>
  <c r="BB146" i="51"/>
  <c r="BA146" i="51"/>
  <c r="AZ146" i="51"/>
  <c r="AY146" i="51"/>
  <c r="AX146" i="51"/>
  <c r="AW146" i="51"/>
  <c r="AV146" i="51"/>
  <c r="AU146" i="51"/>
  <c r="AT146" i="51"/>
  <c r="AS146" i="51"/>
  <c r="AR146" i="51"/>
  <c r="AQ146" i="51"/>
  <c r="AP146" i="51"/>
  <c r="AO146" i="51"/>
  <c r="AN146" i="51"/>
  <c r="AM146" i="51"/>
  <c r="AL146" i="51"/>
  <c r="AK146" i="51"/>
  <c r="AJ146" i="51"/>
  <c r="AI146" i="51"/>
  <c r="AH146" i="51"/>
  <c r="AG146" i="51"/>
  <c r="AF146" i="51"/>
  <c r="AE146" i="51"/>
  <c r="AD146" i="51"/>
  <c r="AC146" i="51"/>
  <c r="AB146" i="51"/>
  <c r="AA146" i="51"/>
  <c r="Z146" i="51"/>
  <c r="Y146" i="51"/>
  <c r="B146" i="51"/>
  <c r="BZ145" i="51"/>
  <c r="BY145" i="51"/>
  <c r="BX145" i="51"/>
  <c r="BW145" i="51"/>
  <c r="BV145" i="51"/>
  <c r="BS145" i="51"/>
  <c r="BR145" i="51"/>
  <c r="BQ145" i="51"/>
  <c r="BP145" i="51"/>
  <c r="BO145" i="51"/>
  <c r="BN145" i="51"/>
  <c r="BM145" i="51"/>
  <c r="BL145" i="51"/>
  <c r="BK145" i="51"/>
  <c r="BJ145" i="51"/>
  <c r="BI145" i="51"/>
  <c r="BH145" i="51"/>
  <c r="BG145" i="51"/>
  <c r="BF145" i="51"/>
  <c r="BE145" i="51"/>
  <c r="BD145" i="51"/>
  <c r="BC145" i="51"/>
  <c r="BB145" i="51"/>
  <c r="BA145" i="51"/>
  <c r="AZ145" i="51"/>
  <c r="AY145" i="51"/>
  <c r="AX145" i="51"/>
  <c r="AW145" i="51"/>
  <c r="AV145" i="51"/>
  <c r="AU145" i="51"/>
  <c r="AT145" i="51"/>
  <c r="AS145" i="51"/>
  <c r="AR145" i="51"/>
  <c r="AQ145" i="51"/>
  <c r="AP145" i="51"/>
  <c r="AO145" i="51"/>
  <c r="AN145" i="51"/>
  <c r="AM145" i="51"/>
  <c r="AL145" i="51"/>
  <c r="AK145" i="51"/>
  <c r="AJ145" i="51"/>
  <c r="AI145" i="51"/>
  <c r="AH145" i="51"/>
  <c r="AG145" i="51"/>
  <c r="AF145" i="51"/>
  <c r="AE145" i="51"/>
  <c r="AD145" i="51"/>
  <c r="AC145" i="51"/>
  <c r="AB145" i="51"/>
  <c r="AA145" i="51"/>
  <c r="Z145" i="51"/>
  <c r="Y145" i="51"/>
  <c r="E145" i="51"/>
  <c r="BZ144" i="51"/>
  <c r="BY144" i="51"/>
  <c r="BX144" i="51"/>
  <c r="BW144" i="51"/>
  <c r="BV144" i="51"/>
  <c r="BS144" i="51"/>
  <c r="BR144" i="51"/>
  <c r="BQ144" i="51"/>
  <c r="BP144" i="51"/>
  <c r="BO144" i="51"/>
  <c r="BN144" i="51"/>
  <c r="BM144" i="51"/>
  <c r="BL144" i="51"/>
  <c r="BK144" i="51"/>
  <c r="BJ144" i="51"/>
  <c r="BI144" i="51"/>
  <c r="BH144" i="51"/>
  <c r="BG144" i="51"/>
  <c r="BF144" i="51"/>
  <c r="BE144" i="51"/>
  <c r="BD144" i="51"/>
  <c r="BC144" i="51"/>
  <c r="BB144" i="51"/>
  <c r="BA144" i="51"/>
  <c r="AZ144" i="51"/>
  <c r="AY144" i="51"/>
  <c r="AX144" i="51"/>
  <c r="AW144" i="51"/>
  <c r="AV144" i="51"/>
  <c r="AU144" i="51"/>
  <c r="AT144" i="51"/>
  <c r="AS144" i="51"/>
  <c r="AR144" i="51"/>
  <c r="AQ144" i="51"/>
  <c r="AP144" i="51"/>
  <c r="AO144" i="51"/>
  <c r="AN144" i="51"/>
  <c r="AM144" i="51"/>
  <c r="AL144" i="51"/>
  <c r="AK144" i="51"/>
  <c r="AJ144" i="51"/>
  <c r="AI144" i="51"/>
  <c r="AH144" i="51"/>
  <c r="AG144" i="51"/>
  <c r="AF144" i="51"/>
  <c r="AE144" i="51"/>
  <c r="AD144" i="51"/>
  <c r="AC144" i="51"/>
  <c r="AB144" i="51"/>
  <c r="AA144" i="51"/>
  <c r="Z144" i="51"/>
  <c r="Y144" i="51"/>
  <c r="E144" i="51"/>
  <c r="BZ143" i="51"/>
  <c r="BY143" i="51"/>
  <c r="BX143" i="51"/>
  <c r="BW143" i="51"/>
  <c r="BV143" i="51"/>
  <c r="BS143" i="51"/>
  <c r="BR143" i="51"/>
  <c r="BQ143" i="51"/>
  <c r="BP143" i="51"/>
  <c r="BO143" i="51"/>
  <c r="BN143" i="51"/>
  <c r="BM143" i="51"/>
  <c r="BL143" i="51"/>
  <c r="BK143" i="51"/>
  <c r="BJ143" i="51"/>
  <c r="BI143" i="51"/>
  <c r="BH143" i="51"/>
  <c r="BG143" i="51"/>
  <c r="BF143" i="51"/>
  <c r="BE143" i="51"/>
  <c r="BD143" i="51"/>
  <c r="BC143" i="51"/>
  <c r="BB143" i="51"/>
  <c r="BA143" i="51"/>
  <c r="AZ143" i="51"/>
  <c r="AY143" i="51"/>
  <c r="AX143" i="51"/>
  <c r="AW143" i="51"/>
  <c r="AV143" i="51"/>
  <c r="AU143" i="51"/>
  <c r="AT143" i="51"/>
  <c r="AS143" i="51"/>
  <c r="AR143" i="51"/>
  <c r="AQ143" i="51"/>
  <c r="AP143" i="51"/>
  <c r="AO143" i="51"/>
  <c r="AN143" i="51"/>
  <c r="AM143" i="51"/>
  <c r="AL143" i="51"/>
  <c r="AK143" i="51"/>
  <c r="AJ143" i="51"/>
  <c r="AI143" i="51"/>
  <c r="AH143" i="51"/>
  <c r="AG143" i="51"/>
  <c r="AF143" i="51"/>
  <c r="AE143" i="51"/>
  <c r="AD143" i="51"/>
  <c r="AC143" i="51"/>
  <c r="AB143" i="51"/>
  <c r="AA143" i="51"/>
  <c r="Z143" i="51"/>
  <c r="Y143" i="51"/>
  <c r="BZ142" i="51"/>
  <c r="BY142" i="51"/>
  <c r="BX142" i="51"/>
  <c r="BW142" i="51"/>
  <c r="BV142" i="51"/>
  <c r="BS142" i="51"/>
  <c r="BR142" i="51"/>
  <c r="BQ142" i="51"/>
  <c r="BP142" i="51"/>
  <c r="BO142" i="51"/>
  <c r="BN142" i="51"/>
  <c r="BM142" i="51"/>
  <c r="BL142" i="51"/>
  <c r="BK142" i="51"/>
  <c r="BJ142" i="51"/>
  <c r="BI142" i="51"/>
  <c r="BH142" i="51"/>
  <c r="BG142" i="51"/>
  <c r="BF142" i="51"/>
  <c r="BE142" i="51"/>
  <c r="BD142" i="51"/>
  <c r="BC142" i="51"/>
  <c r="BB142" i="51"/>
  <c r="BA142" i="51"/>
  <c r="AZ142" i="51"/>
  <c r="AY142" i="51"/>
  <c r="AX142" i="51"/>
  <c r="AW142" i="51"/>
  <c r="AV142" i="51"/>
  <c r="AU142" i="51"/>
  <c r="AT142" i="51"/>
  <c r="AS142" i="51"/>
  <c r="AR142" i="51"/>
  <c r="AQ142" i="51"/>
  <c r="AP142" i="51"/>
  <c r="AO142" i="51"/>
  <c r="AN142" i="51"/>
  <c r="AM142" i="51"/>
  <c r="AL142" i="51"/>
  <c r="AK142" i="51"/>
  <c r="AJ142" i="51"/>
  <c r="AI142" i="51"/>
  <c r="AH142" i="51"/>
  <c r="AG142" i="51"/>
  <c r="AF142" i="51"/>
  <c r="AE142" i="51"/>
  <c r="AD142" i="51"/>
  <c r="AC142" i="51"/>
  <c r="AB142" i="51"/>
  <c r="AA142" i="51"/>
  <c r="Z142" i="51"/>
  <c r="Y142" i="51"/>
  <c r="BZ141" i="51"/>
  <c r="BY141" i="51"/>
  <c r="BX141" i="51"/>
  <c r="BW141" i="51"/>
  <c r="BV141" i="51"/>
  <c r="BS141" i="51"/>
  <c r="BR141" i="51"/>
  <c r="BQ141" i="51"/>
  <c r="BP141" i="51"/>
  <c r="BO141" i="51"/>
  <c r="BN141" i="51"/>
  <c r="BM141" i="51"/>
  <c r="BL141" i="51"/>
  <c r="BK141" i="51"/>
  <c r="BJ141" i="51"/>
  <c r="BI141" i="51"/>
  <c r="BH141" i="51"/>
  <c r="BG141" i="51"/>
  <c r="BF141" i="51"/>
  <c r="BE141" i="51"/>
  <c r="BD141" i="51"/>
  <c r="BC141" i="51"/>
  <c r="BB141" i="51"/>
  <c r="BA141" i="51"/>
  <c r="AZ141" i="51"/>
  <c r="AY141" i="51"/>
  <c r="AX141" i="51"/>
  <c r="AW141" i="51"/>
  <c r="AV141" i="51"/>
  <c r="AU141" i="51"/>
  <c r="AT141" i="51"/>
  <c r="AS141" i="51"/>
  <c r="AR141" i="51"/>
  <c r="AQ141" i="51"/>
  <c r="AP141" i="51"/>
  <c r="AO141" i="51"/>
  <c r="AN141" i="51"/>
  <c r="AM141" i="51"/>
  <c r="AL141" i="51"/>
  <c r="AK141" i="51"/>
  <c r="AJ141" i="51"/>
  <c r="AI141" i="51"/>
  <c r="AH141" i="51"/>
  <c r="AG141" i="51"/>
  <c r="AF141" i="51"/>
  <c r="AE141" i="51"/>
  <c r="AD141" i="51"/>
  <c r="AC141" i="51"/>
  <c r="AB141" i="51"/>
  <c r="AA141" i="51"/>
  <c r="Z141" i="51"/>
  <c r="Y141" i="51"/>
  <c r="E141" i="51"/>
  <c r="B141" i="51"/>
  <c r="BZ140" i="51"/>
  <c r="BY140" i="51"/>
  <c r="BX140" i="51"/>
  <c r="BW140" i="51"/>
  <c r="BV140" i="51"/>
  <c r="BS140" i="51"/>
  <c r="BR140" i="51"/>
  <c r="BQ140" i="51"/>
  <c r="BP140" i="51"/>
  <c r="BO140" i="51"/>
  <c r="BN140" i="51"/>
  <c r="BM140" i="51"/>
  <c r="BL140" i="51"/>
  <c r="BK140" i="51"/>
  <c r="BJ140" i="51"/>
  <c r="BI140" i="51"/>
  <c r="BH140" i="51"/>
  <c r="BG140" i="51"/>
  <c r="BF140" i="51"/>
  <c r="BE140" i="51"/>
  <c r="BD140" i="51"/>
  <c r="BC140" i="51"/>
  <c r="BB140" i="51"/>
  <c r="BA140" i="51"/>
  <c r="AZ140" i="51"/>
  <c r="AY140" i="51"/>
  <c r="AX140" i="51"/>
  <c r="AW140" i="51"/>
  <c r="AV140" i="51"/>
  <c r="AU140" i="51"/>
  <c r="AT140" i="51"/>
  <c r="AS140" i="51"/>
  <c r="AR140" i="51"/>
  <c r="AQ140" i="51"/>
  <c r="AP140" i="51"/>
  <c r="AO140" i="51"/>
  <c r="AN140" i="51"/>
  <c r="AM140" i="51"/>
  <c r="AL140" i="51"/>
  <c r="AK140" i="51"/>
  <c r="AJ140" i="51"/>
  <c r="AI140" i="51"/>
  <c r="AH140" i="51"/>
  <c r="AG140" i="51"/>
  <c r="AF140" i="51"/>
  <c r="AE140" i="51"/>
  <c r="AD140" i="51"/>
  <c r="AC140" i="51"/>
  <c r="AB140" i="51"/>
  <c r="AA140" i="51"/>
  <c r="Z140" i="51"/>
  <c r="Y140" i="51"/>
  <c r="E140" i="51"/>
  <c r="B140" i="51"/>
  <c r="BZ139" i="51"/>
  <c r="BY139" i="51"/>
  <c r="BX139" i="51"/>
  <c r="BW139" i="51"/>
  <c r="BV139" i="51"/>
  <c r="BS139" i="51"/>
  <c r="BR139" i="51"/>
  <c r="BQ139" i="51"/>
  <c r="BP139" i="51"/>
  <c r="BO139" i="51"/>
  <c r="BN139" i="51"/>
  <c r="BM139" i="51"/>
  <c r="BL139" i="51"/>
  <c r="BK139" i="51"/>
  <c r="BJ139" i="51"/>
  <c r="BI139" i="51"/>
  <c r="BH139" i="51"/>
  <c r="BG139" i="51"/>
  <c r="BF139" i="51"/>
  <c r="BE139" i="51"/>
  <c r="BD139" i="51"/>
  <c r="BC139" i="51"/>
  <c r="BB139" i="51"/>
  <c r="BA139" i="51"/>
  <c r="AZ139" i="51"/>
  <c r="AY139" i="51"/>
  <c r="AX139" i="51"/>
  <c r="AW139" i="51"/>
  <c r="AV139" i="51"/>
  <c r="AU139" i="51"/>
  <c r="AT139" i="51"/>
  <c r="AS139" i="51"/>
  <c r="AR139" i="51"/>
  <c r="AQ139" i="51"/>
  <c r="AP139" i="51"/>
  <c r="AO139" i="51"/>
  <c r="AN139" i="51"/>
  <c r="AM139" i="51"/>
  <c r="AL139" i="51"/>
  <c r="AK139" i="51"/>
  <c r="AJ139" i="51"/>
  <c r="AI139" i="51"/>
  <c r="AH139" i="51"/>
  <c r="AG139" i="51"/>
  <c r="AF139" i="51"/>
  <c r="AE139" i="51"/>
  <c r="AD139" i="51"/>
  <c r="AC139" i="51"/>
  <c r="AB139" i="51"/>
  <c r="AA139" i="51"/>
  <c r="Z139" i="51"/>
  <c r="Y139" i="51"/>
  <c r="E139" i="51"/>
  <c r="B139" i="51"/>
  <c r="BZ138" i="51"/>
  <c r="BY138" i="51"/>
  <c r="BX138" i="51"/>
  <c r="BW138" i="51"/>
  <c r="BV138" i="51"/>
  <c r="BS138" i="51"/>
  <c r="BR138" i="51"/>
  <c r="BQ138" i="51"/>
  <c r="BP138" i="51"/>
  <c r="BO138" i="51"/>
  <c r="BN138" i="51"/>
  <c r="BM138" i="51"/>
  <c r="BL138" i="51"/>
  <c r="BK138" i="51"/>
  <c r="BJ138" i="51"/>
  <c r="BI138" i="51"/>
  <c r="BH138" i="51"/>
  <c r="BG138" i="51"/>
  <c r="BF138" i="51"/>
  <c r="BE138" i="51"/>
  <c r="BD138" i="51"/>
  <c r="BC138" i="51"/>
  <c r="BB138" i="51"/>
  <c r="BA138" i="51"/>
  <c r="AZ138" i="51"/>
  <c r="AY138" i="51"/>
  <c r="AX138" i="51"/>
  <c r="AW138" i="51"/>
  <c r="AV138" i="51"/>
  <c r="AU138" i="51"/>
  <c r="AT138" i="51"/>
  <c r="AS138" i="51"/>
  <c r="AR138" i="51"/>
  <c r="AQ138" i="51"/>
  <c r="AP138" i="51"/>
  <c r="AO138" i="51"/>
  <c r="AN138" i="51"/>
  <c r="AM138" i="51"/>
  <c r="AL138" i="51"/>
  <c r="AK138" i="51"/>
  <c r="AJ138" i="51"/>
  <c r="AI138" i="51"/>
  <c r="AH138" i="51"/>
  <c r="AG138" i="51"/>
  <c r="AF138" i="51"/>
  <c r="AE138" i="51"/>
  <c r="AD138" i="51"/>
  <c r="AC138" i="51"/>
  <c r="AB138" i="51"/>
  <c r="AA138" i="51"/>
  <c r="Z138" i="51"/>
  <c r="Y138" i="51"/>
  <c r="E138" i="51"/>
  <c r="BZ137" i="51"/>
  <c r="BY137" i="51"/>
  <c r="BX137" i="51"/>
  <c r="BW137" i="51"/>
  <c r="BV137" i="51"/>
  <c r="BS137" i="51"/>
  <c r="BR137" i="51"/>
  <c r="BQ137" i="51"/>
  <c r="BP137" i="51"/>
  <c r="BO137" i="51"/>
  <c r="BN137" i="51"/>
  <c r="BM137" i="51"/>
  <c r="BL137" i="51"/>
  <c r="BK137" i="51"/>
  <c r="BJ137" i="51"/>
  <c r="BI137" i="51"/>
  <c r="BH137" i="51"/>
  <c r="BG137" i="51"/>
  <c r="BF137" i="51"/>
  <c r="BE137" i="51"/>
  <c r="BD137" i="51"/>
  <c r="BC137" i="51"/>
  <c r="BB137" i="51"/>
  <c r="BA137" i="51"/>
  <c r="AZ137" i="51"/>
  <c r="AY137" i="51"/>
  <c r="AX137" i="51"/>
  <c r="AW137" i="51"/>
  <c r="AV137" i="51"/>
  <c r="AU137" i="51"/>
  <c r="AT137" i="51"/>
  <c r="AS137" i="51"/>
  <c r="AR137" i="51"/>
  <c r="AQ137" i="51"/>
  <c r="AP137" i="51"/>
  <c r="AO137" i="51"/>
  <c r="AN137" i="51"/>
  <c r="AM137" i="51"/>
  <c r="AL137" i="51"/>
  <c r="AK137" i="51"/>
  <c r="AJ137" i="51"/>
  <c r="AI137" i="51"/>
  <c r="AH137" i="51"/>
  <c r="AG137" i="51"/>
  <c r="AF137" i="51"/>
  <c r="AE137" i="51"/>
  <c r="AD137" i="51"/>
  <c r="AC137" i="51"/>
  <c r="AB137" i="51"/>
  <c r="AA137" i="51"/>
  <c r="Z137" i="51"/>
  <c r="Y137" i="51"/>
  <c r="BZ136" i="51"/>
  <c r="BY136" i="51"/>
  <c r="BX136" i="51"/>
  <c r="BW136" i="51"/>
  <c r="BV136" i="51"/>
  <c r="BS136" i="51"/>
  <c r="BR136" i="51"/>
  <c r="BQ136" i="51"/>
  <c r="BP136" i="51"/>
  <c r="BO136" i="51"/>
  <c r="BN136" i="51"/>
  <c r="BM136" i="51"/>
  <c r="BL136" i="51"/>
  <c r="BK136" i="51"/>
  <c r="BJ136" i="51"/>
  <c r="BI136" i="51"/>
  <c r="BH136" i="51"/>
  <c r="BG136" i="51"/>
  <c r="BF136" i="51"/>
  <c r="BE136" i="51"/>
  <c r="BD136" i="51"/>
  <c r="BC136" i="51"/>
  <c r="BB136" i="51"/>
  <c r="BA136" i="51"/>
  <c r="AZ136" i="51"/>
  <c r="AY136" i="51"/>
  <c r="AX136" i="51"/>
  <c r="AW136" i="51"/>
  <c r="AV136" i="51"/>
  <c r="AU136" i="51"/>
  <c r="AT136" i="51"/>
  <c r="AS136" i="51"/>
  <c r="AR136" i="51"/>
  <c r="AQ136" i="51"/>
  <c r="AP136" i="51"/>
  <c r="AO136" i="51"/>
  <c r="AN136" i="51"/>
  <c r="AM136" i="51"/>
  <c r="AL136" i="51"/>
  <c r="AK136" i="51"/>
  <c r="AJ136" i="51"/>
  <c r="AI136" i="51"/>
  <c r="AH136" i="51"/>
  <c r="AG136" i="51"/>
  <c r="AF136" i="51"/>
  <c r="AE136" i="51"/>
  <c r="AD136" i="51"/>
  <c r="AC136" i="51"/>
  <c r="AB136" i="51"/>
  <c r="AA136" i="51"/>
  <c r="Z136" i="51"/>
  <c r="Y136" i="51"/>
  <c r="BZ135" i="51"/>
  <c r="BO135" i="51"/>
  <c r="BB135" i="51"/>
  <c r="BA135" i="51"/>
  <c r="AZ135" i="51"/>
  <c r="AY135" i="51"/>
  <c r="AX135" i="51"/>
  <c r="AW135" i="51"/>
  <c r="AV135" i="51"/>
  <c r="AU135" i="51"/>
  <c r="AT135" i="51"/>
  <c r="AS135" i="51"/>
  <c r="AR135" i="51"/>
  <c r="AQ135" i="51"/>
  <c r="AP135" i="51"/>
  <c r="AO135" i="51"/>
  <c r="AN135" i="51"/>
  <c r="AM135" i="51"/>
  <c r="AL135" i="51"/>
  <c r="AK135" i="51"/>
  <c r="AJ135" i="51"/>
  <c r="AI135" i="51"/>
  <c r="AH135" i="51"/>
  <c r="AG135" i="51"/>
  <c r="AF135" i="51"/>
  <c r="AE135" i="51"/>
  <c r="AD135" i="51"/>
  <c r="AC135" i="51"/>
  <c r="AB135" i="51"/>
  <c r="AA135" i="51"/>
  <c r="Z135" i="51"/>
  <c r="Y135" i="51"/>
  <c r="BZ134" i="51"/>
  <c r="BY134" i="51"/>
  <c r="BX134" i="51"/>
  <c r="BW134" i="51"/>
  <c r="BV134" i="51"/>
  <c r="BS134" i="51"/>
  <c r="BR134" i="51"/>
  <c r="BQ134" i="51"/>
  <c r="BP134" i="51"/>
  <c r="BO134" i="51"/>
  <c r="BN134" i="51"/>
  <c r="BM134" i="51"/>
  <c r="BL134" i="51"/>
  <c r="BK134" i="51"/>
  <c r="BJ134" i="51"/>
  <c r="BI134" i="51"/>
  <c r="BH134" i="51"/>
  <c r="BG134" i="51"/>
  <c r="BF134" i="51"/>
  <c r="BE134" i="51"/>
  <c r="BD134" i="51"/>
  <c r="BC134" i="51"/>
  <c r="BB134" i="51"/>
  <c r="BA134" i="51"/>
  <c r="AZ134" i="51"/>
  <c r="AY134" i="51"/>
  <c r="AX134" i="51"/>
  <c r="AW134" i="51"/>
  <c r="AV134" i="51"/>
  <c r="AU134" i="51"/>
  <c r="AT134" i="51"/>
  <c r="AS134" i="51"/>
  <c r="AR134" i="51"/>
  <c r="AQ134" i="51"/>
  <c r="AP134" i="51"/>
  <c r="AO134" i="51"/>
  <c r="AN134" i="51"/>
  <c r="AM134" i="51"/>
  <c r="AL134" i="51"/>
  <c r="AK134" i="51"/>
  <c r="AJ134" i="51"/>
  <c r="AI134" i="51"/>
  <c r="AH134" i="51"/>
  <c r="AG134" i="51"/>
  <c r="AF134" i="51"/>
  <c r="AE134" i="51"/>
  <c r="AD134" i="51"/>
  <c r="AC134" i="51"/>
  <c r="AB134" i="51"/>
  <c r="AA134" i="51"/>
  <c r="Z134" i="51"/>
  <c r="Y134" i="51"/>
  <c r="BA133" i="51"/>
  <c r="AZ133" i="51"/>
  <c r="AY133" i="51"/>
  <c r="AX133" i="51"/>
  <c r="AW133" i="51"/>
  <c r="AV133" i="51"/>
  <c r="AU133" i="51"/>
  <c r="AT133" i="51"/>
  <c r="AS133" i="51"/>
  <c r="AR133" i="51"/>
  <c r="AQ133" i="51"/>
  <c r="AP133" i="51"/>
  <c r="AO133" i="51"/>
  <c r="AN133" i="51"/>
  <c r="AM133" i="51"/>
  <c r="AL133" i="51"/>
  <c r="AK133" i="51"/>
  <c r="AJ133" i="51"/>
  <c r="AI133" i="51"/>
  <c r="AH133" i="51"/>
  <c r="AG133" i="51"/>
  <c r="AF133" i="51"/>
  <c r="AE133" i="51"/>
  <c r="AD133" i="51"/>
  <c r="AC133" i="51"/>
  <c r="AB133" i="51"/>
  <c r="AA133" i="51"/>
  <c r="Z133" i="51"/>
  <c r="Y133" i="51"/>
  <c r="BZ132" i="51"/>
  <c r="BY132" i="51"/>
  <c r="BX132" i="51"/>
  <c r="BW132" i="51"/>
  <c r="BV132" i="51"/>
  <c r="BS132" i="51"/>
  <c r="BR132" i="51"/>
  <c r="BQ132" i="51"/>
  <c r="BP132" i="51"/>
  <c r="BO132" i="51"/>
  <c r="BN132" i="51"/>
  <c r="BM132" i="51"/>
  <c r="BL132" i="51"/>
  <c r="BK132" i="51"/>
  <c r="BJ132" i="51"/>
  <c r="BI132" i="51"/>
  <c r="BH132" i="51"/>
  <c r="BG132" i="51"/>
  <c r="BF132" i="51"/>
  <c r="BE132" i="51"/>
  <c r="BD132" i="51"/>
  <c r="BC132" i="51"/>
  <c r="BB132" i="51"/>
  <c r="BA132" i="51"/>
  <c r="AZ132" i="51"/>
  <c r="AY132" i="51"/>
  <c r="AX132" i="51"/>
  <c r="AW132" i="51"/>
  <c r="AV132" i="51"/>
  <c r="AU132" i="51"/>
  <c r="AT132" i="51"/>
  <c r="AS132" i="51"/>
  <c r="AR132" i="51"/>
  <c r="AQ132" i="51"/>
  <c r="AP132" i="51"/>
  <c r="AO132" i="51"/>
  <c r="AN132" i="51"/>
  <c r="AM132" i="51"/>
  <c r="AL132" i="51"/>
  <c r="AK132" i="51"/>
  <c r="AJ132" i="51"/>
  <c r="AI132" i="51"/>
  <c r="AH132" i="51"/>
  <c r="AG132" i="51"/>
  <c r="AF132" i="51"/>
  <c r="AE132" i="51"/>
  <c r="AD132" i="51"/>
  <c r="AC132" i="51"/>
  <c r="AB132" i="51"/>
  <c r="AA132" i="51"/>
  <c r="Z132" i="51"/>
  <c r="Y132" i="51"/>
  <c r="E132" i="51"/>
  <c r="B132" i="51"/>
  <c r="BZ131" i="51"/>
  <c r="BY131" i="51"/>
  <c r="BX131" i="51"/>
  <c r="BW131" i="51"/>
  <c r="BV131" i="51"/>
  <c r="BS131" i="51"/>
  <c r="BR131" i="51"/>
  <c r="BQ131" i="51"/>
  <c r="BP131" i="51"/>
  <c r="BO131" i="51"/>
  <c r="BN131" i="51"/>
  <c r="BM131" i="51"/>
  <c r="BL131" i="51"/>
  <c r="BK131" i="51"/>
  <c r="BJ131" i="51"/>
  <c r="BI131" i="51"/>
  <c r="BH131" i="51"/>
  <c r="BG131" i="51"/>
  <c r="BF131" i="51"/>
  <c r="BE131" i="51"/>
  <c r="BD131" i="51"/>
  <c r="BC131" i="51"/>
  <c r="BB131" i="51"/>
  <c r="BA131" i="51"/>
  <c r="AZ131" i="51"/>
  <c r="AY131" i="51"/>
  <c r="AX131" i="51"/>
  <c r="AW131" i="51"/>
  <c r="AV131" i="51"/>
  <c r="AU131" i="51"/>
  <c r="AT131" i="51"/>
  <c r="AS131" i="51"/>
  <c r="AR131" i="51"/>
  <c r="AQ131" i="51"/>
  <c r="AP131" i="51"/>
  <c r="AO131" i="51"/>
  <c r="AN131" i="51"/>
  <c r="AM131" i="51"/>
  <c r="AL131" i="51"/>
  <c r="AK131" i="51"/>
  <c r="AJ131" i="51"/>
  <c r="AI131" i="51"/>
  <c r="AH131" i="51"/>
  <c r="AG131" i="51"/>
  <c r="AF131" i="51"/>
  <c r="AE131" i="51"/>
  <c r="AD131" i="51"/>
  <c r="AC131" i="51"/>
  <c r="AB131" i="51"/>
  <c r="AA131" i="51"/>
  <c r="Z131" i="51"/>
  <c r="Y131" i="51"/>
  <c r="E131" i="51"/>
  <c r="B131" i="51"/>
  <c r="BZ130" i="51"/>
  <c r="BY130" i="51"/>
  <c r="BX130" i="51"/>
  <c r="BW130" i="51"/>
  <c r="BV130" i="51"/>
  <c r="BS130" i="51"/>
  <c r="BR130" i="51"/>
  <c r="BQ130" i="51"/>
  <c r="BP130" i="51"/>
  <c r="BO130" i="51"/>
  <c r="BN130" i="51"/>
  <c r="BM130" i="51"/>
  <c r="BL130" i="51"/>
  <c r="BK130" i="51"/>
  <c r="BJ130" i="51"/>
  <c r="BI130" i="51"/>
  <c r="BH130" i="51"/>
  <c r="BG130" i="51"/>
  <c r="BF130" i="51"/>
  <c r="BE130" i="51"/>
  <c r="BD130" i="51"/>
  <c r="BC130" i="51"/>
  <c r="BB130" i="51"/>
  <c r="BA130" i="51"/>
  <c r="AZ130" i="51"/>
  <c r="AY130" i="51"/>
  <c r="AX130" i="51"/>
  <c r="AW130" i="51"/>
  <c r="AV130" i="51"/>
  <c r="AU130" i="51"/>
  <c r="AT130" i="51"/>
  <c r="AS130" i="51"/>
  <c r="AR130" i="51"/>
  <c r="AQ130" i="51"/>
  <c r="AP130" i="51"/>
  <c r="AO130" i="51"/>
  <c r="AN130" i="51"/>
  <c r="AM130" i="51"/>
  <c r="AL130" i="51"/>
  <c r="AK130" i="51"/>
  <c r="AJ130" i="51"/>
  <c r="AI130" i="51"/>
  <c r="AH130" i="51"/>
  <c r="AG130" i="51"/>
  <c r="AF130" i="51"/>
  <c r="AE130" i="51"/>
  <c r="AD130" i="51"/>
  <c r="AC130" i="51"/>
  <c r="AB130" i="51"/>
  <c r="AA130" i="51"/>
  <c r="Z130" i="51"/>
  <c r="Y130" i="51"/>
  <c r="BZ129" i="51"/>
  <c r="BY129" i="51"/>
  <c r="BX129" i="51"/>
  <c r="BW129" i="51"/>
  <c r="BV129" i="51"/>
  <c r="BS129" i="51"/>
  <c r="BR129" i="51"/>
  <c r="BQ129" i="51"/>
  <c r="BP129" i="51"/>
  <c r="BO129" i="51"/>
  <c r="BN129" i="51"/>
  <c r="BM129" i="51"/>
  <c r="BL129" i="51"/>
  <c r="BK129" i="51"/>
  <c r="BJ129" i="51"/>
  <c r="BI129" i="51"/>
  <c r="BH129" i="51"/>
  <c r="BG129" i="51"/>
  <c r="BF129" i="51"/>
  <c r="BE129" i="51"/>
  <c r="BD129" i="51"/>
  <c r="BC129" i="51"/>
  <c r="BB129" i="51"/>
  <c r="BA129" i="51"/>
  <c r="AZ129" i="51"/>
  <c r="AY129" i="51"/>
  <c r="AX129" i="51"/>
  <c r="AW129" i="51"/>
  <c r="AV129" i="51"/>
  <c r="AU129" i="51"/>
  <c r="AT129" i="51"/>
  <c r="AS129" i="51"/>
  <c r="AR129" i="51"/>
  <c r="AQ129" i="51"/>
  <c r="AP129" i="51"/>
  <c r="AO129" i="51"/>
  <c r="AN129" i="51"/>
  <c r="AM129" i="51"/>
  <c r="AL129" i="51"/>
  <c r="AK129" i="51"/>
  <c r="AJ129" i="51"/>
  <c r="AI129" i="51"/>
  <c r="AH129" i="51"/>
  <c r="AG129" i="51"/>
  <c r="AF129" i="51"/>
  <c r="AE129" i="51"/>
  <c r="AD129" i="51"/>
  <c r="AC129" i="51"/>
  <c r="AB129" i="51"/>
  <c r="AA129" i="51"/>
  <c r="Z129" i="51"/>
  <c r="Y129" i="51"/>
  <c r="E129" i="51"/>
  <c r="BY128" i="51"/>
  <c r="BA128" i="51"/>
  <c r="AZ128" i="51"/>
  <c r="AY128" i="51"/>
  <c r="AX128" i="51"/>
  <c r="AW128" i="51"/>
  <c r="AV128" i="51"/>
  <c r="AU128" i="51"/>
  <c r="AT128" i="51"/>
  <c r="AS128" i="51"/>
  <c r="AR128" i="51"/>
  <c r="AQ128" i="51"/>
  <c r="AP128" i="51"/>
  <c r="AO128" i="51"/>
  <c r="AN128" i="51"/>
  <c r="AM128" i="51"/>
  <c r="AL128" i="51"/>
  <c r="AK128" i="51"/>
  <c r="AJ128" i="51"/>
  <c r="AI128" i="51"/>
  <c r="AH128" i="51"/>
  <c r="AG128" i="51"/>
  <c r="AF128" i="51"/>
  <c r="AE128" i="51"/>
  <c r="AD128" i="51"/>
  <c r="AC128" i="51"/>
  <c r="AB128" i="51"/>
  <c r="AA128" i="51"/>
  <c r="Z128" i="51"/>
  <c r="Y128" i="51"/>
  <c r="BZ127" i="51"/>
  <c r="BO127" i="51"/>
  <c r="BA127" i="51"/>
  <c r="AZ127" i="51"/>
  <c r="AY127" i="51"/>
  <c r="AX127" i="51"/>
  <c r="AW127" i="51"/>
  <c r="AV127" i="51"/>
  <c r="AU127" i="51"/>
  <c r="AT127" i="51"/>
  <c r="AS127" i="51"/>
  <c r="AR127" i="51"/>
  <c r="AQ127" i="51"/>
  <c r="AP127" i="51"/>
  <c r="AO127" i="51"/>
  <c r="AN127" i="51"/>
  <c r="AM127" i="51"/>
  <c r="AL127" i="51"/>
  <c r="AK127" i="51"/>
  <c r="AJ127" i="51"/>
  <c r="AI127" i="51"/>
  <c r="AH127" i="51"/>
  <c r="AG127" i="51"/>
  <c r="AF127" i="51"/>
  <c r="AE127" i="51"/>
  <c r="AD127" i="51"/>
  <c r="AC127" i="51"/>
  <c r="AB127" i="51"/>
  <c r="AA127" i="51"/>
  <c r="Z127" i="51"/>
  <c r="Y127" i="51"/>
  <c r="BA126" i="51"/>
  <c r="AZ126" i="51"/>
  <c r="AY126" i="51"/>
  <c r="AX126" i="51"/>
  <c r="AW126" i="51"/>
  <c r="AV126" i="51"/>
  <c r="AU126" i="51"/>
  <c r="AT126" i="51"/>
  <c r="AS126" i="51"/>
  <c r="AR126" i="51"/>
  <c r="AQ126" i="51"/>
  <c r="AP126" i="51"/>
  <c r="AO126" i="51"/>
  <c r="AN126" i="51"/>
  <c r="AM126" i="51"/>
  <c r="AL126" i="51"/>
  <c r="AK126" i="51"/>
  <c r="AJ126" i="51"/>
  <c r="AI126" i="51"/>
  <c r="AH126" i="51"/>
  <c r="AG126" i="51"/>
  <c r="AF126" i="51"/>
  <c r="AE126" i="51"/>
  <c r="AD126" i="51"/>
  <c r="AC126" i="51"/>
  <c r="AB126" i="51"/>
  <c r="AA126" i="51"/>
  <c r="Z126" i="51"/>
  <c r="Y126" i="51"/>
  <c r="BZ125" i="51"/>
  <c r="BY125" i="51"/>
  <c r="BX125" i="51"/>
  <c r="BW125" i="51"/>
  <c r="BV125" i="51"/>
  <c r="BS125" i="51"/>
  <c r="BR125" i="51"/>
  <c r="BQ125" i="51"/>
  <c r="BP125" i="51"/>
  <c r="BO125" i="51"/>
  <c r="BN125" i="51"/>
  <c r="BM125" i="51"/>
  <c r="BL125" i="51"/>
  <c r="BK125" i="51"/>
  <c r="BJ125" i="51"/>
  <c r="BI125" i="51"/>
  <c r="BH125" i="51"/>
  <c r="BG125" i="51"/>
  <c r="BF125" i="51"/>
  <c r="BE125" i="51"/>
  <c r="BD125" i="51"/>
  <c r="BC125" i="51"/>
  <c r="BB125" i="51"/>
  <c r="BA125" i="51"/>
  <c r="AZ125" i="51"/>
  <c r="AY125" i="51"/>
  <c r="AX125" i="51"/>
  <c r="AW125" i="51"/>
  <c r="AV125" i="51"/>
  <c r="AU125" i="51"/>
  <c r="AT125" i="51"/>
  <c r="AS125" i="51"/>
  <c r="AR125" i="51"/>
  <c r="AQ125" i="51"/>
  <c r="AP125" i="51"/>
  <c r="AO125" i="51"/>
  <c r="AN125" i="51"/>
  <c r="AM125" i="51"/>
  <c r="AL125" i="51"/>
  <c r="AK125" i="51"/>
  <c r="AJ125" i="51"/>
  <c r="AI125" i="51"/>
  <c r="AH125" i="51"/>
  <c r="AG125" i="51"/>
  <c r="AF125" i="51"/>
  <c r="AE125" i="51"/>
  <c r="AD125" i="51"/>
  <c r="AC125" i="51"/>
  <c r="AB125" i="51"/>
  <c r="AA125" i="51"/>
  <c r="Z125" i="51"/>
  <c r="Y125" i="51"/>
  <c r="BZ124" i="51"/>
  <c r="BY124" i="51"/>
  <c r="BX124" i="51"/>
  <c r="BW124" i="51"/>
  <c r="BV124" i="51"/>
  <c r="BS124" i="51"/>
  <c r="BR124" i="51"/>
  <c r="BQ124" i="51"/>
  <c r="BP124" i="51"/>
  <c r="BO124" i="51"/>
  <c r="BN124" i="51"/>
  <c r="BM124" i="51"/>
  <c r="BL124" i="51"/>
  <c r="BK124" i="51"/>
  <c r="BJ124" i="51"/>
  <c r="BI124" i="51"/>
  <c r="BH124" i="51"/>
  <c r="BG124" i="51"/>
  <c r="BF124" i="51"/>
  <c r="BE124" i="51"/>
  <c r="BD124" i="51"/>
  <c r="BC124" i="51"/>
  <c r="BB124" i="51"/>
  <c r="BA124" i="51"/>
  <c r="AZ124" i="51"/>
  <c r="AY124" i="51"/>
  <c r="AX124" i="51"/>
  <c r="AW124" i="51"/>
  <c r="AV124" i="51"/>
  <c r="AU124" i="51"/>
  <c r="AT124" i="51"/>
  <c r="AS124" i="51"/>
  <c r="AR124" i="51"/>
  <c r="AQ124" i="51"/>
  <c r="AP124" i="51"/>
  <c r="AO124" i="51"/>
  <c r="AN124" i="51"/>
  <c r="AM124" i="51"/>
  <c r="AL124" i="51"/>
  <c r="AK124" i="51"/>
  <c r="AJ124" i="51"/>
  <c r="AI124" i="51"/>
  <c r="AH124" i="51"/>
  <c r="AG124" i="51"/>
  <c r="AF124" i="51"/>
  <c r="AE124" i="51"/>
  <c r="AD124" i="51"/>
  <c r="AC124" i="51"/>
  <c r="AB124" i="51"/>
  <c r="AA124" i="51"/>
  <c r="Z124" i="51"/>
  <c r="Y124" i="51"/>
  <c r="E124" i="51"/>
  <c r="B124" i="51"/>
  <c r="BZ123" i="51"/>
  <c r="BY123" i="51"/>
  <c r="BX123" i="51"/>
  <c r="BW123" i="51"/>
  <c r="BV123" i="51"/>
  <c r="BS123" i="51"/>
  <c r="BR123" i="51"/>
  <c r="BQ123" i="51"/>
  <c r="BP123" i="51"/>
  <c r="BO123" i="51"/>
  <c r="BN123" i="51"/>
  <c r="BM123" i="51"/>
  <c r="BL123" i="51"/>
  <c r="BK123" i="51"/>
  <c r="BJ123" i="51"/>
  <c r="BI123" i="51"/>
  <c r="BH123" i="51"/>
  <c r="BG123" i="51"/>
  <c r="BF123" i="51"/>
  <c r="BE123" i="51"/>
  <c r="BD123" i="51"/>
  <c r="BC123" i="51"/>
  <c r="BB123" i="51"/>
  <c r="BA123" i="51"/>
  <c r="AZ123" i="51"/>
  <c r="AY123" i="51"/>
  <c r="AX123" i="51"/>
  <c r="AW123" i="51"/>
  <c r="AV123" i="51"/>
  <c r="AU123" i="51"/>
  <c r="AT123" i="51"/>
  <c r="AS123" i="51"/>
  <c r="AR123" i="51"/>
  <c r="AQ123" i="51"/>
  <c r="AP123" i="51"/>
  <c r="AO123" i="51"/>
  <c r="AN123" i="51"/>
  <c r="AM123" i="51"/>
  <c r="AL123" i="51"/>
  <c r="AK123" i="51"/>
  <c r="AJ123" i="51"/>
  <c r="AI123" i="51"/>
  <c r="AH123" i="51"/>
  <c r="AG123" i="51"/>
  <c r="AF123" i="51"/>
  <c r="AE123" i="51"/>
  <c r="AD123" i="51"/>
  <c r="AC123" i="51"/>
  <c r="AB123" i="51"/>
  <c r="AA123" i="51"/>
  <c r="Z123" i="51"/>
  <c r="Y123" i="51"/>
  <c r="E123" i="51"/>
  <c r="B123" i="51"/>
  <c r="BZ122" i="51"/>
  <c r="BY122" i="51"/>
  <c r="BX122" i="51"/>
  <c r="BW122" i="51"/>
  <c r="BV122" i="51"/>
  <c r="BS122" i="51"/>
  <c r="BR122" i="51"/>
  <c r="BQ122" i="51"/>
  <c r="BP122" i="51"/>
  <c r="BO122" i="51"/>
  <c r="BN122" i="51"/>
  <c r="BM122" i="51"/>
  <c r="BL122" i="51"/>
  <c r="BK122" i="51"/>
  <c r="BJ122" i="51"/>
  <c r="BI122" i="51"/>
  <c r="BH122" i="51"/>
  <c r="BG122" i="51"/>
  <c r="BF122" i="51"/>
  <c r="BE122" i="51"/>
  <c r="BD122" i="51"/>
  <c r="BC122" i="51"/>
  <c r="BB122" i="51"/>
  <c r="BA122" i="51"/>
  <c r="AZ122" i="51"/>
  <c r="AY122" i="51"/>
  <c r="AX122" i="51"/>
  <c r="AW122" i="51"/>
  <c r="AV122" i="51"/>
  <c r="AU122" i="51"/>
  <c r="AT122" i="51"/>
  <c r="AS122" i="51"/>
  <c r="AR122" i="51"/>
  <c r="AQ122" i="51"/>
  <c r="AP122" i="51"/>
  <c r="AO122" i="51"/>
  <c r="AN122" i="51"/>
  <c r="AM122" i="51"/>
  <c r="AL122" i="51"/>
  <c r="AK122" i="51"/>
  <c r="AJ122" i="51"/>
  <c r="AI122" i="51"/>
  <c r="AH122" i="51"/>
  <c r="AG122" i="51"/>
  <c r="AF122" i="51"/>
  <c r="AE122" i="51"/>
  <c r="AD122" i="51"/>
  <c r="AC122" i="51"/>
  <c r="AB122" i="51"/>
  <c r="AA122" i="51"/>
  <c r="Z122" i="51"/>
  <c r="Y122" i="51"/>
  <c r="E122" i="51"/>
  <c r="B122" i="51"/>
  <c r="BZ121" i="51"/>
  <c r="BY121" i="51"/>
  <c r="BX121" i="51"/>
  <c r="BW121" i="51"/>
  <c r="BV121" i="51"/>
  <c r="BS121" i="51"/>
  <c r="BR121" i="51"/>
  <c r="BQ121" i="51"/>
  <c r="BP121" i="51"/>
  <c r="BO121" i="51"/>
  <c r="BN121" i="51"/>
  <c r="BM121" i="51"/>
  <c r="BL121" i="51"/>
  <c r="BK121" i="51"/>
  <c r="BJ121" i="51"/>
  <c r="BI121" i="51"/>
  <c r="BH121" i="51"/>
  <c r="BG121" i="51"/>
  <c r="BF121" i="51"/>
  <c r="BE121" i="51"/>
  <c r="BD121" i="51"/>
  <c r="BC121" i="51"/>
  <c r="BB121" i="51"/>
  <c r="BA121" i="51"/>
  <c r="AZ121" i="51"/>
  <c r="AY121" i="51"/>
  <c r="AX121" i="51"/>
  <c r="AW121" i="51"/>
  <c r="AV121" i="51"/>
  <c r="AU121" i="51"/>
  <c r="AT121" i="51"/>
  <c r="AS121" i="51"/>
  <c r="AR121" i="51"/>
  <c r="AQ121" i="51"/>
  <c r="AP121" i="51"/>
  <c r="AO121" i="51"/>
  <c r="AN121" i="51"/>
  <c r="AM121" i="51"/>
  <c r="AL121" i="51"/>
  <c r="AK121" i="51"/>
  <c r="AJ121" i="51"/>
  <c r="AI121" i="51"/>
  <c r="AH121" i="51"/>
  <c r="AG121" i="51"/>
  <c r="AF121" i="51"/>
  <c r="AE121" i="51"/>
  <c r="AD121" i="51"/>
  <c r="AC121" i="51"/>
  <c r="AB121" i="51"/>
  <c r="AA121" i="51"/>
  <c r="Z121" i="51"/>
  <c r="Y121" i="51"/>
  <c r="BZ120" i="51"/>
  <c r="BY120" i="51"/>
  <c r="BX120" i="51"/>
  <c r="BW120" i="51"/>
  <c r="BV120" i="51"/>
  <c r="BS120" i="51"/>
  <c r="BR120" i="51"/>
  <c r="BQ120" i="51"/>
  <c r="BP120" i="51"/>
  <c r="BO120" i="51"/>
  <c r="BN120" i="51"/>
  <c r="BM120" i="51"/>
  <c r="BL120" i="51"/>
  <c r="BK120" i="51"/>
  <c r="BJ120" i="51"/>
  <c r="BI120" i="51"/>
  <c r="BH120" i="51"/>
  <c r="BG120" i="51"/>
  <c r="BF120" i="51"/>
  <c r="BE120" i="51"/>
  <c r="BD120" i="51"/>
  <c r="BC120" i="51"/>
  <c r="BB120" i="51"/>
  <c r="BA120" i="51"/>
  <c r="AZ120" i="51"/>
  <c r="AY120" i="51"/>
  <c r="AX120" i="51"/>
  <c r="AW120" i="51"/>
  <c r="AV120" i="51"/>
  <c r="AU120" i="51"/>
  <c r="AT120" i="51"/>
  <c r="AS120" i="51"/>
  <c r="AR120" i="51"/>
  <c r="AQ120" i="51"/>
  <c r="AP120" i="51"/>
  <c r="AO120" i="51"/>
  <c r="AN120" i="51"/>
  <c r="AM120" i="51"/>
  <c r="AL120" i="51"/>
  <c r="AK120" i="51"/>
  <c r="AJ120" i="51"/>
  <c r="AI120" i="51"/>
  <c r="AH120" i="51"/>
  <c r="AG120" i="51"/>
  <c r="AF120" i="51"/>
  <c r="AE120" i="51"/>
  <c r="AD120" i="51"/>
  <c r="AC120" i="51"/>
  <c r="AB120" i="51"/>
  <c r="AA120" i="51"/>
  <c r="Z120" i="51"/>
  <c r="Y120" i="51"/>
  <c r="BZ119" i="51"/>
  <c r="BY119" i="51"/>
  <c r="BX119" i="51"/>
  <c r="BW119" i="51"/>
  <c r="BV119" i="51"/>
  <c r="BS119" i="51"/>
  <c r="BR119" i="51"/>
  <c r="BQ119" i="51"/>
  <c r="BP119" i="51"/>
  <c r="BO119" i="51"/>
  <c r="BN119" i="51"/>
  <c r="BM119" i="51"/>
  <c r="BL119" i="51"/>
  <c r="BK119" i="51"/>
  <c r="BJ119" i="51"/>
  <c r="BI119" i="51"/>
  <c r="BH119" i="51"/>
  <c r="BG119" i="51"/>
  <c r="BF119" i="51"/>
  <c r="BE119" i="51"/>
  <c r="BD119" i="51"/>
  <c r="BC119" i="51"/>
  <c r="BB119" i="51"/>
  <c r="BA119" i="51"/>
  <c r="AZ119" i="51"/>
  <c r="AY119" i="51"/>
  <c r="AX119" i="51"/>
  <c r="AW119" i="51"/>
  <c r="AV119" i="51"/>
  <c r="AU119" i="51"/>
  <c r="AT119" i="51"/>
  <c r="AS119" i="51"/>
  <c r="AR119" i="51"/>
  <c r="AQ119" i="51"/>
  <c r="AP119" i="51"/>
  <c r="AO119" i="51"/>
  <c r="AN119" i="51"/>
  <c r="AM119" i="51"/>
  <c r="AL119" i="51"/>
  <c r="AK119" i="51"/>
  <c r="AJ119" i="51"/>
  <c r="AI119" i="51"/>
  <c r="AH119" i="51"/>
  <c r="AG119" i="51"/>
  <c r="AF119" i="51"/>
  <c r="AE119" i="51"/>
  <c r="AD119" i="51"/>
  <c r="AC119" i="51"/>
  <c r="AB119" i="51"/>
  <c r="AA119" i="51"/>
  <c r="Z119" i="51"/>
  <c r="Y119" i="51"/>
  <c r="BZ118" i="51"/>
  <c r="BY118" i="51"/>
  <c r="BX118" i="51"/>
  <c r="BW118" i="51"/>
  <c r="BV118" i="51"/>
  <c r="BS118" i="51"/>
  <c r="BR118" i="51"/>
  <c r="BQ118" i="51"/>
  <c r="BP118" i="51"/>
  <c r="BO118" i="51"/>
  <c r="BN118" i="51"/>
  <c r="BM118" i="51"/>
  <c r="BL118" i="51"/>
  <c r="BK118" i="51"/>
  <c r="BJ118" i="51"/>
  <c r="BI118" i="51"/>
  <c r="BH118" i="51"/>
  <c r="BG118" i="51"/>
  <c r="BF118" i="51"/>
  <c r="BE118" i="51"/>
  <c r="BD118" i="51"/>
  <c r="BC118" i="51"/>
  <c r="BB118" i="51"/>
  <c r="BA118" i="51"/>
  <c r="AZ118" i="51"/>
  <c r="AY118" i="51"/>
  <c r="AX118" i="51"/>
  <c r="AW118" i="51"/>
  <c r="AV118" i="51"/>
  <c r="AU118" i="51"/>
  <c r="AT118" i="51"/>
  <c r="AS118" i="51"/>
  <c r="AR118" i="51"/>
  <c r="AQ118" i="51"/>
  <c r="AP118" i="51"/>
  <c r="AO118" i="51"/>
  <c r="AN118" i="51"/>
  <c r="AM118" i="51"/>
  <c r="AL118" i="51"/>
  <c r="AK118" i="51"/>
  <c r="AJ118" i="51"/>
  <c r="AI118" i="51"/>
  <c r="AH118" i="51"/>
  <c r="AG118" i="51"/>
  <c r="AF118" i="51"/>
  <c r="AE118" i="51"/>
  <c r="AD118" i="51"/>
  <c r="AC118" i="51"/>
  <c r="AB118" i="51"/>
  <c r="AA118" i="51"/>
  <c r="Z118" i="51"/>
  <c r="Y118" i="51"/>
  <c r="BZ117" i="51"/>
  <c r="BY117" i="51"/>
  <c r="BX117" i="51"/>
  <c r="BW117" i="51"/>
  <c r="BV117" i="51"/>
  <c r="BS117" i="51"/>
  <c r="BR117" i="51"/>
  <c r="BQ117" i="51"/>
  <c r="BP117" i="51"/>
  <c r="BO117" i="51"/>
  <c r="BN117" i="51"/>
  <c r="BM117" i="51"/>
  <c r="BL117" i="51"/>
  <c r="BK117" i="51"/>
  <c r="BJ117" i="51"/>
  <c r="BI117" i="51"/>
  <c r="BH117" i="51"/>
  <c r="BG117" i="51"/>
  <c r="BF117" i="51"/>
  <c r="BE117" i="51"/>
  <c r="BD117" i="51"/>
  <c r="BC117" i="51"/>
  <c r="BB117" i="51"/>
  <c r="BA117" i="51"/>
  <c r="AZ117" i="51"/>
  <c r="AY117" i="51"/>
  <c r="AX117" i="51"/>
  <c r="AW117" i="51"/>
  <c r="AV117" i="51"/>
  <c r="AU117" i="51"/>
  <c r="AT117" i="51"/>
  <c r="AS117" i="51"/>
  <c r="AR117" i="51"/>
  <c r="AQ117" i="51"/>
  <c r="AP117" i="51"/>
  <c r="AO117" i="51"/>
  <c r="AN117" i="51"/>
  <c r="AM117" i="51"/>
  <c r="AL117" i="51"/>
  <c r="AK117" i="51"/>
  <c r="AJ117" i="51"/>
  <c r="AI117" i="51"/>
  <c r="AH117" i="51"/>
  <c r="AG117" i="51"/>
  <c r="AF117" i="51"/>
  <c r="AE117" i="51"/>
  <c r="AD117" i="51"/>
  <c r="AC117" i="51"/>
  <c r="AB117" i="51"/>
  <c r="AA117" i="51"/>
  <c r="Z117" i="51"/>
  <c r="Y117" i="51"/>
  <c r="E117" i="51"/>
  <c r="B117" i="51"/>
  <c r="BZ116" i="51"/>
  <c r="BY116" i="51"/>
  <c r="BX116" i="51"/>
  <c r="BW116" i="51"/>
  <c r="BV116" i="51"/>
  <c r="BS116" i="51"/>
  <c r="BR116" i="51"/>
  <c r="BQ116" i="51"/>
  <c r="BP116" i="51"/>
  <c r="BO116" i="51"/>
  <c r="BN116" i="51"/>
  <c r="BM116" i="51"/>
  <c r="BL116" i="51"/>
  <c r="BK116" i="51"/>
  <c r="BJ116" i="51"/>
  <c r="BI116" i="51"/>
  <c r="BH116" i="51"/>
  <c r="BG116" i="51"/>
  <c r="BF116" i="51"/>
  <c r="BE116" i="51"/>
  <c r="BD116" i="51"/>
  <c r="BC116" i="51"/>
  <c r="BB116" i="51"/>
  <c r="BA116" i="51"/>
  <c r="AZ116" i="51"/>
  <c r="AY116" i="51"/>
  <c r="AX116" i="51"/>
  <c r="AW116" i="51"/>
  <c r="AV116" i="51"/>
  <c r="AU116" i="51"/>
  <c r="AT116" i="51"/>
  <c r="AS116" i="51"/>
  <c r="AR116" i="51"/>
  <c r="AQ116" i="51"/>
  <c r="AP116" i="51"/>
  <c r="AO116" i="51"/>
  <c r="AN116" i="51"/>
  <c r="AM116" i="51"/>
  <c r="AL116" i="51"/>
  <c r="AK116" i="51"/>
  <c r="AJ116" i="51"/>
  <c r="AI116" i="51"/>
  <c r="AH116" i="51"/>
  <c r="AG116" i="51"/>
  <c r="AF116" i="51"/>
  <c r="AE116" i="51"/>
  <c r="AD116" i="51"/>
  <c r="AC116" i="51"/>
  <c r="AB116" i="51"/>
  <c r="AA116" i="51"/>
  <c r="Z116" i="51"/>
  <c r="Y116" i="51"/>
  <c r="E116" i="51"/>
  <c r="B116" i="51"/>
  <c r="BZ115" i="51"/>
  <c r="BY115" i="51"/>
  <c r="BX115" i="51"/>
  <c r="BW115" i="51"/>
  <c r="BV115" i="51"/>
  <c r="BS115" i="51"/>
  <c r="BR115" i="51"/>
  <c r="BQ115" i="51"/>
  <c r="BP115" i="51"/>
  <c r="BO115" i="51"/>
  <c r="BN115" i="51"/>
  <c r="BM115" i="51"/>
  <c r="BL115" i="51"/>
  <c r="BK115" i="51"/>
  <c r="BJ115" i="51"/>
  <c r="BI115" i="51"/>
  <c r="BH115" i="51"/>
  <c r="BG115" i="51"/>
  <c r="BF115" i="51"/>
  <c r="BE115" i="51"/>
  <c r="BD115" i="51"/>
  <c r="BC115" i="51"/>
  <c r="BB115" i="51"/>
  <c r="BA115" i="51"/>
  <c r="AZ115" i="51"/>
  <c r="AY115" i="51"/>
  <c r="AX115" i="51"/>
  <c r="AW115" i="51"/>
  <c r="AV115" i="51"/>
  <c r="AU115" i="51"/>
  <c r="AT115" i="51"/>
  <c r="AS115" i="51"/>
  <c r="AR115" i="51"/>
  <c r="AQ115" i="51"/>
  <c r="AP115" i="51"/>
  <c r="AO115" i="51"/>
  <c r="AN115" i="51"/>
  <c r="AM115" i="51"/>
  <c r="AL115" i="51"/>
  <c r="AK115" i="51"/>
  <c r="AJ115" i="51"/>
  <c r="AI115" i="51"/>
  <c r="AH115" i="51"/>
  <c r="AG115" i="51"/>
  <c r="AF115" i="51"/>
  <c r="AE115" i="51"/>
  <c r="AD115" i="51"/>
  <c r="AC115" i="51"/>
  <c r="AB115" i="51"/>
  <c r="AA115" i="51"/>
  <c r="Z115" i="51"/>
  <c r="Y115" i="51"/>
  <c r="E115" i="51"/>
  <c r="B115" i="51"/>
  <c r="BZ114" i="51"/>
  <c r="BY114" i="51"/>
  <c r="BX114" i="51"/>
  <c r="BW114" i="51"/>
  <c r="BV114" i="51"/>
  <c r="BS114" i="51"/>
  <c r="BR114" i="51"/>
  <c r="BQ114" i="51"/>
  <c r="BP114" i="51"/>
  <c r="BO114" i="51"/>
  <c r="BN114" i="51"/>
  <c r="BM114" i="51"/>
  <c r="BL114" i="51"/>
  <c r="BK114" i="51"/>
  <c r="BJ114" i="51"/>
  <c r="BI114" i="51"/>
  <c r="BH114" i="51"/>
  <c r="BG114" i="51"/>
  <c r="BF114" i="51"/>
  <c r="BE114" i="51"/>
  <c r="BD114" i="51"/>
  <c r="BC114" i="51"/>
  <c r="BB114" i="51"/>
  <c r="BA114" i="51"/>
  <c r="AZ114" i="51"/>
  <c r="AY114" i="51"/>
  <c r="AX114" i="51"/>
  <c r="AW114" i="51"/>
  <c r="AV114" i="51"/>
  <c r="AU114" i="51"/>
  <c r="AT114" i="51"/>
  <c r="AS114" i="51"/>
  <c r="AR114" i="51"/>
  <c r="AQ114" i="51"/>
  <c r="AP114" i="51"/>
  <c r="AO114" i="51"/>
  <c r="AN114" i="51"/>
  <c r="AM114" i="51"/>
  <c r="AL114" i="51"/>
  <c r="AK114" i="51"/>
  <c r="AJ114" i="51"/>
  <c r="AI114" i="51"/>
  <c r="AH114" i="51"/>
  <c r="AG114" i="51"/>
  <c r="AF114" i="51"/>
  <c r="AE114" i="51"/>
  <c r="AD114" i="51"/>
  <c r="AC114" i="51"/>
  <c r="AB114" i="51"/>
  <c r="AA114" i="51"/>
  <c r="Z114" i="51"/>
  <c r="Y114" i="51"/>
  <c r="BZ113" i="51"/>
  <c r="BY113" i="51"/>
  <c r="BX113" i="51"/>
  <c r="BW113" i="51"/>
  <c r="BV113" i="51"/>
  <c r="BS113" i="51"/>
  <c r="BR113" i="51"/>
  <c r="BQ113" i="51"/>
  <c r="BP113" i="51"/>
  <c r="BO113" i="51"/>
  <c r="BN113" i="51"/>
  <c r="BM113" i="51"/>
  <c r="BL113" i="51"/>
  <c r="BK113" i="51"/>
  <c r="BJ113" i="51"/>
  <c r="BI113" i="51"/>
  <c r="BH113" i="51"/>
  <c r="BG113" i="51"/>
  <c r="BF113" i="51"/>
  <c r="BE113" i="51"/>
  <c r="BD113" i="51"/>
  <c r="BC113" i="51"/>
  <c r="BB113" i="51"/>
  <c r="BA113" i="51"/>
  <c r="AZ113" i="51"/>
  <c r="AY113" i="51"/>
  <c r="AX113" i="51"/>
  <c r="AW113" i="51"/>
  <c r="AV113" i="51"/>
  <c r="AU113" i="51"/>
  <c r="AT113" i="51"/>
  <c r="AS113" i="51"/>
  <c r="AR113" i="51"/>
  <c r="AQ113" i="51"/>
  <c r="AP113" i="51"/>
  <c r="AO113" i="51"/>
  <c r="AN113" i="51"/>
  <c r="AM113" i="51"/>
  <c r="AL113" i="51"/>
  <c r="AK113" i="51"/>
  <c r="AJ113" i="51"/>
  <c r="AI113" i="51"/>
  <c r="AH113" i="51"/>
  <c r="AG113" i="51"/>
  <c r="AF113" i="51"/>
  <c r="AE113" i="51"/>
  <c r="AD113" i="51"/>
  <c r="AC113" i="51"/>
  <c r="AB113" i="51"/>
  <c r="AA113" i="51"/>
  <c r="Z113" i="51"/>
  <c r="Y113" i="51"/>
  <c r="BZ111" i="51"/>
  <c r="BA111" i="51"/>
  <c r="AZ111" i="51"/>
  <c r="AY111" i="51"/>
  <c r="AX111" i="51"/>
  <c r="AW111" i="51"/>
  <c r="AV111" i="51"/>
  <c r="AU111" i="51"/>
  <c r="AT111" i="51"/>
  <c r="AS111" i="51"/>
  <c r="AR111" i="51"/>
  <c r="AQ111" i="51"/>
  <c r="AP111" i="51"/>
  <c r="AO111" i="51"/>
  <c r="AN111" i="51"/>
  <c r="AM111" i="51"/>
  <c r="AL111" i="51"/>
  <c r="AK111" i="51"/>
  <c r="AJ111" i="51"/>
  <c r="AI111" i="51"/>
  <c r="AH111" i="51"/>
  <c r="AG111" i="51"/>
  <c r="AF111" i="51"/>
  <c r="AE111" i="51"/>
  <c r="AD111" i="51"/>
  <c r="AC111" i="51"/>
  <c r="AB111" i="51"/>
  <c r="AA111" i="51"/>
  <c r="Z111" i="51"/>
  <c r="Y111" i="51"/>
  <c r="BZ110" i="51"/>
  <c r="BY110" i="51"/>
  <c r="BX110" i="51"/>
  <c r="BW110" i="51"/>
  <c r="BV110" i="51"/>
  <c r="BS110" i="51"/>
  <c r="BR110" i="51"/>
  <c r="BQ110" i="51"/>
  <c r="BP110" i="51"/>
  <c r="BO110" i="51"/>
  <c r="BN110" i="51"/>
  <c r="BM110" i="51"/>
  <c r="BL110" i="51"/>
  <c r="BK110" i="51"/>
  <c r="BJ110" i="51"/>
  <c r="BI110" i="51"/>
  <c r="BH110" i="51"/>
  <c r="BG110" i="51"/>
  <c r="BF110" i="51"/>
  <c r="BE110" i="51"/>
  <c r="BD110" i="51"/>
  <c r="BC110" i="51"/>
  <c r="BB110" i="51"/>
  <c r="BA110" i="51"/>
  <c r="AZ110" i="51"/>
  <c r="AY110" i="51"/>
  <c r="AX110" i="51"/>
  <c r="AW110" i="51"/>
  <c r="AV110" i="51"/>
  <c r="AU110" i="51"/>
  <c r="AT110" i="51"/>
  <c r="AS110" i="51"/>
  <c r="AR110" i="51"/>
  <c r="AQ110" i="51"/>
  <c r="AP110" i="51"/>
  <c r="AO110" i="51"/>
  <c r="AN110" i="51"/>
  <c r="AM110" i="51"/>
  <c r="AL110" i="51"/>
  <c r="AK110" i="51"/>
  <c r="AJ110" i="51"/>
  <c r="AI110" i="51"/>
  <c r="AH110" i="51"/>
  <c r="AG110" i="51"/>
  <c r="AF110" i="51"/>
  <c r="AE110" i="51"/>
  <c r="AD110" i="51"/>
  <c r="AC110" i="51"/>
  <c r="AB110" i="51"/>
  <c r="AA110" i="51"/>
  <c r="Z110" i="51"/>
  <c r="Y110" i="51"/>
  <c r="BZ109" i="51"/>
  <c r="BY109" i="51"/>
  <c r="BX109" i="51"/>
  <c r="BW109" i="51"/>
  <c r="BV109" i="51"/>
  <c r="BS109" i="51"/>
  <c r="BR109" i="51"/>
  <c r="BQ109" i="51"/>
  <c r="BP109" i="51"/>
  <c r="BO109" i="51"/>
  <c r="BN109" i="51"/>
  <c r="BM109" i="51"/>
  <c r="BL109" i="51"/>
  <c r="BK109" i="51"/>
  <c r="BJ109" i="51"/>
  <c r="BI109" i="51"/>
  <c r="BH109" i="51"/>
  <c r="BG109" i="51"/>
  <c r="BF109" i="51"/>
  <c r="BE109" i="51"/>
  <c r="BD109" i="51"/>
  <c r="BC109" i="51"/>
  <c r="BB109" i="51"/>
  <c r="BA109" i="51"/>
  <c r="AZ109" i="51"/>
  <c r="AY109" i="51"/>
  <c r="AX109" i="51"/>
  <c r="AW109" i="51"/>
  <c r="AV109" i="51"/>
  <c r="AU109" i="51"/>
  <c r="AT109" i="51"/>
  <c r="AS109" i="51"/>
  <c r="AR109" i="51"/>
  <c r="AQ109" i="51"/>
  <c r="AP109" i="51"/>
  <c r="AO109" i="51"/>
  <c r="AN109" i="51"/>
  <c r="AM109" i="51"/>
  <c r="AL109" i="51"/>
  <c r="AK109" i="51"/>
  <c r="AJ109" i="51"/>
  <c r="AI109" i="51"/>
  <c r="AH109" i="51"/>
  <c r="AG109" i="51"/>
  <c r="AF109" i="51"/>
  <c r="AE109" i="51"/>
  <c r="AD109" i="51"/>
  <c r="AC109" i="51"/>
  <c r="AB109" i="51"/>
  <c r="AA109" i="51"/>
  <c r="Z109" i="51"/>
  <c r="Y109" i="51"/>
  <c r="E109" i="51"/>
  <c r="B109" i="51"/>
  <c r="BZ108" i="51"/>
  <c r="BY108" i="51"/>
  <c r="BX108" i="51"/>
  <c r="BW108" i="51"/>
  <c r="BV108" i="51"/>
  <c r="BS108" i="51"/>
  <c r="BR108" i="51"/>
  <c r="BQ108" i="51"/>
  <c r="BP108" i="51"/>
  <c r="BO108" i="51"/>
  <c r="BN108" i="51"/>
  <c r="BM108" i="51"/>
  <c r="BL108" i="51"/>
  <c r="BK108" i="51"/>
  <c r="BJ108" i="51"/>
  <c r="BI108" i="51"/>
  <c r="BH108" i="51"/>
  <c r="BG108" i="51"/>
  <c r="BF108" i="51"/>
  <c r="BE108" i="51"/>
  <c r="BD108" i="51"/>
  <c r="BC108" i="51"/>
  <c r="BB108" i="51"/>
  <c r="BA108" i="51"/>
  <c r="AZ108" i="51"/>
  <c r="AY108" i="51"/>
  <c r="AX108" i="51"/>
  <c r="AW108" i="51"/>
  <c r="AV108" i="51"/>
  <c r="AU108" i="51"/>
  <c r="AT108" i="51"/>
  <c r="AS108" i="51"/>
  <c r="AR108" i="51"/>
  <c r="AQ108" i="51"/>
  <c r="AP108" i="51"/>
  <c r="AO108" i="51"/>
  <c r="AN108" i="51"/>
  <c r="AM108" i="51"/>
  <c r="AL108" i="51"/>
  <c r="AK108" i="51"/>
  <c r="AJ108" i="51"/>
  <c r="AI108" i="51"/>
  <c r="AH108" i="51"/>
  <c r="AG108" i="51"/>
  <c r="AF108" i="51"/>
  <c r="AE108" i="51"/>
  <c r="AD108" i="51"/>
  <c r="AC108" i="51"/>
  <c r="AB108" i="51"/>
  <c r="AA108" i="51"/>
  <c r="Z108" i="51"/>
  <c r="Y108" i="51"/>
  <c r="E108" i="51"/>
  <c r="B108" i="51"/>
  <c r="BZ107" i="51"/>
  <c r="BY107" i="51"/>
  <c r="BX107" i="51"/>
  <c r="BW107" i="51"/>
  <c r="BV107" i="51"/>
  <c r="BS107" i="51"/>
  <c r="BR107" i="51"/>
  <c r="BQ107" i="51"/>
  <c r="BP107" i="51"/>
  <c r="BO107" i="51"/>
  <c r="BN107" i="51"/>
  <c r="BM107" i="51"/>
  <c r="BL107" i="51"/>
  <c r="BK107" i="51"/>
  <c r="BJ107" i="51"/>
  <c r="BI107" i="51"/>
  <c r="BH107" i="51"/>
  <c r="BG107" i="51"/>
  <c r="BF107" i="51"/>
  <c r="BE107" i="51"/>
  <c r="BD107" i="51"/>
  <c r="BC107" i="51"/>
  <c r="BB107" i="51"/>
  <c r="BA107" i="51"/>
  <c r="AZ107" i="51"/>
  <c r="AY107" i="51"/>
  <c r="AX107" i="51"/>
  <c r="AW107" i="51"/>
  <c r="AV107" i="51"/>
  <c r="AU107" i="51"/>
  <c r="AT107" i="51"/>
  <c r="AS107" i="51"/>
  <c r="AR107" i="51"/>
  <c r="AQ107" i="51"/>
  <c r="AP107" i="51"/>
  <c r="AO107" i="51"/>
  <c r="AN107" i="51"/>
  <c r="AM107" i="51"/>
  <c r="AL107" i="51"/>
  <c r="AK107" i="51"/>
  <c r="AJ107" i="51"/>
  <c r="AI107" i="51"/>
  <c r="AH107" i="51"/>
  <c r="AG107" i="51"/>
  <c r="AF107" i="51"/>
  <c r="AE107" i="51"/>
  <c r="AD107" i="51"/>
  <c r="AC107" i="51"/>
  <c r="AB107" i="51"/>
  <c r="AA107" i="51"/>
  <c r="Z107" i="51"/>
  <c r="Y107" i="51"/>
  <c r="B107" i="51"/>
  <c r="BZ106" i="51"/>
  <c r="BY106" i="51"/>
  <c r="BX106" i="51"/>
  <c r="BW106" i="51"/>
  <c r="BV106" i="51"/>
  <c r="BS106" i="51"/>
  <c r="BR106" i="51"/>
  <c r="BQ106" i="51"/>
  <c r="BP106" i="51"/>
  <c r="BO106" i="51"/>
  <c r="BN106" i="51"/>
  <c r="BM106" i="51"/>
  <c r="BL106" i="51"/>
  <c r="BK106" i="51"/>
  <c r="BJ106" i="51"/>
  <c r="BI106" i="51"/>
  <c r="BH106" i="51"/>
  <c r="BG106" i="51"/>
  <c r="BF106" i="51"/>
  <c r="BE106" i="51"/>
  <c r="BD106" i="51"/>
  <c r="BC106" i="51"/>
  <c r="BB106" i="51"/>
  <c r="BA106" i="51"/>
  <c r="AZ106" i="51"/>
  <c r="AY106" i="51"/>
  <c r="AX106" i="51"/>
  <c r="AW106" i="51"/>
  <c r="AV106" i="51"/>
  <c r="AU106" i="51"/>
  <c r="AT106" i="51"/>
  <c r="AS106" i="51"/>
  <c r="AR106" i="51"/>
  <c r="AQ106" i="51"/>
  <c r="AP106" i="51"/>
  <c r="AO106" i="51"/>
  <c r="AN106" i="51"/>
  <c r="AM106" i="51"/>
  <c r="AL106" i="51"/>
  <c r="AK106" i="51"/>
  <c r="AJ106" i="51"/>
  <c r="AI106" i="51"/>
  <c r="AH106" i="51"/>
  <c r="AG106" i="51"/>
  <c r="AF106" i="51"/>
  <c r="AE106" i="51"/>
  <c r="AD106" i="51"/>
  <c r="AC106" i="51"/>
  <c r="AB106" i="51"/>
  <c r="AA106" i="51"/>
  <c r="Z106" i="51"/>
  <c r="Y106" i="51"/>
  <c r="B106" i="51"/>
  <c r="BZ105" i="51"/>
  <c r="BY105" i="51"/>
  <c r="BX105" i="51"/>
  <c r="BW105" i="51"/>
  <c r="BV105" i="51"/>
  <c r="BS105" i="51"/>
  <c r="BR105" i="51"/>
  <c r="BQ105" i="51"/>
  <c r="BP105" i="51"/>
  <c r="BO105" i="51"/>
  <c r="BN105" i="51"/>
  <c r="BM105" i="51"/>
  <c r="BL105" i="51"/>
  <c r="BK105" i="51"/>
  <c r="BJ105" i="51"/>
  <c r="BI105" i="51"/>
  <c r="BH105" i="51"/>
  <c r="BG105" i="51"/>
  <c r="BF105" i="51"/>
  <c r="BE105" i="51"/>
  <c r="BD105" i="51"/>
  <c r="BC105" i="51"/>
  <c r="BB105" i="51"/>
  <c r="BA105" i="51"/>
  <c r="AZ105" i="51"/>
  <c r="AY105" i="51"/>
  <c r="AX105" i="51"/>
  <c r="AW105" i="51"/>
  <c r="AV105" i="51"/>
  <c r="AU105" i="51"/>
  <c r="AT105" i="51"/>
  <c r="AS105" i="51"/>
  <c r="AR105" i="51"/>
  <c r="AQ105" i="51"/>
  <c r="AP105" i="51"/>
  <c r="AO105" i="51"/>
  <c r="AN105" i="51"/>
  <c r="AM105" i="51"/>
  <c r="AL105" i="51"/>
  <c r="AK105" i="51"/>
  <c r="AJ105" i="51"/>
  <c r="AI105" i="51"/>
  <c r="AH105" i="51"/>
  <c r="AG105" i="51"/>
  <c r="AF105" i="51"/>
  <c r="AE105" i="51"/>
  <c r="AD105" i="51"/>
  <c r="AC105" i="51"/>
  <c r="AB105" i="51"/>
  <c r="AA105" i="51"/>
  <c r="Z105" i="51"/>
  <c r="Y105" i="51"/>
  <c r="E105" i="51"/>
  <c r="BZ104" i="51"/>
  <c r="BY104" i="51"/>
  <c r="BX104" i="51"/>
  <c r="BW104" i="51"/>
  <c r="BV104" i="51"/>
  <c r="BS104" i="51"/>
  <c r="BR104" i="51"/>
  <c r="BQ104" i="51"/>
  <c r="BP104" i="51"/>
  <c r="BO104" i="51"/>
  <c r="BN104" i="51"/>
  <c r="BM104" i="51"/>
  <c r="BL104" i="51"/>
  <c r="BK104" i="51"/>
  <c r="BJ104" i="51"/>
  <c r="BI104" i="51"/>
  <c r="BH104" i="51"/>
  <c r="BG104" i="51"/>
  <c r="BF104" i="51"/>
  <c r="BE104" i="51"/>
  <c r="BD104" i="51"/>
  <c r="BC104" i="51"/>
  <c r="BB104" i="51"/>
  <c r="BA104" i="51"/>
  <c r="AZ104" i="51"/>
  <c r="AY104" i="51"/>
  <c r="AX104" i="51"/>
  <c r="AW104" i="51"/>
  <c r="AV104" i="51"/>
  <c r="AU104" i="51"/>
  <c r="AT104" i="51"/>
  <c r="AS104" i="51"/>
  <c r="AR104" i="51"/>
  <c r="AQ104" i="51"/>
  <c r="AP104" i="51"/>
  <c r="AO104" i="51"/>
  <c r="AN104" i="51"/>
  <c r="AM104" i="51"/>
  <c r="AL104" i="51"/>
  <c r="AK104" i="51"/>
  <c r="AJ104" i="51"/>
  <c r="AI104" i="51"/>
  <c r="AH104" i="51"/>
  <c r="AG104" i="51"/>
  <c r="AF104" i="51"/>
  <c r="AE104" i="51"/>
  <c r="AD104" i="51"/>
  <c r="AC104" i="51"/>
  <c r="AB104" i="51"/>
  <c r="AA104" i="51"/>
  <c r="Z104" i="51"/>
  <c r="Y104" i="51"/>
  <c r="E104" i="51"/>
  <c r="BZ103" i="51"/>
  <c r="BY103" i="51"/>
  <c r="BX103" i="51"/>
  <c r="BW103" i="51"/>
  <c r="BV103" i="51"/>
  <c r="BS103" i="51"/>
  <c r="BR103" i="51"/>
  <c r="BQ103" i="51"/>
  <c r="BP103" i="51"/>
  <c r="BO103" i="51"/>
  <c r="BN103" i="51"/>
  <c r="BM103" i="51"/>
  <c r="BL103" i="51"/>
  <c r="BK103" i="51"/>
  <c r="BJ103" i="51"/>
  <c r="BI103" i="51"/>
  <c r="BH103" i="51"/>
  <c r="BG103" i="51"/>
  <c r="BF103" i="51"/>
  <c r="BE103" i="51"/>
  <c r="BD103" i="51"/>
  <c r="BC103" i="51"/>
  <c r="BB103" i="51"/>
  <c r="BA103" i="51"/>
  <c r="AZ103" i="51"/>
  <c r="AY103" i="51"/>
  <c r="AX103" i="51"/>
  <c r="AW103" i="51"/>
  <c r="AV103" i="51"/>
  <c r="AU103" i="51"/>
  <c r="AT103" i="51"/>
  <c r="AS103" i="51"/>
  <c r="AR103" i="51"/>
  <c r="AQ103" i="51"/>
  <c r="AP103" i="51"/>
  <c r="AO103" i="51"/>
  <c r="AN103" i="51"/>
  <c r="AM103" i="51"/>
  <c r="AL103" i="51"/>
  <c r="AK103" i="51"/>
  <c r="AJ103" i="51"/>
  <c r="AI103" i="51"/>
  <c r="AH103" i="51"/>
  <c r="AG103" i="51"/>
  <c r="AF103" i="51"/>
  <c r="AE103" i="51"/>
  <c r="AD103" i="51"/>
  <c r="AC103" i="51"/>
  <c r="AB103" i="51"/>
  <c r="AA103" i="51"/>
  <c r="Z103" i="51"/>
  <c r="Y103" i="51"/>
  <c r="BZ102" i="51"/>
  <c r="BY102" i="51"/>
  <c r="BX102" i="51"/>
  <c r="BW102" i="51"/>
  <c r="BV102" i="51"/>
  <c r="BS102" i="51"/>
  <c r="BR102" i="51"/>
  <c r="BQ102" i="51"/>
  <c r="BP102" i="51"/>
  <c r="BO102" i="51"/>
  <c r="BN102" i="51"/>
  <c r="BM102" i="51"/>
  <c r="BL102" i="51"/>
  <c r="BK102" i="51"/>
  <c r="BJ102" i="51"/>
  <c r="BI102" i="51"/>
  <c r="BH102" i="51"/>
  <c r="BG102" i="51"/>
  <c r="BF102" i="51"/>
  <c r="BE102" i="51"/>
  <c r="BD102" i="51"/>
  <c r="BC102" i="51"/>
  <c r="BB102" i="51"/>
  <c r="BA102" i="51"/>
  <c r="AZ102" i="51"/>
  <c r="AY102" i="51"/>
  <c r="AX102" i="51"/>
  <c r="AW102" i="51"/>
  <c r="AV102" i="51"/>
  <c r="AU102" i="51"/>
  <c r="AT102" i="51"/>
  <c r="AS102" i="51"/>
  <c r="AR102" i="51"/>
  <c r="AQ102" i="51"/>
  <c r="AP102" i="51"/>
  <c r="AO102" i="51"/>
  <c r="AN102" i="51"/>
  <c r="AM102" i="51"/>
  <c r="AL102" i="51"/>
  <c r="AK102" i="51"/>
  <c r="AJ102" i="51"/>
  <c r="AI102" i="51"/>
  <c r="AH102" i="51"/>
  <c r="AG102" i="51"/>
  <c r="AF102" i="51"/>
  <c r="AE102" i="51"/>
  <c r="AD102" i="51"/>
  <c r="AC102" i="51"/>
  <c r="AB102" i="51"/>
  <c r="AA102" i="51"/>
  <c r="Z102" i="51"/>
  <c r="Y102" i="51"/>
  <c r="BZ101" i="51"/>
  <c r="BY101" i="51"/>
  <c r="BX101" i="51"/>
  <c r="BW101" i="51"/>
  <c r="BV101" i="51"/>
  <c r="BS101" i="51"/>
  <c r="BR101" i="51"/>
  <c r="BQ101" i="51"/>
  <c r="BP101" i="51"/>
  <c r="BO101" i="51"/>
  <c r="BN101" i="51"/>
  <c r="BM101" i="51"/>
  <c r="BL101" i="51"/>
  <c r="BK101" i="51"/>
  <c r="BJ101" i="51"/>
  <c r="BI101" i="51"/>
  <c r="BH101" i="51"/>
  <c r="BG101" i="51"/>
  <c r="BF101" i="51"/>
  <c r="BE101" i="51"/>
  <c r="BD101" i="51"/>
  <c r="BC101" i="51"/>
  <c r="BB101" i="51"/>
  <c r="BA101" i="51"/>
  <c r="AZ101" i="51"/>
  <c r="AY101" i="51"/>
  <c r="AX101" i="51"/>
  <c r="AW101" i="51"/>
  <c r="AV101" i="51"/>
  <c r="AU101" i="51"/>
  <c r="AT101" i="51"/>
  <c r="AS101" i="51"/>
  <c r="AR101" i="51"/>
  <c r="AQ101" i="51"/>
  <c r="AP101" i="51"/>
  <c r="AO101" i="51"/>
  <c r="AN101" i="51"/>
  <c r="AM101" i="51"/>
  <c r="AL101" i="51"/>
  <c r="AK101" i="51"/>
  <c r="AJ101" i="51"/>
  <c r="AI101" i="51"/>
  <c r="AH101" i="51"/>
  <c r="AG101" i="51"/>
  <c r="AF101" i="51"/>
  <c r="AE101" i="51"/>
  <c r="AD101" i="51"/>
  <c r="AC101" i="51"/>
  <c r="AB101" i="51"/>
  <c r="AA101" i="51"/>
  <c r="Z101" i="51"/>
  <c r="Y101" i="51"/>
  <c r="B101" i="51"/>
  <c r="BZ100" i="51"/>
  <c r="BY100" i="51"/>
  <c r="BX100" i="51"/>
  <c r="BW100" i="51"/>
  <c r="BV100" i="51"/>
  <c r="BS100" i="51"/>
  <c r="BR100" i="51"/>
  <c r="BQ100" i="51"/>
  <c r="BP100" i="51"/>
  <c r="BO100" i="51"/>
  <c r="BN100" i="51"/>
  <c r="BM100" i="51"/>
  <c r="BL100" i="51"/>
  <c r="BK100" i="51"/>
  <c r="BJ100" i="51"/>
  <c r="BI100" i="51"/>
  <c r="BH100" i="51"/>
  <c r="BG100" i="51"/>
  <c r="BF100" i="51"/>
  <c r="BE100" i="51"/>
  <c r="BD100" i="51"/>
  <c r="BC100" i="51"/>
  <c r="BB100" i="51"/>
  <c r="BA100" i="51"/>
  <c r="AZ100" i="51"/>
  <c r="AY100" i="51"/>
  <c r="AX100" i="51"/>
  <c r="AW100" i="51"/>
  <c r="AV100" i="51"/>
  <c r="AU100" i="51"/>
  <c r="AT100" i="51"/>
  <c r="AS100" i="51"/>
  <c r="AR100" i="51"/>
  <c r="AQ100" i="51"/>
  <c r="AP100" i="51"/>
  <c r="AO100" i="51"/>
  <c r="AN100" i="51"/>
  <c r="AM100" i="51"/>
  <c r="AL100" i="51"/>
  <c r="AK100" i="51"/>
  <c r="AJ100" i="51"/>
  <c r="AI100" i="51"/>
  <c r="AH100" i="51"/>
  <c r="AG100" i="51"/>
  <c r="AF100" i="51"/>
  <c r="AE100" i="51"/>
  <c r="AD100" i="51"/>
  <c r="AC100" i="51"/>
  <c r="AB100" i="51"/>
  <c r="AA100" i="51"/>
  <c r="Z100" i="51"/>
  <c r="Y100" i="51"/>
  <c r="B100" i="51"/>
  <c r="BZ99" i="51"/>
  <c r="BY99" i="51"/>
  <c r="BX99" i="51"/>
  <c r="BW99" i="51"/>
  <c r="BV99" i="51"/>
  <c r="BS99" i="51"/>
  <c r="BR99" i="51"/>
  <c r="BQ99" i="51"/>
  <c r="BP99" i="51"/>
  <c r="BO99" i="51"/>
  <c r="BN99" i="51"/>
  <c r="BM99" i="51"/>
  <c r="BL99" i="51"/>
  <c r="BK99" i="51"/>
  <c r="BJ99" i="51"/>
  <c r="BI99" i="51"/>
  <c r="BH99" i="51"/>
  <c r="BG99" i="51"/>
  <c r="BF99" i="51"/>
  <c r="BE99" i="51"/>
  <c r="BD99" i="51"/>
  <c r="BC99" i="51"/>
  <c r="BB99" i="51"/>
  <c r="BA99" i="51"/>
  <c r="AZ99" i="51"/>
  <c r="AY99" i="51"/>
  <c r="AX99" i="51"/>
  <c r="AW99" i="51"/>
  <c r="AV99" i="51"/>
  <c r="AU99" i="51"/>
  <c r="AT99" i="51"/>
  <c r="AS99" i="51"/>
  <c r="AR99" i="51"/>
  <c r="AQ99" i="51"/>
  <c r="AP99" i="51"/>
  <c r="AO99" i="51"/>
  <c r="AN99" i="51"/>
  <c r="AM99" i="51"/>
  <c r="AL99" i="51"/>
  <c r="AK99" i="51"/>
  <c r="AJ99" i="51"/>
  <c r="AI99" i="51"/>
  <c r="AH99" i="51"/>
  <c r="AG99" i="51"/>
  <c r="AF99" i="51"/>
  <c r="AE99" i="51"/>
  <c r="AD99" i="51"/>
  <c r="AC99" i="51"/>
  <c r="AB99" i="51"/>
  <c r="AA99" i="51"/>
  <c r="Z99" i="51"/>
  <c r="Y99" i="51"/>
  <c r="E99" i="51"/>
  <c r="BZ98" i="51"/>
  <c r="BY98" i="51"/>
  <c r="BX98" i="51"/>
  <c r="BW98" i="51"/>
  <c r="BV98" i="51"/>
  <c r="BS98" i="51"/>
  <c r="BR98" i="51"/>
  <c r="BQ98" i="51"/>
  <c r="BP98" i="51"/>
  <c r="BO98" i="51"/>
  <c r="BN98" i="51"/>
  <c r="BM98" i="51"/>
  <c r="BL98" i="51"/>
  <c r="BK98" i="51"/>
  <c r="BJ98" i="51"/>
  <c r="BI98" i="51"/>
  <c r="BH98" i="51"/>
  <c r="BG98" i="51"/>
  <c r="BF98" i="51"/>
  <c r="BE98" i="51"/>
  <c r="BD98" i="51"/>
  <c r="BC98" i="51"/>
  <c r="BB98" i="51"/>
  <c r="BA98" i="51"/>
  <c r="AZ98" i="51"/>
  <c r="AY98" i="51"/>
  <c r="AX98" i="51"/>
  <c r="AW98" i="51"/>
  <c r="AV98" i="51"/>
  <c r="AU98" i="51"/>
  <c r="AT98" i="51"/>
  <c r="AS98" i="51"/>
  <c r="AR98" i="51"/>
  <c r="AQ98" i="51"/>
  <c r="AP98" i="51"/>
  <c r="AO98" i="51"/>
  <c r="AN98" i="51"/>
  <c r="AM98" i="51"/>
  <c r="AL98" i="51"/>
  <c r="AK98" i="51"/>
  <c r="AJ98" i="51"/>
  <c r="AI98" i="51"/>
  <c r="AH98" i="51"/>
  <c r="AG98" i="51"/>
  <c r="AF98" i="51"/>
  <c r="AE98" i="51"/>
  <c r="AD98" i="51"/>
  <c r="AC98" i="51"/>
  <c r="AB98" i="51"/>
  <c r="AA98" i="51"/>
  <c r="Z98" i="51"/>
  <c r="Y98" i="51"/>
  <c r="E98" i="51"/>
  <c r="BZ97" i="51"/>
  <c r="BY97" i="51"/>
  <c r="BX97" i="51"/>
  <c r="BW97" i="51"/>
  <c r="BV97" i="51"/>
  <c r="BS97" i="51"/>
  <c r="BR97" i="51"/>
  <c r="BQ97" i="51"/>
  <c r="BP97" i="51"/>
  <c r="BO97" i="51"/>
  <c r="BN97" i="51"/>
  <c r="BM97" i="51"/>
  <c r="BL97" i="51"/>
  <c r="BK97" i="51"/>
  <c r="BJ97" i="51"/>
  <c r="BI97" i="51"/>
  <c r="BH97" i="51"/>
  <c r="BG97" i="51"/>
  <c r="BF97" i="51"/>
  <c r="BE97" i="51"/>
  <c r="BD97" i="51"/>
  <c r="BC97" i="51"/>
  <c r="BB97" i="51"/>
  <c r="BA97" i="51"/>
  <c r="AZ97" i="51"/>
  <c r="AY97" i="51"/>
  <c r="AX97" i="51"/>
  <c r="AW97" i="51"/>
  <c r="AV97" i="51"/>
  <c r="AU97" i="51"/>
  <c r="AT97" i="51"/>
  <c r="AS97" i="51"/>
  <c r="AR97" i="51"/>
  <c r="AQ97" i="51"/>
  <c r="AP97" i="51"/>
  <c r="AO97" i="51"/>
  <c r="AN97" i="51"/>
  <c r="AM97" i="51"/>
  <c r="AL97" i="51"/>
  <c r="AK97" i="51"/>
  <c r="AJ97" i="51"/>
  <c r="AI97" i="51"/>
  <c r="AH97" i="51"/>
  <c r="AG97" i="51"/>
  <c r="AF97" i="51"/>
  <c r="AE97" i="51"/>
  <c r="AD97" i="51"/>
  <c r="AC97" i="51"/>
  <c r="AB97" i="51"/>
  <c r="AA97" i="51"/>
  <c r="Z97" i="51"/>
  <c r="Y97" i="51"/>
  <c r="BZ96" i="51"/>
  <c r="BY96" i="51"/>
  <c r="BX96" i="51"/>
  <c r="BW96" i="51"/>
  <c r="BV96" i="51"/>
  <c r="BS96" i="51"/>
  <c r="BR96" i="51"/>
  <c r="BQ96" i="51"/>
  <c r="BP96" i="51"/>
  <c r="BO96" i="51"/>
  <c r="BN96" i="51"/>
  <c r="BM96" i="51"/>
  <c r="BL96" i="51"/>
  <c r="BK96" i="51"/>
  <c r="BJ96" i="51"/>
  <c r="BI96" i="51"/>
  <c r="BH96" i="51"/>
  <c r="BG96" i="51"/>
  <c r="BF96" i="51"/>
  <c r="BE96" i="51"/>
  <c r="BD96" i="51"/>
  <c r="BC96" i="51"/>
  <c r="BB96" i="51"/>
  <c r="BA96" i="51"/>
  <c r="AZ96" i="51"/>
  <c r="AY96" i="51"/>
  <c r="AX96" i="51"/>
  <c r="AW96" i="51"/>
  <c r="AV96" i="51"/>
  <c r="AU96" i="51"/>
  <c r="AT96" i="51"/>
  <c r="AS96" i="51"/>
  <c r="AR96" i="51"/>
  <c r="AQ96" i="51"/>
  <c r="AP96" i="51"/>
  <c r="AO96" i="51"/>
  <c r="AN96" i="51"/>
  <c r="AM96" i="51"/>
  <c r="AL96" i="51"/>
  <c r="AK96" i="51"/>
  <c r="AJ96" i="51"/>
  <c r="AI96" i="51"/>
  <c r="AH96" i="51"/>
  <c r="AG96" i="51"/>
  <c r="AF96" i="51"/>
  <c r="AE96" i="51"/>
  <c r="AD96" i="51"/>
  <c r="AC96" i="51"/>
  <c r="AB96" i="51"/>
  <c r="AA96" i="51"/>
  <c r="Z96" i="51"/>
  <c r="Y96" i="51"/>
  <c r="BZ95" i="51"/>
  <c r="BY95" i="51"/>
  <c r="BX95" i="51"/>
  <c r="BW95" i="51"/>
  <c r="BV95" i="51"/>
  <c r="BS95" i="51"/>
  <c r="BR95" i="51"/>
  <c r="BQ95" i="51"/>
  <c r="BP95" i="51"/>
  <c r="BO95" i="51"/>
  <c r="BN95" i="51"/>
  <c r="BM95" i="51"/>
  <c r="BL95" i="51"/>
  <c r="BK95" i="51"/>
  <c r="BJ95" i="51"/>
  <c r="BI95" i="51"/>
  <c r="BH95" i="51"/>
  <c r="BG95" i="51"/>
  <c r="BF95" i="51"/>
  <c r="BE95" i="51"/>
  <c r="BD95" i="51"/>
  <c r="BC95" i="51"/>
  <c r="BB95" i="51"/>
  <c r="BA95" i="51"/>
  <c r="AZ95" i="51"/>
  <c r="AY95" i="51"/>
  <c r="AX95" i="51"/>
  <c r="AW95" i="51"/>
  <c r="AV95" i="51"/>
  <c r="AU95" i="51"/>
  <c r="AT95" i="51"/>
  <c r="AS95" i="51"/>
  <c r="AR95" i="51"/>
  <c r="AQ95" i="51"/>
  <c r="AP95" i="51"/>
  <c r="AO95" i="51"/>
  <c r="AN95" i="51"/>
  <c r="AM95" i="51"/>
  <c r="AL95" i="51"/>
  <c r="AK95" i="51"/>
  <c r="AJ95" i="51"/>
  <c r="AI95" i="51"/>
  <c r="AH95" i="51"/>
  <c r="AG95" i="51"/>
  <c r="AF95" i="51"/>
  <c r="AE95" i="51"/>
  <c r="AD95" i="51"/>
  <c r="AC95" i="51"/>
  <c r="AB95" i="51"/>
  <c r="AA95" i="51"/>
  <c r="Z95" i="51"/>
  <c r="Y95" i="51"/>
  <c r="E95" i="51"/>
  <c r="B95" i="51"/>
  <c r="BZ94" i="51"/>
  <c r="BY94" i="51"/>
  <c r="BX94" i="51"/>
  <c r="BW94" i="51"/>
  <c r="BV94" i="51"/>
  <c r="BS94" i="51"/>
  <c r="BR94" i="51"/>
  <c r="BQ94" i="51"/>
  <c r="BP94" i="51"/>
  <c r="BO94" i="51"/>
  <c r="BN94" i="51"/>
  <c r="BM94" i="51"/>
  <c r="BL94" i="51"/>
  <c r="BK94" i="51"/>
  <c r="BJ94" i="51"/>
  <c r="BI94" i="51"/>
  <c r="BH94" i="51"/>
  <c r="BG94" i="51"/>
  <c r="BF94" i="51"/>
  <c r="BE94" i="51"/>
  <c r="BD94" i="51"/>
  <c r="BC94" i="51"/>
  <c r="BB94" i="51"/>
  <c r="BA94" i="51"/>
  <c r="AZ94" i="51"/>
  <c r="AY94" i="51"/>
  <c r="AX94" i="51"/>
  <c r="AW94" i="51"/>
  <c r="AV94" i="51"/>
  <c r="AU94" i="51"/>
  <c r="AT94" i="51"/>
  <c r="AS94" i="51"/>
  <c r="AR94" i="51"/>
  <c r="AQ94" i="51"/>
  <c r="AP94" i="51"/>
  <c r="AO94" i="51"/>
  <c r="AN94" i="51"/>
  <c r="AM94" i="51"/>
  <c r="AL94" i="51"/>
  <c r="AK94" i="51"/>
  <c r="AJ94" i="51"/>
  <c r="AI94" i="51"/>
  <c r="AH94" i="51"/>
  <c r="AG94" i="51"/>
  <c r="AF94" i="51"/>
  <c r="AE94" i="51"/>
  <c r="AD94" i="51"/>
  <c r="AC94" i="51"/>
  <c r="AB94" i="51"/>
  <c r="AA94" i="51"/>
  <c r="Z94" i="51"/>
  <c r="Y94" i="51"/>
  <c r="B94" i="51"/>
  <c r="BZ93" i="51"/>
  <c r="BY93" i="51"/>
  <c r="BX93" i="51"/>
  <c r="BW93" i="51"/>
  <c r="BV93" i="51"/>
  <c r="BS93" i="51"/>
  <c r="BR93" i="51"/>
  <c r="BQ93" i="51"/>
  <c r="BP93" i="51"/>
  <c r="BO93" i="51"/>
  <c r="BN93" i="51"/>
  <c r="BM93" i="51"/>
  <c r="BL93" i="51"/>
  <c r="BK93" i="51"/>
  <c r="BJ93" i="51"/>
  <c r="BI93" i="51"/>
  <c r="BH93" i="51"/>
  <c r="BG93" i="51"/>
  <c r="BF93" i="51"/>
  <c r="BE93" i="51"/>
  <c r="BD93" i="51"/>
  <c r="BC93" i="51"/>
  <c r="BB93" i="51"/>
  <c r="BA93" i="51"/>
  <c r="AZ93" i="51"/>
  <c r="AY93" i="51"/>
  <c r="AX93" i="51"/>
  <c r="AW93" i="51"/>
  <c r="AV93" i="51"/>
  <c r="AU93" i="51"/>
  <c r="AT93" i="51"/>
  <c r="AS93" i="51"/>
  <c r="AR93" i="51"/>
  <c r="AQ93" i="51"/>
  <c r="AP93" i="51"/>
  <c r="AO93" i="51"/>
  <c r="AN93" i="51"/>
  <c r="AM93" i="51"/>
  <c r="AL93" i="51"/>
  <c r="AK93" i="51"/>
  <c r="AJ93" i="51"/>
  <c r="AI93" i="51"/>
  <c r="AH93" i="51"/>
  <c r="AG93" i="51"/>
  <c r="AF93" i="51"/>
  <c r="AE93" i="51"/>
  <c r="AD93" i="51"/>
  <c r="AC93" i="51"/>
  <c r="AB93" i="51"/>
  <c r="AA93" i="51"/>
  <c r="Z93" i="51"/>
  <c r="Y93" i="51"/>
  <c r="B93" i="51"/>
  <c r="BZ92" i="51"/>
  <c r="BA92" i="51"/>
  <c r="AZ92" i="51"/>
  <c r="AY92" i="51"/>
  <c r="AX92" i="51"/>
  <c r="AW92" i="51"/>
  <c r="AV92" i="51"/>
  <c r="AU92" i="51"/>
  <c r="AT92" i="51"/>
  <c r="AS92" i="51"/>
  <c r="AR92" i="51"/>
  <c r="AQ92" i="51"/>
  <c r="AP92" i="51"/>
  <c r="AO92" i="51"/>
  <c r="AN92" i="51"/>
  <c r="AM92" i="51"/>
  <c r="AL92" i="51"/>
  <c r="AK92" i="51"/>
  <c r="AJ92" i="51"/>
  <c r="AI92" i="51"/>
  <c r="AH92" i="51"/>
  <c r="AG92" i="51"/>
  <c r="AF92" i="51"/>
  <c r="AE92" i="51"/>
  <c r="AD92" i="51"/>
  <c r="AC92" i="51"/>
  <c r="AB92" i="51"/>
  <c r="AA92" i="51"/>
  <c r="Z92" i="51"/>
  <c r="Y92" i="51"/>
  <c r="BZ91" i="51"/>
  <c r="BA91" i="51"/>
  <c r="AZ91" i="51"/>
  <c r="AY91" i="51"/>
  <c r="AX91" i="51"/>
  <c r="AW91" i="51"/>
  <c r="AV91" i="51"/>
  <c r="AU91" i="51"/>
  <c r="AT91" i="51"/>
  <c r="AS91" i="51"/>
  <c r="AR91" i="51"/>
  <c r="AQ91" i="51"/>
  <c r="AP91" i="51"/>
  <c r="AO91" i="51"/>
  <c r="AN91" i="51"/>
  <c r="AM91" i="51"/>
  <c r="AL91" i="51"/>
  <c r="AK91" i="51"/>
  <c r="AJ91" i="51"/>
  <c r="AI91" i="51"/>
  <c r="AH91" i="51"/>
  <c r="AG91" i="51"/>
  <c r="AF91" i="51"/>
  <c r="AE91" i="51"/>
  <c r="AD91" i="51"/>
  <c r="AC91" i="51"/>
  <c r="AB91" i="51"/>
  <c r="AA91" i="51"/>
  <c r="Z91" i="51"/>
  <c r="Y91" i="51"/>
  <c r="BZ90" i="51"/>
  <c r="BY90" i="51"/>
  <c r="BX90" i="51"/>
  <c r="BW90" i="51"/>
  <c r="BV90" i="51"/>
  <c r="BS90" i="51"/>
  <c r="BR90" i="51"/>
  <c r="BQ90" i="51"/>
  <c r="BP90" i="51"/>
  <c r="BO90" i="51"/>
  <c r="BN90" i="51"/>
  <c r="BM90" i="51"/>
  <c r="BL90" i="51"/>
  <c r="BK90" i="51"/>
  <c r="BJ90" i="51"/>
  <c r="BI90" i="51"/>
  <c r="BH90" i="51"/>
  <c r="BG90" i="51"/>
  <c r="BF90" i="51"/>
  <c r="BE90" i="51"/>
  <c r="BD90" i="51"/>
  <c r="BC90" i="51"/>
  <c r="BB90" i="51"/>
  <c r="BA90" i="51"/>
  <c r="AZ90" i="51"/>
  <c r="AY90" i="51"/>
  <c r="AX90" i="51"/>
  <c r="AW90" i="51"/>
  <c r="AV90" i="51"/>
  <c r="AU90" i="51"/>
  <c r="AT90" i="51"/>
  <c r="AS90" i="51"/>
  <c r="AR90" i="51"/>
  <c r="AQ90" i="51"/>
  <c r="AP90" i="51"/>
  <c r="AO90" i="51"/>
  <c r="AN90" i="51"/>
  <c r="AM90" i="51"/>
  <c r="AL90" i="51"/>
  <c r="AK90" i="51"/>
  <c r="AJ90" i="51"/>
  <c r="AI90" i="51"/>
  <c r="AH90" i="51"/>
  <c r="AG90" i="51"/>
  <c r="AF90" i="51"/>
  <c r="AE90" i="51"/>
  <c r="AD90" i="51"/>
  <c r="AC90" i="51"/>
  <c r="AB90" i="51"/>
  <c r="AA90" i="51"/>
  <c r="Z90" i="51"/>
  <c r="Y90" i="51"/>
  <c r="BZ89" i="51"/>
  <c r="BW89" i="51"/>
  <c r="BA89" i="51"/>
  <c r="AZ89" i="51"/>
  <c r="AY89" i="51"/>
  <c r="AX89" i="51"/>
  <c r="AW89" i="51"/>
  <c r="AV89" i="51"/>
  <c r="AU89" i="51"/>
  <c r="AT89" i="51"/>
  <c r="AS89" i="51"/>
  <c r="AR89" i="51"/>
  <c r="AQ89" i="51"/>
  <c r="AP89" i="51"/>
  <c r="AO89" i="51"/>
  <c r="AN89" i="51"/>
  <c r="AM89" i="51"/>
  <c r="AL89" i="51"/>
  <c r="AK89" i="51"/>
  <c r="AJ89" i="51"/>
  <c r="AI89" i="51"/>
  <c r="AH89" i="51"/>
  <c r="AG89" i="51"/>
  <c r="AF89" i="51"/>
  <c r="AE89" i="51"/>
  <c r="AD89" i="51"/>
  <c r="AC89" i="51"/>
  <c r="AB89" i="51"/>
  <c r="AA89" i="51"/>
  <c r="Z89" i="51"/>
  <c r="Y89" i="51"/>
  <c r="BZ88" i="51"/>
  <c r="BW88" i="51"/>
  <c r="BE88" i="51"/>
  <c r="BB88" i="51"/>
  <c r="BA88" i="51"/>
  <c r="AZ88" i="51"/>
  <c r="AY88" i="51"/>
  <c r="AX88" i="51"/>
  <c r="AW88" i="51"/>
  <c r="AV88" i="51"/>
  <c r="AU88" i="51"/>
  <c r="AT88" i="51"/>
  <c r="AS88" i="51"/>
  <c r="AR88" i="51"/>
  <c r="AQ88" i="51"/>
  <c r="AP88" i="51"/>
  <c r="AO88" i="51"/>
  <c r="AN88" i="51"/>
  <c r="AM88" i="51"/>
  <c r="AL88" i="51"/>
  <c r="AK88" i="51"/>
  <c r="AJ88" i="51"/>
  <c r="AI88" i="51"/>
  <c r="AH88" i="51"/>
  <c r="AG88" i="51"/>
  <c r="AF88" i="51"/>
  <c r="AE88" i="51"/>
  <c r="AD88" i="51"/>
  <c r="AC88" i="51"/>
  <c r="AB88" i="51"/>
  <c r="AA88" i="51"/>
  <c r="Z88" i="51"/>
  <c r="Y88" i="51"/>
  <c r="BA87" i="51"/>
  <c r="AZ87" i="51"/>
  <c r="AY87" i="51"/>
  <c r="AX87" i="51"/>
  <c r="AW87" i="51"/>
  <c r="AV87" i="51"/>
  <c r="AU87" i="51"/>
  <c r="AT87" i="51"/>
  <c r="AS87" i="51"/>
  <c r="AR87" i="51"/>
  <c r="AQ87" i="51"/>
  <c r="AP87" i="51"/>
  <c r="AO87" i="51"/>
  <c r="AN87" i="51"/>
  <c r="AM87" i="51"/>
  <c r="AL87" i="51"/>
  <c r="AK87" i="51"/>
  <c r="AJ87" i="51"/>
  <c r="AI87" i="51"/>
  <c r="AH87" i="51"/>
  <c r="AG87" i="51"/>
  <c r="AF87" i="51"/>
  <c r="AE87" i="51"/>
  <c r="AD87" i="51"/>
  <c r="AC87" i="51"/>
  <c r="AB87" i="51"/>
  <c r="AA87" i="51"/>
  <c r="Z87" i="51"/>
  <c r="Y87" i="51"/>
  <c r="BA86" i="51"/>
  <c r="AZ86" i="51"/>
  <c r="AY86" i="51"/>
  <c r="AX86" i="51"/>
  <c r="AW86" i="51"/>
  <c r="AV86" i="51"/>
  <c r="AU86" i="51"/>
  <c r="AT86" i="51"/>
  <c r="AS86" i="51"/>
  <c r="AR86" i="51"/>
  <c r="AQ86" i="51"/>
  <c r="AP86" i="51"/>
  <c r="AO86" i="51"/>
  <c r="AN86" i="51"/>
  <c r="AM86" i="51"/>
  <c r="AL86" i="51"/>
  <c r="AK86" i="51"/>
  <c r="AJ86" i="51"/>
  <c r="AI86" i="51"/>
  <c r="AH86" i="51"/>
  <c r="AG86" i="51"/>
  <c r="AF86" i="51"/>
  <c r="AE86" i="51"/>
  <c r="AD86" i="51"/>
  <c r="AC86" i="51"/>
  <c r="AB86" i="51"/>
  <c r="AA86" i="51"/>
  <c r="Z86" i="51"/>
  <c r="Y86" i="51"/>
  <c r="BZ85" i="51"/>
  <c r="BY85" i="51"/>
  <c r="BX85" i="51"/>
  <c r="BW85" i="51"/>
  <c r="BV85" i="51"/>
  <c r="BS85" i="51"/>
  <c r="BR85" i="51"/>
  <c r="BQ85" i="51"/>
  <c r="BP85" i="51"/>
  <c r="BO85" i="51"/>
  <c r="BN85" i="51"/>
  <c r="BM85" i="51"/>
  <c r="BL85" i="51"/>
  <c r="BK85" i="51"/>
  <c r="BJ85" i="51"/>
  <c r="BI85" i="51"/>
  <c r="BH85" i="51"/>
  <c r="BG85" i="51"/>
  <c r="BF85" i="51"/>
  <c r="BE85" i="51"/>
  <c r="BD85" i="51"/>
  <c r="BC85" i="51"/>
  <c r="BB85" i="51"/>
  <c r="BA85" i="51"/>
  <c r="AZ85" i="51"/>
  <c r="AY85" i="51"/>
  <c r="AX85" i="51"/>
  <c r="AW85" i="51"/>
  <c r="AV85" i="51"/>
  <c r="AU85" i="51"/>
  <c r="AT85" i="51"/>
  <c r="AS85" i="51"/>
  <c r="AR85" i="51"/>
  <c r="AQ85" i="51"/>
  <c r="AP85" i="51"/>
  <c r="AO85" i="51"/>
  <c r="AN85" i="51"/>
  <c r="AM85" i="51"/>
  <c r="AL85" i="51"/>
  <c r="AK85" i="51"/>
  <c r="AJ85" i="51"/>
  <c r="AI85" i="51"/>
  <c r="AH85" i="51"/>
  <c r="AG85" i="51"/>
  <c r="AF85" i="51"/>
  <c r="AE85" i="51"/>
  <c r="AD85" i="51"/>
  <c r="AC85" i="51"/>
  <c r="AB85" i="51"/>
  <c r="AA85" i="51"/>
  <c r="Z85" i="51"/>
  <c r="Y85" i="51"/>
  <c r="BZ84" i="51"/>
  <c r="BY84" i="51"/>
  <c r="BX84" i="51"/>
  <c r="BW84" i="51"/>
  <c r="BV84" i="51"/>
  <c r="BS84" i="51"/>
  <c r="BR84" i="51"/>
  <c r="BQ84" i="51"/>
  <c r="BP84" i="51"/>
  <c r="BO84" i="51"/>
  <c r="BN84" i="51"/>
  <c r="BM84" i="51"/>
  <c r="BL84" i="51"/>
  <c r="BK84" i="51"/>
  <c r="BJ84" i="51"/>
  <c r="BI84" i="51"/>
  <c r="BH84" i="51"/>
  <c r="BG84" i="51"/>
  <c r="BF84" i="51"/>
  <c r="BE84" i="51"/>
  <c r="BD84" i="51"/>
  <c r="BC84" i="51"/>
  <c r="BB84" i="51"/>
  <c r="BA84" i="51"/>
  <c r="AZ84" i="51"/>
  <c r="AY84" i="51"/>
  <c r="AX84" i="51"/>
  <c r="AW84" i="51"/>
  <c r="AV84" i="51"/>
  <c r="AU84" i="51"/>
  <c r="AT84" i="51"/>
  <c r="AS84" i="51"/>
  <c r="AR84" i="51"/>
  <c r="AQ84" i="51"/>
  <c r="AP84" i="51"/>
  <c r="AO84" i="51"/>
  <c r="AN84" i="51"/>
  <c r="AM84" i="51"/>
  <c r="AL84" i="51"/>
  <c r="AK84" i="51"/>
  <c r="AJ84" i="51"/>
  <c r="AI84" i="51"/>
  <c r="AH84" i="51"/>
  <c r="AG84" i="51"/>
  <c r="AF84" i="51"/>
  <c r="AE84" i="51"/>
  <c r="AD84" i="51"/>
  <c r="AC84" i="51"/>
  <c r="AB84" i="51"/>
  <c r="AA84" i="51"/>
  <c r="Z84" i="51"/>
  <c r="Y84" i="51"/>
  <c r="BZ83" i="51"/>
  <c r="BY83" i="51"/>
  <c r="BX83" i="51"/>
  <c r="BW83" i="51"/>
  <c r="BV83" i="51"/>
  <c r="BS83" i="51"/>
  <c r="BR83" i="51"/>
  <c r="BQ83" i="51"/>
  <c r="BP83" i="51"/>
  <c r="BO83" i="51"/>
  <c r="BN83" i="51"/>
  <c r="BM83" i="51"/>
  <c r="BL83" i="51"/>
  <c r="BK83" i="51"/>
  <c r="BJ83" i="51"/>
  <c r="BI83" i="51"/>
  <c r="BH83" i="51"/>
  <c r="BG83" i="51"/>
  <c r="BF83" i="51"/>
  <c r="BE83" i="51"/>
  <c r="BD83" i="51"/>
  <c r="BC83" i="51"/>
  <c r="BB83" i="51"/>
  <c r="BA83" i="51"/>
  <c r="AZ83" i="51"/>
  <c r="AY83" i="51"/>
  <c r="AX83" i="51"/>
  <c r="AW83" i="51"/>
  <c r="AV83" i="51"/>
  <c r="AU83" i="51"/>
  <c r="AT83" i="51"/>
  <c r="AS83" i="51"/>
  <c r="AR83" i="51"/>
  <c r="AQ83" i="51"/>
  <c r="AP83" i="51"/>
  <c r="AO83" i="51"/>
  <c r="AN83" i="51"/>
  <c r="AM83" i="51"/>
  <c r="AL83" i="51"/>
  <c r="AK83" i="51"/>
  <c r="AJ83" i="51"/>
  <c r="AI83" i="51"/>
  <c r="AH83" i="51"/>
  <c r="AG83" i="51"/>
  <c r="AF83" i="51"/>
  <c r="AE83" i="51"/>
  <c r="AD83" i="51"/>
  <c r="AC83" i="51"/>
  <c r="AB83" i="51"/>
  <c r="AA83" i="51"/>
  <c r="Z83" i="51"/>
  <c r="Y83" i="51"/>
  <c r="E83" i="51"/>
  <c r="BA82" i="51"/>
  <c r="AZ82" i="51"/>
  <c r="AY82" i="51"/>
  <c r="AX82" i="51"/>
  <c r="AW82" i="51"/>
  <c r="AV82" i="51"/>
  <c r="AU82" i="51"/>
  <c r="AT82" i="51"/>
  <c r="AS82" i="51"/>
  <c r="AR82" i="51"/>
  <c r="AQ82" i="51"/>
  <c r="AP82" i="51"/>
  <c r="AO82" i="51"/>
  <c r="AN82" i="51"/>
  <c r="AM82" i="51"/>
  <c r="AL82" i="51"/>
  <c r="AK82" i="51"/>
  <c r="AJ82" i="51"/>
  <c r="AI82" i="51"/>
  <c r="AH82" i="51"/>
  <c r="AG82" i="51"/>
  <c r="AF82" i="51"/>
  <c r="AE82" i="51"/>
  <c r="AD82" i="51"/>
  <c r="AC82" i="51"/>
  <c r="AB82" i="51"/>
  <c r="AA82" i="51"/>
  <c r="Z82" i="51"/>
  <c r="Y82" i="51"/>
  <c r="BX81" i="51"/>
  <c r="BA81" i="51"/>
  <c r="AZ81" i="51"/>
  <c r="AY81" i="51"/>
  <c r="AX81" i="51"/>
  <c r="AW81" i="51"/>
  <c r="AV81" i="51"/>
  <c r="AU81" i="51"/>
  <c r="AT81" i="51"/>
  <c r="AS81" i="51"/>
  <c r="AR81" i="51"/>
  <c r="AQ81" i="51"/>
  <c r="AP81" i="51"/>
  <c r="AO81" i="51"/>
  <c r="AN81" i="51"/>
  <c r="AM81" i="51"/>
  <c r="AL81" i="51"/>
  <c r="AK81" i="51"/>
  <c r="AJ81" i="51"/>
  <c r="AI81" i="51"/>
  <c r="AH81" i="51"/>
  <c r="AG81" i="51"/>
  <c r="AF81" i="51"/>
  <c r="AE81" i="51"/>
  <c r="AD81" i="51"/>
  <c r="AC81" i="51"/>
  <c r="AB81" i="51"/>
  <c r="AA81" i="51"/>
  <c r="Z81" i="51"/>
  <c r="Y81" i="51"/>
  <c r="BZ80" i="51"/>
  <c r="BY80" i="51"/>
  <c r="BX80" i="51"/>
  <c r="BW80" i="51"/>
  <c r="BV80" i="51"/>
  <c r="BS80" i="51"/>
  <c r="BR80" i="51"/>
  <c r="BQ80" i="51"/>
  <c r="BP80" i="51"/>
  <c r="BO80" i="51"/>
  <c r="BN80" i="51"/>
  <c r="BM80" i="51"/>
  <c r="BL80" i="51"/>
  <c r="BK80" i="51"/>
  <c r="BJ80" i="51"/>
  <c r="BI80" i="51"/>
  <c r="BH80" i="51"/>
  <c r="BG80" i="51"/>
  <c r="BF80" i="51"/>
  <c r="BE80" i="51"/>
  <c r="BD80" i="51"/>
  <c r="BC80" i="51"/>
  <c r="BB80" i="51"/>
  <c r="BA80" i="51"/>
  <c r="AZ80" i="51"/>
  <c r="AY80" i="51"/>
  <c r="AX80" i="51"/>
  <c r="AW80" i="51"/>
  <c r="AV80" i="51"/>
  <c r="AU80" i="51"/>
  <c r="AT80" i="51"/>
  <c r="AS80" i="51"/>
  <c r="AR80" i="51"/>
  <c r="AQ80" i="51"/>
  <c r="AP80" i="51"/>
  <c r="AO80" i="51"/>
  <c r="AN80" i="51"/>
  <c r="AM80" i="51"/>
  <c r="AL80" i="51"/>
  <c r="AK80" i="51"/>
  <c r="AJ80" i="51"/>
  <c r="AI80" i="51"/>
  <c r="AH80" i="51"/>
  <c r="AG80" i="51"/>
  <c r="AF80" i="51"/>
  <c r="AE80" i="51"/>
  <c r="AD80" i="51"/>
  <c r="AC80" i="51"/>
  <c r="AB80" i="51"/>
  <c r="AA80" i="51"/>
  <c r="Z80" i="51"/>
  <c r="Y80" i="51"/>
  <c r="BZ79" i="51"/>
  <c r="BY79" i="51"/>
  <c r="BX79" i="51"/>
  <c r="BW79" i="51"/>
  <c r="BV79" i="51"/>
  <c r="BS79" i="51"/>
  <c r="BR79" i="51"/>
  <c r="BQ79" i="51"/>
  <c r="BP79" i="51"/>
  <c r="BO79" i="51"/>
  <c r="BN79" i="51"/>
  <c r="BM79" i="51"/>
  <c r="BL79" i="51"/>
  <c r="BK79" i="51"/>
  <c r="BJ79" i="51"/>
  <c r="BI79" i="51"/>
  <c r="BH79" i="51"/>
  <c r="BG79" i="51"/>
  <c r="BF79" i="51"/>
  <c r="BE79" i="51"/>
  <c r="BD79" i="51"/>
  <c r="BC79" i="51"/>
  <c r="BB79" i="51"/>
  <c r="BA79" i="51"/>
  <c r="AZ79" i="51"/>
  <c r="AY79" i="51"/>
  <c r="AX79" i="51"/>
  <c r="AW79" i="51"/>
  <c r="AV79" i="51"/>
  <c r="AU79" i="51"/>
  <c r="AT79" i="51"/>
  <c r="AS79" i="51"/>
  <c r="AR79" i="51"/>
  <c r="AQ79" i="51"/>
  <c r="AP79" i="51"/>
  <c r="AO79" i="51"/>
  <c r="AN79" i="51"/>
  <c r="AM79" i="51"/>
  <c r="AL79" i="51"/>
  <c r="AK79" i="51"/>
  <c r="AJ79" i="51"/>
  <c r="AI79" i="51"/>
  <c r="AH79" i="51"/>
  <c r="AG79" i="51"/>
  <c r="AF79" i="51"/>
  <c r="AE79" i="51"/>
  <c r="AD79" i="51"/>
  <c r="AC79" i="51"/>
  <c r="AB79" i="51"/>
  <c r="AA79" i="51"/>
  <c r="Z79" i="51"/>
  <c r="Y79" i="51"/>
  <c r="E79" i="51"/>
  <c r="BA78" i="51"/>
  <c r="AZ78" i="51"/>
  <c r="AY78" i="51"/>
  <c r="AX78" i="51"/>
  <c r="AW78" i="51"/>
  <c r="AV78" i="51"/>
  <c r="AU78" i="51"/>
  <c r="AT78" i="51"/>
  <c r="AS78" i="51"/>
  <c r="AR78" i="51"/>
  <c r="AQ78" i="51"/>
  <c r="AP78" i="51"/>
  <c r="AO78" i="51"/>
  <c r="AN78" i="51"/>
  <c r="AM78" i="51"/>
  <c r="AL78" i="51"/>
  <c r="AK78" i="51"/>
  <c r="AJ78" i="51"/>
  <c r="AI78" i="51"/>
  <c r="AH78" i="51"/>
  <c r="AG78" i="51"/>
  <c r="AF78" i="51"/>
  <c r="AE78" i="51"/>
  <c r="AD78" i="51"/>
  <c r="AC78" i="51"/>
  <c r="AB78" i="51"/>
  <c r="AA78" i="51"/>
  <c r="Z78" i="51"/>
  <c r="Y78" i="51"/>
  <c r="BO77" i="51"/>
  <c r="BN77" i="51"/>
  <c r="BM77" i="51"/>
  <c r="BL77" i="51"/>
  <c r="BK77" i="51"/>
  <c r="BJ77" i="51"/>
  <c r="BG77" i="51"/>
  <c r="BD77" i="51"/>
  <c r="BA77" i="51"/>
  <c r="AZ77" i="51"/>
  <c r="AY77" i="51"/>
  <c r="AX77" i="51"/>
  <c r="AW77" i="51"/>
  <c r="AV77" i="51"/>
  <c r="AU77" i="51"/>
  <c r="AT77" i="51"/>
  <c r="AS77" i="51"/>
  <c r="AR77" i="51"/>
  <c r="AQ77" i="51"/>
  <c r="AP77" i="51"/>
  <c r="AO77" i="51"/>
  <c r="AN77" i="51"/>
  <c r="AM77" i="51"/>
  <c r="AL77" i="51"/>
  <c r="AK77" i="51"/>
  <c r="AJ77" i="51"/>
  <c r="AI77" i="51"/>
  <c r="AH77" i="51"/>
  <c r="AG77" i="51"/>
  <c r="AF77" i="51"/>
  <c r="AE77" i="51"/>
  <c r="AD77" i="51"/>
  <c r="AC77" i="51"/>
  <c r="AB77" i="51"/>
  <c r="AA77" i="51"/>
  <c r="Z77" i="51"/>
  <c r="Y77" i="51"/>
  <c r="BA75" i="51"/>
  <c r="AZ75" i="51"/>
  <c r="AY75" i="51"/>
  <c r="AX75" i="51"/>
  <c r="AW75" i="51"/>
  <c r="AV75" i="51"/>
  <c r="AU75" i="51"/>
  <c r="AT75" i="51"/>
  <c r="AS75" i="51"/>
  <c r="AR75" i="51"/>
  <c r="AQ75" i="51"/>
  <c r="AP75" i="51"/>
  <c r="AO75" i="51"/>
  <c r="AN75" i="51"/>
  <c r="AM75" i="51"/>
  <c r="AL75" i="51"/>
  <c r="AK75" i="51"/>
  <c r="AJ75" i="51"/>
  <c r="AI75" i="51"/>
  <c r="AH75" i="51"/>
  <c r="AG75" i="51"/>
  <c r="AF75" i="51"/>
  <c r="AE75" i="51"/>
  <c r="AD75" i="51"/>
  <c r="AC75" i="51"/>
  <c r="AB75" i="51"/>
  <c r="AA75" i="51"/>
  <c r="Z75" i="51"/>
  <c r="Y75" i="51"/>
  <c r="BZ74" i="51"/>
  <c r="BY74" i="51"/>
  <c r="BX74" i="51"/>
  <c r="BW74" i="51"/>
  <c r="BV74" i="51"/>
  <c r="BS74" i="51"/>
  <c r="BR74" i="51"/>
  <c r="BQ74" i="51"/>
  <c r="BP74" i="51"/>
  <c r="BO74" i="51"/>
  <c r="BN74" i="51"/>
  <c r="BM74" i="51"/>
  <c r="BL74" i="51"/>
  <c r="BK74" i="51"/>
  <c r="BJ74" i="51"/>
  <c r="BI74" i="51"/>
  <c r="BH74" i="51"/>
  <c r="BG74" i="51"/>
  <c r="BF74" i="51"/>
  <c r="BE74" i="51"/>
  <c r="BD74" i="51"/>
  <c r="BC74" i="51"/>
  <c r="BB74" i="51"/>
  <c r="BA74" i="51"/>
  <c r="AZ74" i="51"/>
  <c r="AY74" i="51"/>
  <c r="AX74" i="51"/>
  <c r="AW74" i="51"/>
  <c r="AV74" i="51"/>
  <c r="AU74" i="51"/>
  <c r="AT74" i="51"/>
  <c r="AS74" i="51"/>
  <c r="AR74" i="51"/>
  <c r="AQ74" i="51"/>
  <c r="AP74" i="51"/>
  <c r="AO74" i="51"/>
  <c r="AN74" i="51"/>
  <c r="AM74" i="51"/>
  <c r="AL74" i="51"/>
  <c r="AK74" i="51"/>
  <c r="AJ74" i="51"/>
  <c r="AI74" i="51"/>
  <c r="AH74" i="51"/>
  <c r="AG74" i="51"/>
  <c r="AF74" i="51"/>
  <c r="AE74" i="51"/>
  <c r="AD74" i="51"/>
  <c r="AC74" i="51"/>
  <c r="AB74" i="51"/>
  <c r="AA74" i="51"/>
  <c r="Z74" i="51"/>
  <c r="Y74" i="51"/>
  <c r="BZ73" i="51"/>
  <c r="BY73" i="51"/>
  <c r="BX73" i="51"/>
  <c r="BW73" i="51"/>
  <c r="BV73" i="51"/>
  <c r="BS73" i="51"/>
  <c r="BR73" i="51"/>
  <c r="BQ73" i="51"/>
  <c r="BP73" i="51"/>
  <c r="BO73" i="51"/>
  <c r="BN73" i="51"/>
  <c r="BM73" i="51"/>
  <c r="BL73" i="51"/>
  <c r="BK73" i="51"/>
  <c r="BJ73" i="51"/>
  <c r="BI73" i="51"/>
  <c r="BH73" i="51"/>
  <c r="BG73" i="51"/>
  <c r="BF73" i="51"/>
  <c r="BE73" i="51"/>
  <c r="BD73" i="51"/>
  <c r="BC73" i="51"/>
  <c r="BB73" i="51"/>
  <c r="BA73" i="51"/>
  <c r="AZ73" i="51"/>
  <c r="AY73" i="51"/>
  <c r="AX73" i="51"/>
  <c r="AW73" i="51"/>
  <c r="AV73" i="51"/>
  <c r="AU73" i="51"/>
  <c r="AT73" i="51"/>
  <c r="AS73" i="51"/>
  <c r="AR73" i="51"/>
  <c r="AQ73" i="51"/>
  <c r="AP73" i="51"/>
  <c r="AO73" i="51"/>
  <c r="AN73" i="51"/>
  <c r="AM73" i="51"/>
  <c r="AL73" i="51"/>
  <c r="AK73" i="51"/>
  <c r="AJ73" i="51"/>
  <c r="AI73" i="51"/>
  <c r="AH73" i="51"/>
  <c r="AG73" i="51"/>
  <c r="AF73" i="51"/>
  <c r="AE73" i="51"/>
  <c r="AD73" i="51"/>
  <c r="AC73" i="51"/>
  <c r="AB73" i="51"/>
  <c r="AA73" i="51"/>
  <c r="Z73" i="51"/>
  <c r="Y73" i="51"/>
  <c r="E73" i="51"/>
  <c r="B73" i="51"/>
  <c r="BZ72" i="51"/>
  <c r="BY72" i="51"/>
  <c r="BX72" i="51"/>
  <c r="BW72" i="51"/>
  <c r="BV72" i="51"/>
  <c r="BS72" i="51"/>
  <c r="BR72" i="51"/>
  <c r="BQ72" i="51"/>
  <c r="BP72" i="51"/>
  <c r="BO72" i="51"/>
  <c r="BN72" i="51"/>
  <c r="BM72" i="51"/>
  <c r="BL72" i="51"/>
  <c r="BK72" i="51"/>
  <c r="BJ72" i="51"/>
  <c r="BI72" i="51"/>
  <c r="BH72" i="51"/>
  <c r="BG72" i="51"/>
  <c r="BF72" i="51"/>
  <c r="BE72" i="51"/>
  <c r="BD72" i="51"/>
  <c r="BC72" i="51"/>
  <c r="BB72" i="51"/>
  <c r="BA72" i="51"/>
  <c r="AZ72" i="51"/>
  <c r="AY72" i="51"/>
  <c r="AX72" i="51"/>
  <c r="AW72" i="51"/>
  <c r="AV72" i="51"/>
  <c r="AU72" i="51"/>
  <c r="AT72" i="51"/>
  <c r="AS72" i="51"/>
  <c r="AR72" i="51"/>
  <c r="AQ72" i="51"/>
  <c r="AP72" i="51"/>
  <c r="AO72" i="51"/>
  <c r="AN72" i="51"/>
  <c r="AM72" i="51"/>
  <c r="AL72" i="51"/>
  <c r="AK72" i="51"/>
  <c r="AJ72" i="51"/>
  <c r="AI72" i="51"/>
  <c r="AH72" i="51"/>
  <c r="AG72" i="51"/>
  <c r="AF72" i="51"/>
  <c r="AE72" i="51"/>
  <c r="AD72" i="51"/>
  <c r="AC72" i="51"/>
  <c r="AB72" i="51"/>
  <c r="AA72" i="51"/>
  <c r="Z72" i="51"/>
  <c r="Y72" i="51"/>
  <c r="E72" i="51"/>
  <c r="B72" i="51"/>
  <c r="BZ71" i="51"/>
  <c r="BY71" i="51"/>
  <c r="BX71" i="51"/>
  <c r="BW71" i="51"/>
  <c r="BV71" i="51"/>
  <c r="BS71" i="51"/>
  <c r="BR71" i="51"/>
  <c r="BQ71" i="51"/>
  <c r="BP71" i="51"/>
  <c r="BO71" i="51"/>
  <c r="BN71" i="51"/>
  <c r="BM71" i="51"/>
  <c r="BL71" i="51"/>
  <c r="BK71" i="51"/>
  <c r="BJ71" i="51"/>
  <c r="BI71" i="51"/>
  <c r="BH71" i="51"/>
  <c r="BG71" i="51"/>
  <c r="BF71" i="51"/>
  <c r="BE71" i="51"/>
  <c r="BD71" i="51"/>
  <c r="BC71" i="51"/>
  <c r="BB71" i="51"/>
  <c r="BA71" i="51"/>
  <c r="AZ71" i="51"/>
  <c r="AY71" i="51"/>
  <c r="AX71" i="51"/>
  <c r="AW71" i="51"/>
  <c r="AV71" i="51"/>
  <c r="AU71" i="51"/>
  <c r="AT71" i="51"/>
  <c r="AS71" i="51"/>
  <c r="AR71" i="51"/>
  <c r="AQ71" i="51"/>
  <c r="AP71" i="51"/>
  <c r="AO71" i="51"/>
  <c r="AN71" i="51"/>
  <c r="AM71" i="51"/>
  <c r="AL71" i="51"/>
  <c r="AK71" i="51"/>
  <c r="AJ71" i="51"/>
  <c r="AI71" i="51"/>
  <c r="AH71" i="51"/>
  <c r="AG71" i="51"/>
  <c r="AF71" i="51"/>
  <c r="AE71" i="51"/>
  <c r="AD71" i="51"/>
  <c r="AC71" i="51"/>
  <c r="AB71" i="51"/>
  <c r="AA71" i="51"/>
  <c r="Z71" i="51"/>
  <c r="Y71" i="51"/>
  <c r="E71" i="51"/>
  <c r="BZ70" i="51"/>
  <c r="BY70" i="51"/>
  <c r="BX70" i="51"/>
  <c r="BW70" i="51"/>
  <c r="BV70" i="51"/>
  <c r="BS70" i="51"/>
  <c r="BR70" i="51"/>
  <c r="BQ70" i="51"/>
  <c r="BP70" i="51"/>
  <c r="BO70" i="51"/>
  <c r="BN70" i="51"/>
  <c r="BM70" i="51"/>
  <c r="BL70" i="51"/>
  <c r="BK70" i="51"/>
  <c r="BJ70" i="51"/>
  <c r="BI70" i="51"/>
  <c r="BH70" i="51"/>
  <c r="BG70" i="51"/>
  <c r="BF70" i="51"/>
  <c r="BE70" i="51"/>
  <c r="BD70" i="51"/>
  <c r="BC70" i="51"/>
  <c r="BB70" i="51"/>
  <c r="BA70" i="51"/>
  <c r="AZ70" i="51"/>
  <c r="AY70" i="51"/>
  <c r="AX70" i="51"/>
  <c r="AW70" i="51"/>
  <c r="AV70" i="51"/>
  <c r="AU70" i="51"/>
  <c r="AT70" i="51"/>
  <c r="AS70" i="51"/>
  <c r="AR70" i="51"/>
  <c r="AQ70" i="51"/>
  <c r="AP70" i="51"/>
  <c r="AO70" i="51"/>
  <c r="AN70" i="51"/>
  <c r="AM70" i="51"/>
  <c r="AL70" i="51"/>
  <c r="AK70" i="51"/>
  <c r="AJ70" i="51"/>
  <c r="AI70" i="51"/>
  <c r="AH70" i="51"/>
  <c r="AG70" i="51"/>
  <c r="AF70" i="51"/>
  <c r="AE70" i="51"/>
  <c r="AD70" i="51"/>
  <c r="AC70" i="51"/>
  <c r="AB70" i="51"/>
  <c r="AA70" i="51"/>
  <c r="Z70" i="51"/>
  <c r="Y70" i="51"/>
  <c r="E70" i="51"/>
  <c r="BZ69" i="51"/>
  <c r="BY69" i="51"/>
  <c r="BX69" i="51"/>
  <c r="BW69" i="51"/>
  <c r="BV69" i="51"/>
  <c r="BS69" i="51"/>
  <c r="BR69" i="51"/>
  <c r="BQ69" i="51"/>
  <c r="BP69" i="51"/>
  <c r="BO69" i="51"/>
  <c r="BN69" i="51"/>
  <c r="BM69" i="51"/>
  <c r="BL69" i="51"/>
  <c r="BK69" i="51"/>
  <c r="BJ69" i="51"/>
  <c r="BI69" i="51"/>
  <c r="BH69" i="51"/>
  <c r="BG69" i="51"/>
  <c r="BF69" i="51"/>
  <c r="BE69" i="51"/>
  <c r="BD69" i="51"/>
  <c r="BC69" i="51"/>
  <c r="BB69" i="51"/>
  <c r="BA69" i="51"/>
  <c r="AZ69" i="51"/>
  <c r="AY69" i="51"/>
  <c r="AX69" i="51"/>
  <c r="AW69" i="51"/>
  <c r="AV69" i="51"/>
  <c r="AU69" i="51"/>
  <c r="AT69" i="51"/>
  <c r="AS69" i="51"/>
  <c r="AR69" i="51"/>
  <c r="AQ69" i="51"/>
  <c r="AP69" i="51"/>
  <c r="AO69" i="51"/>
  <c r="AN69" i="51"/>
  <c r="AM69" i="51"/>
  <c r="AL69" i="51"/>
  <c r="AK69" i="51"/>
  <c r="AJ69" i="51"/>
  <c r="AI69" i="51"/>
  <c r="AH69" i="51"/>
  <c r="AG69" i="51"/>
  <c r="AF69" i="51"/>
  <c r="AE69" i="51"/>
  <c r="AD69" i="51"/>
  <c r="AC69" i="51"/>
  <c r="AB69" i="51"/>
  <c r="Z69" i="51"/>
  <c r="Y69" i="51"/>
  <c r="E69" i="51"/>
  <c r="BZ68" i="51"/>
  <c r="BY68" i="51"/>
  <c r="BX68" i="51"/>
  <c r="BW68" i="51"/>
  <c r="BV68" i="51"/>
  <c r="BS68" i="51"/>
  <c r="BR68" i="51"/>
  <c r="BQ68" i="51"/>
  <c r="BP68" i="51"/>
  <c r="BO68" i="51"/>
  <c r="BN68" i="51"/>
  <c r="BM68" i="51"/>
  <c r="BL68" i="51"/>
  <c r="BK68" i="51"/>
  <c r="BJ68" i="51"/>
  <c r="BI68" i="51"/>
  <c r="BH68" i="51"/>
  <c r="BG68" i="51"/>
  <c r="BF68" i="51"/>
  <c r="BE68" i="51"/>
  <c r="BD68" i="51"/>
  <c r="BC68" i="51"/>
  <c r="BB68" i="51"/>
  <c r="BA68" i="51"/>
  <c r="AZ68" i="51"/>
  <c r="AY68" i="51"/>
  <c r="AX68" i="51"/>
  <c r="AW68" i="51"/>
  <c r="AV68" i="51"/>
  <c r="AU68" i="51"/>
  <c r="AT68" i="51"/>
  <c r="AS68" i="51"/>
  <c r="AR68" i="51"/>
  <c r="AQ68" i="51"/>
  <c r="AP68" i="51"/>
  <c r="AO68" i="51"/>
  <c r="AN68" i="51"/>
  <c r="AM68" i="51"/>
  <c r="AL68" i="51"/>
  <c r="AK68" i="51"/>
  <c r="AJ68" i="51"/>
  <c r="AI68" i="51"/>
  <c r="AH68" i="51"/>
  <c r="AG68" i="51"/>
  <c r="AF68" i="51"/>
  <c r="AE68" i="51"/>
  <c r="AD68" i="51"/>
  <c r="AC68" i="51"/>
  <c r="AB68" i="51"/>
  <c r="Z68" i="51"/>
  <c r="Y68" i="51"/>
  <c r="BZ67" i="51"/>
  <c r="BY67" i="51"/>
  <c r="BX67" i="51"/>
  <c r="BW67" i="51"/>
  <c r="BV67" i="51"/>
  <c r="BS67" i="51"/>
  <c r="BR67" i="51"/>
  <c r="BQ67" i="51"/>
  <c r="BP67" i="51"/>
  <c r="BO67" i="51"/>
  <c r="BN67" i="51"/>
  <c r="BM67" i="51"/>
  <c r="BL67" i="51"/>
  <c r="BK67" i="51"/>
  <c r="BJ67" i="51"/>
  <c r="BI67" i="51"/>
  <c r="BH67" i="51"/>
  <c r="BG67" i="51"/>
  <c r="BF67" i="51"/>
  <c r="BE67" i="51"/>
  <c r="BD67" i="51"/>
  <c r="BC67" i="51"/>
  <c r="BB67" i="51"/>
  <c r="BA67" i="51"/>
  <c r="AZ67" i="51"/>
  <c r="AY67" i="51"/>
  <c r="AX67" i="51"/>
  <c r="AW67" i="51"/>
  <c r="AV67" i="51"/>
  <c r="AU67" i="51"/>
  <c r="AT67" i="51"/>
  <c r="AS67" i="51"/>
  <c r="AR67" i="51"/>
  <c r="AQ67" i="51"/>
  <c r="AP67" i="51"/>
  <c r="AO67" i="51"/>
  <c r="AN67" i="51"/>
  <c r="AM67" i="51"/>
  <c r="AL67" i="51"/>
  <c r="AK67" i="51"/>
  <c r="AJ67" i="51"/>
  <c r="AI67" i="51"/>
  <c r="AH67" i="51"/>
  <c r="AG67" i="51"/>
  <c r="AF67" i="51"/>
  <c r="AE67" i="51"/>
  <c r="AD67" i="51"/>
  <c r="AC67" i="51"/>
  <c r="AB67" i="51"/>
  <c r="Z67" i="51"/>
  <c r="Y67" i="51"/>
  <c r="E67" i="51"/>
  <c r="B67" i="51"/>
  <c r="BZ66" i="51"/>
  <c r="BY66" i="51"/>
  <c r="BX66" i="51"/>
  <c r="BW66" i="51"/>
  <c r="BV66" i="51"/>
  <c r="BS66" i="51"/>
  <c r="BR66" i="51"/>
  <c r="BQ66" i="51"/>
  <c r="BP66" i="51"/>
  <c r="BO66" i="51"/>
  <c r="BN66" i="51"/>
  <c r="BM66" i="51"/>
  <c r="BL66" i="51"/>
  <c r="BK66" i="51"/>
  <c r="BJ66" i="51"/>
  <c r="BI66" i="51"/>
  <c r="BH66" i="51"/>
  <c r="BG66" i="51"/>
  <c r="BF66" i="51"/>
  <c r="BE66" i="51"/>
  <c r="BD66" i="51"/>
  <c r="BC66" i="51"/>
  <c r="BB66" i="51"/>
  <c r="BA66" i="51"/>
  <c r="AZ66" i="51"/>
  <c r="AY66" i="51"/>
  <c r="AX66" i="51"/>
  <c r="AW66" i="51"/>
  <c r="AV66" i="51"/>
  <c r="AU66" i="51"/>
  <c r="AT66" i="51"/>
  <c r="AS66" i="51"/>
  <c r="AR66" i="51"/>
  <c r="AQ66" i="51"/>
  <c r="AP66" i="51"/>
  <c r="AO66" i="51"/>
  <c r="AN66" i="51"/>
  <c r="AM66" i="51"/>
  <c r="AL66" i="51"/>
  <c r="AK66" i="51"/>
  <c r="AJ66" i="51"/>
  <c r="AI66" i="51"/>
  <c r="AH66" i="51"/>
  <c r="AG66" i="51"/>
  <c r="AF66" i="51"/>
  <c r="AE66" i="51"/>
  <c r="AD66" i="51"/>
  <c r="AC66" i="51"/>
  <c r="AB66" i="51"/>
  <c r="Z66" i="51"/>
  <c r="Y66" i="51"/>
  <c r="E66" i="51"/>
  <c r="B66" i="51"/>
  <c r="BZ65" i="51"/>
  <c r="BY65" i="51"/>
  <c r="BX65" i="51"/>
  <c r="BW65" i="51"/>
  <c r="BV65" i="51"/>
  <c r="BS65" i="51"/>
  <c r="BR65" i="51"/>
  <c r="BQ65" i="51"/>
  <c r="BP65" i="51"/>
  <c r="BO65" i="51"/>
  <c r="BN65" i="51"/>
  <c r="BM65" i="51"/>
  <c r="BL65" i="51"/>
  <c r="BK65" i="51"/>
  <c r="BJ65" i="51"/>
  <c r="BI65" i="51"/>
  <c r="BH65" i="51"/>
  <c r="BG65" i="51"/>
  <c r="BF65" i="51"/>
  <c r="BE65" i="51"/>
  <c r="BD65" i="51"/>
  <c r="BC65" i="51"/>
  <c r="BB65" i="51"/>
  <c r="BA65" i="51"/>
  <c r="AZ65" i="51"/>
  <c r="AY65" i="51"/>
  <c r="AX65" i="51"/>
  <c r="AW65" i="51"/>
  <c r="AV65" i="51"/>
  <c r="AU65" i="51"/>
  <c r="AT65" i="51"/>
  <c r="AS65" i="51"/>
  <c r="AR65" i="51"/>
  <c r="AQ65" i="51"/>
  <c r="AP65" i="51"/>
  <c r="AO65" i="51"/>
  <c r="AN65" i="51"/>
  <c r="AM65" i="51"/>
  <c r="AL65" i="51"/>
  <c r="AK65" i="51"/>
  <c r="AJ65" i="51"/>
  <c r="AI65" i="51"/>
  <c r="AH65" i="51"/>
  <c r="AG65" i="51"/>
  <c r="AF65" i="51"/>
  <c r="AE65" i="51"/>
  <c r="AD65" i="51"/>
  <c r="AC65" i="51"/>
  <c r="AB65" i="51"/>
  <c r="Z65" i="51"/>
  <c r="Y65" i="51"/>
  <c r="E65" i="51"/>
  <c r="B65" i="51"/>
  <c r="BZ64" i="51"/>
  <c r="BY64" i="51"/>
  <c r="BX64" i="51"/>
  <c r="BW64" i="51"/>
  <c r="BV64" i="51"/>
  <c r="BS64" i="51"/>
  <c r="BR64" i="51"/>
  <c r="BQ64" i="51"/>
  <c r="BP64" i="51"/>
  <c r="BO64" i="51"/>
  <c r="BN64" i="51"/>
  <c r="BM64" i="51"/>
  <c r="BL64" i="51"/>
  <c r="BK64" i="51"/>
  <c r="BJ64" i="51"/>
  <c r="BI64" i="51"/>
  <c r="BH64" i="51"/>
  <c r="BG64" i="51"/>
  <c r="BF64" i="51"/>
  <c r="BE64" i="51"/>
  <c r="BD64" i="51"/>
  <c r="BC64" i="51"/>
  <c r="BB64" i="51"/>
  <c r="BA64" i="51"/>
  <c r="AZ64" i="51"/>
  <c r="AY64" i="51"/>
  <c r="AX64" i="51"/>
  <c r="AW64" i="51"/>
  <c r="AV64" i="51"/>
  <c r="AU64" i="51"/>
  <c r="AT64" i="51"/>
  <c r="AS64" i="51"/>
  <c r="AR64" i="51"/>
  <c r="AQ64" i="51"/>
  <c r="AP64" i="51"/>
  <c r="AO64" i="51"/>
  <c r="AN64" i="51"/>
  <c r="AM64" i="51"/>
  <c r="AL64" i="51"/>
  <c r="AK64" i="51"/>
  <c r="AJ64" i="51"/>
  <c r="AI64" i="51"/>
  <c r="AH64" i="51"/>
  <c r="AG64" i="51"/>
  <c r="AF64" i="51"/>
  <c r="AE64" i="51"/>
  <c r="AD64" i="51"/>
  <c r="AC64" i="51"/>
  <c r="AB64" i="51"/>
  <c r="Z64" i="51"/>
  <c r="Y64" i="51"/>
  <c r="BZ63" i="51"/>
  <c r="BY63" i="51"/>
  <c r="BX63" i="51"/>
  <c r="BW63" i="51"/>
  <c r="BV63" i="51"/>
  <c r="BS63" i="51"/>
  <c r="BR63" i="51"/>
  <c r="BQ63" i="51"/>
  <c r="BP63" i="51"/>
  <c r="BO63" i="51"/>
  <c r="BN63" i="51"/>
  <c r="BM63" i="51"/>
  <c r="BL63" i="51"/>
  <c r="BK63" i="51"/>
  <c r="BJ63" i="51"/>
  <c r="BI63" i="51"/>
  <c r="BH63" i="51"/>
  <c r="BG63" i="51"/>
  <c r="BF63" i="51"/>
  <c r="BE63" i="51"/>
  <c r="BD63" i="51"/>
  <c r="BC63" i="51"/>
  <c r="BB63" i="51"/>
  <c r="BA63" i="51"/>
  <c r="AZ63" i="51"/>
  <c r="AY63" i="51"/>
  <c r="AX63" i="51"/>
  <c r="AW63" i="51"/>
  <c r="AV63" i="51"/>
  <c r="AU63" i="51"/>
  <c r="AT63" i="51"/>
  <c r="AS63" i="51"/>
  <c r="AR63" i="51"/>
  <c r="AQ63" i="51"/>
  <c r="AP63" i="51"/>
  <c r="AO63" i="51"/>
  <c r="AN63" i="51"/>
  <c r="AM63" i="51"/>
  <c r="AL63" i="51"/>
  <c r="AK63" i="51"/>
  <c r="AJ63" i="51"/>
  <c r="AI63" i="51"/>
  <c r="AH63" i="51"/>
  <c r="AG63" i="51"/>
  <c r="AF63" i="51"/>
  <c r="AE63" i="51"/>
  <c r="AD63" i="51"/>
  <c r="AC63" i="51"/>
  <c r="AB63" i="51"/>
  <c r="Z63" i="51"/>
  <c r="Y63" i="51"/>
  <c r="BZ62" i="51"/>
  <c r="BY62" i="51"/>
  <c r="BX62" i="51"/>
  <c r="BW62" i="51"/>
  <c r="BV62" i="51"/>
  <c r="BS62" i="51"/>
  <c r="BR62" i="51"/>
  <c r="BQ62" i="51"/>
  <c r="BP62" i="51"/>
  <c r="BO62" i="51"/>
  <c r="BN62" i="51"/>
  <c r="BM62" i="51"/>
  <c r="BL62" i="51"/>
  <c r="BK62" i="51"/>
  <c r="BJ62" i="51"/>
  <c r="BI62" i="51"/>
  <c r="BH62" i="51"/>
  <c r="BG62" i="51"/>
  <c r="BF62" i="51"/>
  <c r="BE62" i="51"/>
  <c r="BD62" i="51"/>
  <c r="BC62" i="51"/>
  <c r="BB62" i="51"/>
  <c r="BA62" i="51"/>
  <c r="AZ62" i="51"/>
  <c r="AY62" i="51"/>
  <c r="AX62" i="51"/>
  <c r="AW62" i="51"/>
  <c r="AV62" i="51"/>
  <c r="AU62" i="51"/>
  <c r="AT62" i="51"/>
  <c r="AS62" i="51"/>
  <c r="AR62" i="51"/>
  <c r="AQ62" i="51"/>
  <c r="AP62" i="51"/>
  <c r="AO62" i="51"/>
  <c r="AN62" i="51"/>
  <c r="AM62" i="51"/>
  <c r="AL62" i="51"/>
  <c r="AK62" i="51"/>
  <c r="AJ62" i="51"/>
  <c r="AI62" i="51"/>
  <c r="AH62" i="51"/>
  <c r="AG62" i="51"/>
  <c r="AF62" i="51"/>
  <c r="AE62" i="51"/>
  <c r="AD62" i="51"/>
  <c r="AC62" i="51"/>
  <c r="AB62" i="51"/>
  <c r="Z62" i="51"/>
  <c r="Y62" i="51"/>
  <c r="BZ61" i="51"/>
  <c r="BY61" i="51"/>
  <c r="BX61" i="51"/>
  <c r="BW61" i="51"/>
  <c r="BV61" i="51"/>
  <c r="BS61" i="51"/>
  <c r="BR61" i="51"/>
  <c r="BQ61" i="51"/>
  <c r="BP61" i="51"/>
  <c r="BO61" i="51"/>
  <c r="BN61" i="51"/>
  <c r="BM61" i="51"/>
  <c r="BL61" i="51"/>
  <c r="BK61" i="51"/>
  <c r="BJ61" i="51"/>
  <c r="BI61" i="51"/>
  <c r="BH61" i="51"/>
  <c r="BG61" i="51"/>
  <c r="BF61" i="51"/>
  <c r="BE61" i="51"/>
  <c r="BD61" i="51"/>
  <c r="BC61" i="51"/>
  <c r="BB61" i="51"/>
  <c r="BA61" i="51"/>
  <c r="AZ61" i="51"/>
  <c r="AY61" i="51"/>
  <c r="AX61" i="51"/>
  <c r="AW61" i="51"/>
  <c r="AV61" i="51"/>
  <c r="AU61" i="51"/>
  <c r="AT61" i="51"/>
  <c r="AS61" i="51"/>
  <c r="AR61" i="51"/>
  <c r="AQ61" i="51"/>
  <c r="AP61" i="51"/>
  <c r="AO61" i="51"/>
  <c r="AN61" i="51"/>
  <c r="AM61" i="51"/>
  <c r="AL61" i="51"/>
  <c r="AK61" i="51"/>
  <c r="AJ61" i="51"/>
  <c r="AI61" i="51"/>
  <c r="AH61" i="51"/>
  <c r="AG61" i="51"/>
  <c r="AF61" i="51"/>
  <c r="AE61" i="51"/>
  <c r="AD61" i="51"/>
  <c r="AC61" i="51"/>
  <c r="AB61" i="51"/>
  <c r="Z61" i="51"/>
  <c r="Y61" i="51"/>
  <c r="BZ60" i="51"/>
  <c r="BY60" i="51"/>
  <c r="BX60" i="51"/>
  <c r="BW60" i="51"/>
  <c r="BV60" i="51"/>
  <c r="BS60" i="51"/>
  <c r="BR60" i="51"/>
  <c r="BQ60" i="51"/>
  <c r="BP60" i="51"/>
  <c r="BO60" i="51"/>
  <c r="BN60" i="51"/>
  <c r="BM60" i="51"/>
  <c r="BL60" i="51"/>
  <c r="BK60" i="51"/>
  <c r="BJ60" i="51"/>
  <c r="BI60" i="51"/>
  <c r="BH60" i="51"/>
  <c r="BG60" i="51"/>
  <c r="BF60" i="51"/>
  <c r="BE60" i="51"/>
  <c r="BD60" i="51"/>
  <c r="BC60" i="51"/>
  <c r="BB60" i="51"/>
  <c r="BA60" i="51"/>
  <c r="AZ60" i="51"/>
  <c r="AY60" i="51"/>
  <c r="AX60" i="51"/>
  <c r="AW60" i="51"/>
  <c r="AV60" i="51"/>
  <c r="AU60" i="51"/>
  <c r="AT60" i="51"/>
  <c r="AS60" i="51"/>
  <c r="AR60" i="51"/>
  <c r="AQ60" i="51"/>
  <c r="AP60" i="51"/>
  <c r="AO60" i="51"/>
  <c r="AN60" i="51"/>
  <c r="AM60" i="51"/>
  <c r="AL60" i="51"/>
  <c r="AK60" i="51"/>
  <c r="AJ60" i="51"/>
  <c r="AI60" i="51"/>
  <c r="AH60" i="51"/>
  <c r="AG60" i="51"/>
  <c r="AF60" i="51"/>
  <c r="AE60" i="51"/>
  <c r="AD60" i="51"/>
  <c r="AC60" i="51"/>
  <c r="AB60" i="51"/>
  <c r="Z60" i="51"/>
  <c r="Y60" i="51"/>
  <c r="E60" i="51"/>
  <c r="B60" i="51"/>
  <c r="BZ59" i="51"/>
  <c r="BY59" i="51"/>
  <c r="BX59" i="51"/>
  <c r="BW59" i="51"/>
  <c r="BV59" i="51"/>
  <c r="BS59" i="51"/>
  <c r="BR59" i="51"/>
  <c r="BQ59" i="51"/>
  <c r="BP59" i="51"/>
  <c r="BO59" i="51"/>
  <c r="BN59" i="51"/>
  <c r="BM59" i="51"/>
  <c r="BL59" i="51"/>
  <c r="BK59" i="51"/>
  <c r="BJ59" i="51"/>
  <c r="BI59" i="51"/>
  <c r="BH59" i="51"/>
  <c r="BG59" i="51"/>
  <c r="BF59" i="51"/>
  <c r="BE59" i="51"/>
  <c r="BD59" i="51"/>
  <c r="BC59" i="51"/>
  <c r="BB59" i="51"/>
  <c r="BA59" i="51"/>
  <c r="AZ59" i="51"/>
  <c r="AY59" i="51"/>
  <c r="AX59" i="51"/>
  <c r="AW59" i="51"/>
  <c r="AV59" i="51"/>
  <c r="AU59" i="51"/>
  <c r="AT59" i="51"/>
  <c r="AS59" i="51"/>
  <c r="AR59" i="51"/>
  <c r="AQ59" i="51"/>
  <c r="AP59" i="51"/>
  <c r="AO59" i="51"/>
  <c r="AN59" i="51"/>
  <c r="AM59" i="51"/>
  <c r="AL59" i="51"/>
  <c r="AK59" i="51"/>
  <c r="AJ59" i="51"/>
  <c r="AI59" i="51"/>
  <c r="AH59" i="51"/>
  <c r="AG59" i="51"/>
  <c r="AF59" i="51"/>
  <c r="AE59" i="51"/>
  <c r="AD59" i="51"/>
  <c r="AC59" i="51"/>
  <c r="AB59" i="51"/>
  <c r="Z59" i="51"/>
  <c r="Y59" i="51"/>
  <c r="E59" i="51"/>
  <c r="B59" i="51"/>
  <c r="BZ58" i="51"/>
  <c r="BY58" i="51"/>
  <c r="BX58" i="51"/>
  <c r="BW58" i="51"/>
  <c r="BV58" i="51"/>
  <c r="BS58" i="51"/>
  <c r="BR58" i="51"/>
  <c r="BQ58" i="51"/>
  <c r="BP58" i="51"/>
  <c r="BO58" i="51"/>
  <c r="BN58" i="51"/>
  <c r="BM58" i="51"/>
  <c r="BL58" i="51"/>
  <c r="BK58" i="51"/>
  <c r="BJ58" i="51"/>
  <c r="BI58" i="51"/>
  <c r="BH58" i="51"/>
  <c r="BG58" i="51"/>
  <c r="BF58" i="51"/>
  <c r="BE58" i="51"/>
  <c r="BD58" i="51"/>
  <c r="BC58" i="51"/>
  <c r="BB58" i="51"/>
  <c r="BA58" i="51"/>
  <c r="AZ58" i="51"/>
  <c r="AY58" i="51"/>
  <c r="AX58" i="51"/>
  <c r="AW58" i="51"/>
  <c r="AV58" i="51"/>
  <c r="AU58" i="51"/>
  <c r="AT58" i="51"/>
  <c r="AS58" i="51"/>
  <c r="AR58" i="51"/>
  <c r="AQ58" i="51"/>
  <c r="AP58" i="51"/>
  <c r="AO58" i="51"/>
  <c r="AN58" i="51"/>
  <c r="AM58" i="51"/>
  <c r="AL58" i="51"/>
  <c r="AK58" i="51"/>
  <c r="AJ58" i="51"/>
  <c r="AI58" i="51"/>
  <c r="AH58" i="51"/>
  <c r="AG58" i="51"/>
  <c r="AF58" i="51"/>
  <c r="AE58" i="51"/>
  <c r="AD58" i="51"/>
  <c r="AC58" i="51"/>
  <c r="AB58" i="51"/>
  <c r="Z58" i="51"/>
  <c r="Y58" i="51"/>
  <c r="E58" i="51"/>
  <c r="B58" i="51"/>
  <c r="BZ57" i="51"/>
  <c r="BY57" i="51"/>
  <c r="BX57" i="51"/>
  <c r="BW57" i="51"/>
  <c r="BV57" i="51"/>
  <c r="BS57" i="51"/>
  <c r="BR57" i="51"/>
  <c r="BQ57" i="51"/>
  <c r="BP57" i="51"/>
  <c r="BO57" i="51"/>
  <c r="BN57" i="51"/>
  <c r="BM57" i="51"/>
  <c r="BL57" i="51"/>
  <c r="BK57" i="51"/>
  <c r="BJ57" i="51"/>
  <c r="BI57" i="51"/>
  <c r="BH57" i="51"/>
  <c r="BG57" i="51"/>
  <c r="BF57" i="51"/>
  <c r="BE57" i="51"/>
  <c r="BD57" i="51"/>
  <c r="BC57" i="51"/>
  <c r="BB57" i="51"/>
  <c r="BA57" i="51"/>
  <c r="AZ57" i="51"/>
  <c r="AY57" i="51"/>
  <c r="AX57" i="51"/>
  <c r="AW57" i="51"/>
  <c r="AV57" i="51"/>
  <c r="AU57" i="51"/>
  <c r="AT57" i="51"/>
  <c r="AS57" i="51"/>
  <c r="AR57" i="51"/>
  <c r="AQ57" i="51"/>
  <c r="AP57" i="51"/>
  <c r="AO57" i="51"/>
  <c r="AN57" i="51"/>
  <c r="AM57" i="51"/>
  <c r="AL57" i="51"/>
  <c r="AK57" i="51"/>
  <c r="AJ57" i="51"/>
  <c r="AI57" i="51"/>
  <c r="AH57" i="51"/>
  <c r="AG57" i="51"/>
  <c r="AF57" i="51"/>
  <c r="AE57" i="51"/>
  <c r="AD57" i="51"/>
  <c r="AC57" i="51"/>
  <c r="AB57" i="51"/>
  <c r="Z57" i="51"/>
  <c r="Y57" i="51"/>
  <c r="E57" i="51"/>
  <c r="B57" i="51"/>
  <c r="BZ56" i="51"/>
  <c r="BY56" i="51"/>
  <c r="BX56" i="51"/>
  <c r="BW56" i="51"/>
  <c r="BV56" i="51"/>
  <c r="BS56" i="51"/>
  <c r="BR56" i="51"/>
  <c r="BQ56" i="51"/>
  <c r="BP56" i="51"/>
  <c r="BO56" i="51"/>
  <c r="BN56" i="51"/>
  <c r="BM56" i="51"/>
  <c r="BL56" i="51"/>
  <c r="BK56" i="51"/>
  <c r="BJ56" i="51"/>
  <c r="BI56" i="51"/>
  <c r="BH56" i="51"/>
  <c r="BG56" i="51"/>
  <c r="BF56" i="51"/>
  <c r="BE56" i="51"/>
  <c r="BD56" i="51"/>
  <c r="BC56" i="51"/>
  <c r="BB56" i="51"/>
  <c r="BA56" i="51"/>
  <c r="AZ56" i="51"/>
  <c r="AY56" i="51"/>
  <c r="AX56" i="51"/>
  <c r="AW56" i="51"/>
  <c r="AV56" i="51"/>
  <c r="AU56" i="51"/>
  <c r="AT56" i="51"/>
  <c r="AS56" i="51"/>
  <c r="AR56" i="51"/>
  <c r="AQ56" i="51"/>
  <c r="AP56" i="51"/>
  <c r="AO56" i="51"/>
  <c r="AN56" i="51"/>
  <c r="AM56" i="51"/>
  <c r="AL56" i="51"/>
  <c r="AK56" i="51"/>
  <c r="AJ56" i="51"/>
  <c r="AI56" i="51"/>
  <c r="AH56" i="51"/>
  <c r="AG56" i="51"/>
  <c r="AF56" i="51"/>
  <c r="AE56" i="51"/>
  <c r="AD56" i="51"/>
  <c r="AC56" i="51"/>
  <c r="AB56" i="51"/>
  <c r="Z56" i="51"/>
  <c r="Y56" i="51"/>
  <c r="BZ55" i="51"/>
  <c r="BY55" i="51"/>
  <c r="BX55" i="51"/>
  <c r="BW55" i="51"/>
  <c r="BV55" i="51"/>
  <c r="BS55" i="51"/>
  <c r="BR55" i="51"/>
  <c r="BQ55" i="51"/>
  <c r="BP55" i="51"/>
  <c r="BO55" i="51"/>
  <c r="BN55" i="51"/>
  <c r="BM55" i="51"/>
  <c r="BL55" i="51"/>
  <c r="BK55" i="51"/>
  <c r="BJ55" i="51"/>
  <c r="BI55" i="51"/>
  <c r="BH55" i="51"/>
  <c r="BG55" i="51"/>
  <c r="BF55" i="51"/>
  <c r="BE55" i="51"/>
  <c r="BD55" i="51"/>
  <c r="BC55" i="51"/>
  <c r="BB55" i="51"/>
  <c r="BA55" i="51"/>
  <c r="AZ55" i="51"/>
  <c r="AY55" i="51"/>
  <c r="AX55" i="51"/>
  <c r="AW55" i="51"/>
  <c r="AV55" i="51"/>
  <c r="AU55" i="51"/>
  <c r="AT55" i="51"/>
  <c r="AS55" i="51"/>
  <c r="AR55" i="51"/>
  <c r="AQ55" i="51"/>
  <c r="AP55" i="51"/>
  <c r="AO55" i="51"/>
  <c r="AN55" i="51"/>
  <c r="AM55" i="51"/>
  <c r="AL55" i="51"/>
  <c r="AK55" i="51"/>
  <c r="AJ55" i="51"/>
  <c r="AI55" i="51"/>
  <c r="AH55" i="51"/>
  <c r="AG55" i="51"/>
  <c r="AF55" i="51"/>
  <c r="AE55" i="51"/>
  <c r="AD55" i="51"/>
  <c r="AC55" i="51"/>
  <c r="AB55" i="51"/>
  <c r="Z55" i="51"/>
  <c r="Y55" i="51"/>
  <c r="BZ54" i="51"/>
  <c r="BY54" i="51"/>
  <c r="BX54" i="51"/>
  <c r="BW54" i="51"/>
  <c r="BV54" i="51"/>
  <c r="BS54" i="51"/>
  <c r="BR54" i="51"/>
  <c r="BQ54" i="51"/>
  <c r="BP54" i="51"/>
  <c r="BO54" i="51"/>
  <c r="BN54" i="51"/>
  <c r="BM54" i="51"/>
  <c r="BL54" i="51"/>
  <c r="BK54" i="51"/>
  <c r="BJ54" i="51"/>
  <c r="BI54" i="51"/>
  <c r="BH54" i="51"/>
  <c r="BG54" i="51"/>
  <c r="BF54" i="51"/>
  <c r="BE54" i="51"/>
  <c r="BD54" i="51"/>
  <c r="BC54" i="51"/>
  <c r="BB54" i="51"/>
  <c r="BA54" i="51"/>
  <c r="AZ54" i="51"/>
  <c r="AY54" i="51"/>
  <c r="AX54" i="51"/>
  <c r="AW54" i="51"/>
  <c r="AV54" i="51"/>
  <c r="AU54" i="51"/>
  <c r="AT54" i="51"/>
  <c r="AS54" i="51"/>
  <c r="AR54" i="51"/>
  <c r="AQ54" i="51"/>
  <c r="AP54" i="51"/>
  <c r="AO54" i="51"/>
  <c r="AN54" i="51"/>
  <c r="AM54" i="51"/>
  <c r="AL54" i="51"/>
  <c r="AK54" i="51"/>
  <c r="AJ54" i="51"/>
  <c r="AI54" i="51"/>
  <c r="AH54" i="51"/>
  <c r="AG54" i="51"/>
  <c r="AF54" i="51"/>
  <c r="AE54" i="51"/>
  <c r="AD54" i="51"/>
  <c r="AC54" i="51"/>
  <c r="AB54" i="51"/>
  <c r="Z54" i="51"/>
  <c r="Y54" i="51"/>
  <c r="BZ53" i="51"/>
  <c r="BY53" i="51"/>
  <c r="BX53" i="51"/>
  <c r="BW53" i="51"/>
  <c r="BV53" i="51"/>
  <c r="BS53" i="51"/>
  <c r="BR53" i="51"/>
  <c r="BQ53" i="51"/>
  <c r="BP53" i="51"/>
  <c r="BO53" i="51"/>
  <c r="BN53" i="51"/>
  <c r="BM53" i="51"/>
  <c r="BL53" i="51"/>
  <c r="BK53" i="51"/>
  <c r="BJ53" i="51"/>
  <c r="BI53" i="51"/>
  <c r="BH53" i="51"/>
  <c r="BG53" i="51"/>
  <c r="BF53" i="51"/>
  <c r="BE53" i="51"/>
  <c r="BD53" i="51"/>
  <c r="BC53" i="51"/>
  <c r="BB53" i="51"/>
  <c r="BA53" i="51"/>
  <c r="AZ53" i="51"/>
  <c r="AY53" i="51"/>
  <c r="AX53" i="51"/>
  <c r="AW53" i="51"/>
  <c r="AV53" i="51"/>
  <c r="AU53" i="51"/>
  <c r="AT53" i="51"/>
  <c r="AS53" i="51"/>
  <c r="AR53" i="51"/>
  <c r="AQ53" i="51"/>
  <c r="AP53" i="51"/>
  <c r="AO53" i="51"/>
  <c r="AN53" i="51"/>
  <c r="AM53" i="51"/>
  <c r="AL53" i="51"/>
  <c r="AK53" i="51"/>
  <c r="AJ53" i="51"/>
  <c r="AI53" i="51"/>
  <c r="AH53" i="51"/>
  <c r="AG53" i="51"/>
  <c r="AF53" i="51"/>
  <c r="AE53" i="51"/>
  <c r="AD53" i="51"/>
  <c r="AC53" i="51"/>
  <c r="AB53" i="51"/>
  <c r="Z53" i="51"/>
  <c r="Y53" i="51"/>
  <c r="BZ52" i="51"/>
  <c r="BK52" i="51"/>
  <c r="BA52" i="51"/>
  <c r="AZ52" i="51"/>
  <c r="AY52" i="51"/>
  <c r="AX52" i="51"/>
  <c r="AW52" i="51"/>
  <c r="AV52" i="51"/>
  <c r="AU52" i="51"/>
  <c r="AT52" i="51"/>
  <c r="AS52" i="51"/>
  <c r="AR52" i="51"/>
  <c r="AQ52" i="51"/>
  <c r="AP52" i="51"/>
  <c r="AO52" i="51"/>
  <c r="AN52" i="51"/>
  <c r="AM52" i="51"/>
  <c r="AL52" i="51"/>
  <c r="AK52" i="51"/>
  <c r="AJ52" i="51"/>
  <c r="AI52" i="51"/>
  <c r="AH52" i="51"/>
  <c r="AG52" i="51"/>
  <c r="AF52" i="51"/>
  <c r="AE52" i="51"/>
  <c r="AD52" i="51"/>
  <c r="AC52" i="51"/>
  <c r="AB52" i="51"/>
  <c r="Z52" i="51"/>
  <c r="Y52" i="51"/>
  <c r="BZ51" i="51"/>
  <c r="BY51" i="51"/>
  <c r="BX51" i="51"/>
  <c r="BW51" i="51"/>
  <c r="BV51" i="51"/>
  <c r="BS51" i="51"/>
  <c r="BR51" i="51"/>
  <c r="BQ51" i="51"/>
  <c r="BP51" i="51"/>
  <c r="BO51" i="51"/>
  <c r="BN51" i="51"/>
  <c r="BM51" i="51"/>
  <c r="BL51" i="51"/>
  <c r="BK51" i="51"/>
  <c r="BJ51" i="51"/>
  <c r="BI51" i="51"/>
  <c r="BH51" i="51"/>
  <c r="BG51" i="51"/>
  <c r="BF51" i="51"/>
  <c r="BE51" i="51"/>
  <c r="BD51" i="51"/>
  <c r="BC51" i="51"/>
  <c r="BB51" i="51"/>
  <c r="BA51" i="51"/>
  <c r="AZ51" i="51"/>
  <c r="AY51" i="51"/>
  <c r="AX51" i="51"/>
  <c r="AW51" i="51"/>
  <c r="AV51" i="51"/>
  <c r="AU51" i="51"/>
  <c r="AT51" i="51"/>
  <c r="AS51" i="51"/>
  <c r="AR51" i="51"/>
  <c r="AQ51" i="51"/>
  <c r="AP51" i="51"/>
  <c r="AO51" i="51"/>
  <c r="AN51" i="51"/>
  <c r="AM51" i="51"/>
  <c r="AL51" i="51"/>
  <c r="AK51" i="51"/>
  <c r="AJ51" i="51"/>
  <c r="AI51" i="51"/>
  <c r="AH51" i="51"/>
  <c r="AG51" i="51"/>
  <c r="AF51" i="51"/>
  <c r="AE51" i="51"/>
  <c r="AD51" i="51"/>
  <c r="AC51" i="51"/>
  <c r="AB51" i="51"/>
  <c r="Z51" i="51"/>
  <c r="Y51" i="51"/>
  <c r="E51" i="51"/>
  <c r="B51" i="51"/>
  <c r="BZ50" i="51"/>
  <c r="BY50" i="51"/>
  <c r="BX50" i="51"/>
  <c r="BW50" i="51"/>
  <c r="BV50" i="51"/>
  <c r="BS50" i="51"/>
  <c r="BR50" i="51"/>
  <c r="BQ50" i="51"/>
  <c r="BP50" i="51"/>
  <c r="BO50" i="51"/>
  <c r="BN50" i="51"/>
  <c r="BM50" i="51"/>
  <c r="BL50" i="51"/>
  <c r="BK50" i="51"/>
  <c r="BJ50" i="51"/>
  <c r="BI50" i="51"/>
  <c r="BH50" i="51"/>
  <c r="BG50" i="51"/>
  <c r="BF50" i="51"/>
  <c r="BE50" i="51"/>
  <c r="BD50" i="51"/>
  <c r="BC50" i="51"/>
  <c r="BB50" i="51"/>
  <c r="BA50" i="51"/>
  <c r="AZ50" i="51"/>
  <c r="AY50" i="51"/>
  <c r="AX50" i="51"/>
  <c r="AW50" i="51"/>
  <c r="AV50" i="51"/>
  <c r="AU50" i="51"/>
  <c r="AT50" i="51"/>
  <c r="AS50" i="51"/>
  <c r="AR50" i="51"/>
  <c r="AQ50" i="51"/>
  <c r="AP50" i="51"/>
  <c r="AO50" i="51"/>
  <c r="AN50" i="51"/>
  <c r="AM50" i="51"/>
  <c r="AL50" i="51"/>
  <c r="AK50" i="51"/>
  <c r="AJ50" i="51"/>
  <c r="AI50" i="51"/>
  <c r="AH50" i="51"/>
  <c r="AG50" i="51"/>
  <c r="AF50" i="51"/>
  <c r="AE50" i="51"/>
  <c r="AD50" i="51"/>
  <c r="AC50" i="51"/>
  <c r="AB50" i="51"/>
  <c r="Z50" i="51"/>
  <c r="Y50" i="51"/>
  <c r="E50" i="51"/>
  <c r="B50" i="51"/>
  <c r="BZ49" i="51"/>
  <c r="BY49" i="51"/>
  <c r="BX49" i="51"/>
  <c r="BW49" i="51"/>
  <c r="BV49" i="51"/>
  <c r="BS49" i="51"/>
  <c r="BR49" i="51"/>
  <c r="BQ49" i="51"/>
  <c r="BP49" i="51"/>
  <c r="BO49" i="51"/>
  <c r="BN49" i="51"/>
  <c r="BM49" i="51"/>
  <c r="BL49" i="51"/>
  <c r="BK49" i="51"/>
  <c r="BJ49" i="51"/>
  <c r="BI49" i="51"/>
  <c r="BH49" i="51"/>
  <c r="BG49" i="51"/>
  <c r="BF49" i="51"/>
  <c r="BE49" i="51"/>
  <c r="BD49" i="51"/>
  <c r="BC49" i="51"/>
  <c r="BB49" i="51"/>
  <c r="BA49" i="51"/>
  <c r="AZ49" i="51"/>
  <c r="AY49" i="51"/>
  <c r="AX49" i="51"/>
  <c r="AW49" i="51"/>
  <c r="AV49" i="51"/>
  <c r="AU49" i="51"/>
  <c r="AT49" i="51"/>
  <c r="AS49" i="51"/>
  <c r="AR49" i="51"/>
  <c r="AQ49" i="51"/>
  <c r="AP49" i="51"/>
  <c r="AO49" i="51"/>
  <c r="AN49" i="51"/>
  <c r="AM49" i="51"/>
  <c r="AL49" i="51"/>
  <c r="AK49" i="51"/>
  <c r="AJ49" i="51"/>
  <c r="AI49" i="51"/>
  <c r="AH49" i="51"/>
  <c r="AG49" i="51"/>
  <c r="AF49" i="51"/>
  <c r="AE49" i="51"/>
  <c r="AD49" i="51"/>
  <c r="AC49" i="51"/>
  <c r="AB49" i="51"/>
  <c r="Z49" i="51"/>
  <c r="Y49" i="51"/>
  <c r="E49" i="51"/>
  <c r="B49" i="51"/>
  <c r="BZ48" i="51"/>
  <c r="BY48" i="51"/>
  <c r="BX48" i="51"/>
  <c r="BW48" i="51"/>
  <c r="BV48" i="51"/>
  <c r="BS48" i="51"/>
  <c r="BR48" i="51"/>
  <c r="BQ48" i="51"/>
  <c r="BP48" i="51"/>
  <c r="BO48" i="51"/>
  <c r="BN48" i="51"/>
  <c r="BM48" i="51"/>
  <c r="BL48" i="51"/>
  <c r="BK48" i="51"/>
  <c r="BJ48" i="51"/>
  <c r="BI48" i="51"/>
  <c r="BH48" i="51"/>
  <c r="BG48" i="51"/>
  <c r="BF48" i="51"/>
  <c r="BE48" i="51"/>
  <c r="BD48" i="51"/>
  <c r="BC48" i="51"/>
  <c r="BB48" i="51"/>
  <c r="BA48" i="51"/>
  <c r="AZ48" i="51"/>
  <c r="AY48" i="51"/>
  <c r="AX48" i="51"/>
  <c r="AW48" i="51"/>
  <c r="AV48" i="51"/>
  <c r="AU48" i="51"/>
  <c r="AT48" i="51"/>
  <c r="AS48" i="51"/>
  <c r="AR48" i="51"/>
  <c r="AQ48" i="51"/>
  <c r="AP48" i="51"/>
  <c r="AO48" i="51"/>
  <c r="AN48" i="51"/>
  <c r="AM48" i="51"/>
  <c r="AL48" i="51"/>
  <c r="AK48" i="51"/>
  <c r="AJ48" i="51"/>
  <c r="AI48" i="51"/>
  <c r="AH48" i="51"/>
  <c r="AG48" i="51"/>
  <c r="AF48" i="51"/>
  <c r="AE48" i="51"/>
  <c r="AD48" i="51"/>
  <c r="AC48" i="51"/>
  <c r="AB48" i="51"/>
  <c r="Z48" i="51"/>
  <c r="Y48" i="51"/>
  <c r="E48" i="51"/>
  <c r="BA47" i="51"/>
  <c r="AZ47" i="51"/>
  <c r="AY47" i="51"/>
  <c r="AX47" i="51"/>
  <c r="AW47" i="51"/>
  <c r="AV47" i="51"/>
  <c r="AU47" i="51"/>
  <c r="AT47" i="51"/>
  <c r="AS47" i="51"/>
  <c r="AR47" i="51"/>
  <c r="AQ47" i="51"/>
  <c r="AP47" i="51"/>
  <c r="AO47" i="51"/>
  <c r="AN47" i="51"/>
  <c r="AM47" i="51"/>
  <c r="AL47" i="51"/>
  <c r="AK47" i="51"/>
  <c r="AJ47" i="51"/>
  <c r="AI47" i="51"/>
  <c r="AH47" i="51"/>
  <c r="AG47" i="51"/>
  <c r="AF47" i="51"/>
  <c r="AE47" i="51"/>
  <c r="AD47" i="51"/>
  <c r="AC47" i="51"/>
  <c r="AB47" i="51"/>
  <c r="Z47" i="51"/>
  <c r="Y47" i="51"/>
  <c r="BZ46" i="51"/>
  <c r="BI46" i="51"/>
  <c r="BA46" i="51"/>
  <c r="AZ46" i="51"/>
  <c r="AY46" i="51"/>
  <c r="AX46" i="51"/>
  <c r="AW46" i="51"/>
  <c r="AV46" i="51"/>
  <c r="AU46" i="51"/>
  <c r="AT46" i="51"/>
  <c r="AS46" i="51"/>
  <c r="AR46" i="51"/>
  <c r="AQ46" i="51"/>
  <c r="AP46" i="51"/>
  <c r="AO46" i="51"/>
  <c r="AN46" i="51"/>
  <c r="AM46" i="51"/>
  <c r="AL46" i="51"/>
  <c r="AK46" i="51"/>
  <c r="AJ46" i="51"/>
  <c r="AI46" i="51"/>
  <c r="AH46" i="51"/>
  <c r="AG46" i="51"/>
  <c r="AF46" i="51"/>
  <c r="AE46" i="51"/>
  <c r="AD46" i="51"/>
  <c r="AC46" i="51"/>
  <c r="AB46" i="51"/>
  <c r="Z46" i="51"/>
  <c r="Y46" i="51"/>
  <c r="BW44" i="51"/>
  <c r="BV44" i="51"/>
  <c r="BR44" i="51"/>
  <c r="BQ44" i="51"/>
  <c r="BP44" i="51"/>
  <c r="BE44" i="51"/>
  <c r="BB44" i="51"/>
  <c r="BA44" i="51"/>
  <c r="AZ44" i="51"/>
  <c r="AY44" i="51"/>
  <c r="AX44" i="51"/>
  <c r="AW44" i="51"/>
  <c r="AV44" i="51"/>
  <c r="AU44" i="51"/>
  <c r="AT44" i="51"/>
  <c r="AS44" i="51"/>
  <c r="AR44" i="51"/>
  <c r="AQ44" i="51"/>
  <c r="AP44" i="51"/>
  <c r="AO44" i="51"/>
  <c r="AN44" i="51"/>
  <c r="AM44" i="51"/>
  <c r="AL44" i="51"/>
  <c r="AK44" i="51"/>
  <c r="AJ44" i="51"/>
  <c r="AI44" i="51"/>
  <c r="AH44" i="51"/>
  <c r="AG44" i="51"/>
  <c r="AF44" i="51"/>
  <c r="AE44" i="51"/>
  <c r="AD44" i="51"/>
  <c r="AC44" i="51"/>
  <c r="AB44" i="51"/>
  <c r="Z44" i="51"/>
  <c r="Y44" i="51"/>
  <c r="BZ43" i="51"/>
  <c r="BY43" i="51"/>
  <c r="BX43" i="51"/>
  <c r="BW43" i="51"/>
  <c r="BV43" i="51"/>
  <c r="BS43" i="51"/>
  <c r="BR43" i="51"/>
  <c r="BQ43" i="51"/>
  <c r="BP43" i="51"/>
  <c r="BO43" i="51"/>
  <c r="BN43" i="51"/>
  <c r="BM43" i="51"/>
  <c r="BL43" i="51"/>
  <c r="BK43" i="51"/>
  <c r="BJ43" i="51"/>
  <c r="BI43" i="51"/>
  <c r="BH43" i="51"/>
  <c r="BG43" i="51"/>
  <c r="BF43" i="51"/>
  <c r="BE43" i="51"/>
  <c r="BD43" i="51"/>
  <c r="BC43" i="51"/>
  <c r="BB43" i="51"/>
  <c r="BA43" i="51"/>
  <c r="AZ43" i="51"/>
  <c r="AY43" i="51"/>
  <c r="AX43" i="51"/>
  <c r="AW43" i="51"/>
  <c r="AV43" i="51"/>
  <c r="AU43" i="51"/>
  <c r="AT43" i="51"/>
  <c r="AS43" i="51"/>
  <c r="AR43" i="51"/>
  <c r="AQ43" i="51"/>
  <c r="AP43" i="51"/>
  <c r="AO43" i="51"/>
  <c r="AN43" i="51"/>
  <c r="AM43" i="51"/>
  <c r="AL43" i="51"/>
  <c r="AK43" i="51"/>
  <c r="AJ43" i="51"/>
  <c r="AI43" i="51"/>
  <c r="AH43" i="51"/>
  <c r="AG43" i="51"/>
  <c r="AF43" i="51"/>
  <c r="AE43" i="51"/>
  <c r="AD43" i="51"/>
  <c r="AC43" i="51"/>
  <c r="AB43" i="51"/>
  <c r="Z43" i="51"/>
  <c r="Y43" i="51"/>
  <c r="BZ42" i="51"/>
  <c r="BY42" i="51"/>
  <c r="BX42" i="51"/>
  <c r="BW42" i="51"/>
  <c r="BV42" i="51"/>
  <c r="BS42" i="51"/>
  <c r="BR42" i="51"/>
  <c r="BQ42" i="51"/>
  <c r="BP42" i="51"/>
  <c r="BO42" i="51"/>
  <c r="BN42" i="51"/>
  <c r="BM42" i="51"/>
  <c r="BL42" i="51"/>
  <c r="BK42" i="51"/>
  <c r="BJ42" i="51"/>
  <c r="BI42" i="51"/>
  <c r="BH42" i="51"/>
  <c r="BG42" i="51"/>
  <c r="BF42" i="51"/>
  <c r="BE42" i="51"/>
  <c r="BD42" i="51"/>
  <c r="BC42" i="51"/>
  <c r="BB42" i="51"/>
  <c r="BA42" i="51"/>
  <c r="AZ42" i="51"/>
  <c r="AY42" i="51"/>
  <c r="AX42" i="51"/>
  <c r="AW42" i="51"/>
  <c r="AV42" i="51"/>
  <c r="AU42" i="51"/>
  <c r="AT42" i="51"/>
  <c r="AS42" i="51"/>
  <c r="AR42" i="51"/>
  <c r="AQ42" i="51"/>
  <c r="AP42" i="51"/>
  <c r="AO42" i="51"/>
  <c r="AN42" i="51"/>
  <c r="AM42" i="51"/>
  <c r="AL42" i="51"/>
  <c r="AK42" i="51"/>
  <c r="AJ42" i="51"/>
  <c r="AI42" i="51"/>
  <c r="AH42" i="51"/>
  <c r="AG42" i="51"/>
  <c r="AF42" i="51"/>
  <c r="AE42" i="51"/>
  <c r="AD42" i="51"/>
  <c r="AC42" i="51"/>
  <c r="AB42" i="51"/>
  <c r="Z42" i="51"/>
  <c r="Y42" i="51"/>
  <c r="E42" i="51"/>
  <c r="B42" i="51"/>
  <c r="BZ41" i="51"/>
  <c r="BY41" i="51"/>
  <c r="BX41" i="51"/>
  <c r="BW41" i="51"/>
  <c r="BV41" i="51"/>
  <c r="BS41" i="51"/>
  <c r="BR41" i="51"/>
  <c r="BQ41" i="51"/>
  <c r="BP41" i="51"/>
  <c r="BO41" i="51"/>
  <c r="BN41" i="51"/>
  <c r="BM41" i="51"/>
  <c r="BL41" i="51"/>
  <c r="BK41" i="51"/>
  <c r="BJ41" i="51"/>
  <c r="BI41" i="51"/>
  <c r="BH41" i="51"/>
  <c r="BG41" i="51"/>
  <c r="BF41" i="51"/>
  <c r="BE41" i="51"/>
  <c r="BD41" i="51"/>
  <c r="BC41" i="51"/>
  <c r="BB41" i="51"/>
  <c r="BA41" i="51"/>
  <c r="AZ41" i="51"/>
  <c r="AY41" i="51"/>
  <c r="AX41" i="51"/>
  <c r="AW41" i="51"/>
  <c r="AV41" i="51"/>
  <c r="AU41" i="51"/>
  <c r="AT41" i="51"/>
  <c r="AS41" i="51"/>
  <c r="AR41" i="51"/>
  <c r="AQ41" i="51"/>
  <c r="AP41" i="51"/>
  <c r="AO41" i="51"/>
  <c r="AN41" i="51"/>
  <c r="AM41" i="51"/>
  <c r="AL41" i="51"/>
  <c r="AK41" i="51"/>
  <c r="AJ41" i="51"/>
  <c r="AI41" i="51"/>
  <c r="AH41" i="51"/>
  <c r="AG41" i="51"/>
  <c r="AF41" i="51"/>
  <c r="AE41" i="51"/>
  <c r="AD41" i="51"/>
  <c r="AC41" i="51"/>
  <c r="AB41" i="51"/>
  <c r="Z41" i="51"/>
  <c r="Y41" i="51"/>
  <c r="E41" i="51"/>
  <c r="B41" i="51"/>
  <c r="BZ40" i="51"/>
  <c r="BY40" i="51"/>
  <c r="BX40" i="51"/>
  <c r="BW40" i="51"/>
  <c r="BV40" i="51"/>
  <c r="BS40" i="51"/>
  <c r="BR40" i="51"/>
  <c r="BQ40" i="51"/>
  <c r="BP40" i="51"/>
  <c r="BO40" i="51"/>
  <c r="BN40" i="51"/>
  <c r="BM40" i="51"/>
  <c r="BL40" i="51"/>
  <c r="BK40" i="51"/>
  <c r="BJ40" i="51"/>
  <c r="BI40" i="51"/>
  <c r="BH40" i="51"/>
  <c r="BG40" i="51"/>
  <c r="BF40" i="51"/>
  <c r="BE40" i="51"/>
  <c r="BD40" i="51"/>
  <c r="BC40" i="51"/>
  <c r="BB40" i="51"/>
  <c r="BA40" i="51"/>
  <c r="AZ40" i="51"/>
  <c r="AY40" i="51"/>
  <c r="AX40" i="51"/>
  <c r="AW40" i="51"/>
  <c r="AV40" i="51"/>
  <c r="AU40" i="51"/>
  <c r="AT40" i="51"/>
  <c r="AS40" i="51"/>
  <c r="AR40" i="51"/>
  <c r="AQ40" i="51"/>
  <c r="AP40" i="51"/>
  <c r="AO40" i="51"/>
  <c r="AN40" i="51"/>
  <c r="AM40" i="51"/>
  <c r="AL40" i="51"/>
  <c r="AK40" i="51"/>
  <c r="AJ40" i="51"/>
  <c r="AI40" i="51"/>
  <c r="AH40" i="51"/>
  <c r="AG40" i="51"/>
  <c r="AF40" i="51"/>
  <c r="AE40" i="51"/>
  <c r="AD40" i="51"/>
  <c r="AC40" i="51"/>
  <c r="AB40" i="51"/>
  <c r="Z40" i="51"/>
  <c r="Y40" i="51"/>
  <c r="E40" i="51"/>
  <c r="B40" i="51"/>
  <c r="BZ39" i="51"/>
  <c r="BY39" i="51"/>
  <c r="BX39" i="51"/>
  <c r="BW39" i="51"/>
  <c r="BV39" i="51"/>
  <c r="BS39" i="51"/>
  <c r="BR39" i="51"/>
  <c r="BQ39" i="51"/>
  <c r="BP39" i="51"/>
  <c r="BO39" i="51"/>
  <c r="BN39" i="51"/>
  <c r="BM39" i="51"/>
  <c r="BL39" i="51"/>
  <c r="BK39" i="51"/>
  <c r="BJ39" i="51"/>
  <c r="BI39" i="51"/>
  <c r="BH39" i="51"/>
  <c r="BG39" i="51"/>
  <c r="BF39" i="51"/>
  <c r="BE39" i="51"/>
  <c r="BD39" i="51"/>
  <c r="BC39" i="51"/>
  <c r="BB39" i="51"/>
  <c r="BA39" i="51"/>
  <c r="AZ39" i="51"/>
  <c r="AY39" i="51"/>
  <c r="AX39" i="51"/>
  <c r="AW39" i="51"/>
  <c r="AV39" i="51"/>
  <c r="AU39" i="51"/>
  <c r="AT39" i="51"/>
  <c r="AS39" i="51"/>
  <c r="AR39" i="51"/>
  <c r="AQ39" i="51"/>
  <c r="AP39" i="51"/>
  <c r="AO39" i="51"/>
  <c r="AN39" i="51"/>
  <c r="AM39" i="51"/>
  <c r="AL39" i="51"/>
  <c r="AK39" i="51"/>
  <c r="AJ39" i="51"/>
  <c r="AI39" i="51"/>
  <c r="AH39" i="51"/>
  <c r="AG39" i="51"/>
  <c r="AF39" i="51"/>
  <c r="AE39" i="51"/>
  <c r="AD39" i="51"/>
  <c r="AC39" i="51"/>
  <c r="AB39" i="51"/>
  <c r="Z39" i="51"/>
  <c r="Y39" i="51"/>
  <c r="E39" i="51"/>
  <c r="B39" i="51"/>
  <c r="BZ38" i="51"/>
  <c r="BY38" i="51"/>
  <c r="BX38" i="51"/>
  <c r="BW38" i="51"/>
  <c r="BV38" i="51"/>
  <c r="BS38" i="51"/>
  <c r="BR38" i="51"/>
  <c r="BQ38" i="51"/>
  <c r="BP38" i="51"/>
  <c r="BO38" i="51"/>
  <c r="BN38" i="51"/>
  <c r="BM38" i="51"/>
  <c r="BL38" i="51"/>
  <c r="BK38" i="51"/>
  <c r="BJ38" i="51"/>
  <c r="BI38" i="51"/>
  <c r="BH38" i="51"/>
  <c r="BG38" i="51"/>
  <c r="BF38" i="51"/>
  <c r="BE38" i="51"/>
  <c r="BD38" i="51"/>
  <c r="BC38" i="51"/>
  <c r="BB38" i="51"/>
  <c r="BA38" i="51"/>
  <c r="AZ38" i="51"/>
  <c r="AY38" i="51"/>
  <c r="AX38" i="51"/>
  <c r="AW38" i="51"/>
  <c r="AV38" i="51"/>
  <c r="AU38" i="51"/>
  <c r="AT38" i="51"/>
  <c r="AS38" i="51"/>
  <c r="AR38" i="51"/>
  <c r="AQ38" i="51"/>
  <c r="AP38" i="51"/>
  <c r="AO38" i="51"/>
  <c r="AN38" i="51"/>
  <c r="AM38" i="51"/>
  <c r="AL38" i="51"/>
  <c r="AK38" i="51"/>
  <c r="AJ38" i="51"/>
  <c r="AI38" i="51"/>
  <c r="AH38" i="51"/>
  <c r="AG38" i="51"/>
  <c r="AF38" i="51"/>
  <c r="AE38" i="51"/>
  <c r="AD38" i="51"/>
  <c r="AC38" i="51"/>
  <c r="AB38" i="51"/>
  <c r="Z38" i="51"/>
  <c r="Y38" i="51"/>
  <c r="E38" i="51"/>
  <c r="BZ37" i="51"/>
  <c r="BY37" i="51"/>
  <c r="BX37" i="51"/>
  <c r="BW37" i="51"/>
  <c r="BV37" i="51"/>
  <c r="BS37" i="51"/>
  <c r="BR37" i="51"/>
  <c r="BQ37" i="51"/>
  <c r="BP37" i="51"/>
  <c r="BO37" i="51"/>
  <c r="BN37" i="51"/>
  <c r="BM37" i="51"/>
  <c r="BL37" i="51"/>
  <c r="BK37" i="51"/>
  <c r="BJ37" i="51"/>
  <c r="BI37" i="51"/>
  <c r="BH37" i="51"/>
  <c r="BG37" i="51"/>
  <c r="BF37" i="51"/>
  <c r="BE37" i="51"/>
  <c r="BD37" i="51"/>
  <c r="BC37" i="51"/>
  <c r="BB37" i="51"/>
  <c r="BA37" i="51"/>
  <c r="AZ37" i="51"/>
  <c r="AY37" i="51"/>
  <c r="AX37" i="51"/>
  <c r="AW37" i="51"/>
  <c r="AV37" i="51"/>
  <c r="AU37" i="51"/>
  <c r="AT37" i="51"/>
  <c r="AS37" i="51"/>
  <c r="AR37" i="51"/>
  <c r="AQ37" i="51"/>
  <c r="AP37" i="51"/>
  <c r="AO37" i="51"/>
  <c r="AN37" i="51"/>
  <c r="AM37" i="51"/>
  <c r="AL37" i="51"/>
  <c r="AK37" i="51"/>
  <c r="AJ37" i="51"/>
  <c r="AI37" i="51"/>
  <c r="AH37" i="51"/>
  <c r="AG37" i="51"/>
  <c r="AF37" i="51"/>
  <c r="AE37" i="51"/>
  <c r="AD37" i="51"/>
  <c r="AC37" i="51"/>
  <c r="AB37" i="51"/>
  <c r="Z37" i="51"/>
  <c r="Y37" i="51"/>
  <c r="E37" i="51"/>
  <c r="BZ36" i="51"/>
  <c r="BY36" i="51"/>
  <c r="BX36" i="51"/>
  <c r="BW36" i="51"/>
  <c r="BV36" i="51"/>
  <c r="BS36" i="51"/>
  <c r="BR36" i="51"/>
  <c r="BQ36" i="51"/>
  <c r="BP36" i="51"/>
  <c r="BO36" i="51"/>
  <c r="BN36" i="51"/>
  <c r="BM36" i="51"/>
  <c r="BL36" i="51"/>
  <c r="BK36" i="51"/>
  <c r="BJ36" i="51"/>
  <c r="BI36" i="51"/>
  <c r="BH36" i="51"/>
  <c r="BG36" i="51"/>
  <c r="BF36" i="51"/>
  <c r="BE36" i="51"/>
  <c r="BD36" i="51"/>
  <c r="BC36" i="51"/>
  <c r="BB36" i="51"/>
  <c r="BA36" i="51"/>
  <c r="AZ36" i="51"/>
  <c r="AY36" i="51"/>
  <c r="AX36" i="51"/>
  <c r="AW36" i="51"/>
  <c r="AV36" i="51"/>
  <c r="AU36" i="51"/>
  <c r="AT36" i="51"/>
  <c r="AS36" i="51"/>
  <c r="AR36" i="51"/>
  <c r="AQ36" i="51"/>
  <c r="AP36" i="51"/>
  <c r="AO36" i="51"/>
  <c r="AN36" i="51"/>
  <c r="AM36" i="51"/>
  <c r="AL36" i="51"/>
  <c r="AK36" i="51"/>
  <c r="AJ36" i="51"/>
  <c r="AI36" i="51"/>
  <c r="AH36" i="51"/>
  <c r="AG36" i="51"/>
  <c r="AF36" i="51"/>
  <c r="AE36" i="51"/>
  <c r="AD36" i="51"/>
  <c r="AC36" i="51"/>
  <c r="AB36" i="51"/>
  <c r="Z36" i="51"/>
  <c r="Y36" i="51"/>
  <c r="E36" i="51"/>
  <c r="BZ35" i="51"/>
  <c r="BY35" i="51"/>
  <c r="BX35" i="51"/>
  <c r="BW35" i="51"/>
  <c r="BV35" i="51"/>
  <c r="BS35" i="51"/>
  <c r="BR35" i="51"/>
  <c r="BQ35" i="51"/>
  <c r="BP35" i="51"/>
  <c r="BO35" i="51"/>
  <c r="BN35" i="51"/>
  <c r="BM35" i="51"/>
  <c r="BL35" i="51"/>
  <c r="BK35" i="51"/>
  <c r="BJ35" i="51"/>
  <c r="BI35" i="51"/>
  <c r="BH35" i="51"/>
  <c r="BG35" i="51"/>
  <c r="BF35" i="51"/>
  <c r="BE35" i="51"/>
  <c r="BD35" i="51"/>
  <c r="BC35" i="51"/>
  <c r="BB35" i="51"/>
  <c r="BA35" i="51"/>
  <c r="AZ35" i="51"/>
  <c r="AY35" i="51"/>
  <c r="AX35" i="51"/>
  <c r="AW35" i="51"/>
  <c r="AV35" i="51"/>
  <c r="AU35" i="51"/>
  <c r="AT35" i="51"/>
  <c r="AS35" i="51"/>
  <c r="AR35" i="51"/>
  <c r="AQ35" i="51"/>
  <c r="AP35" i="51"/>
  <c r="AO35" i="51"/>
  <c r="AN35" i="51"/>
  <c r="AM35" i="51"/>
  <c r="AL35" i="51"/>
  <c r="AK35" i="51"/>
  <c r="AJ35" i="51"/>
  <c r="AI35" i="51"/>
  <c r="AH35" i="51"/>
  <c r="AG35" i="51"/>
  <c r="AF35" i="51"/>
  <c r="AE35" i="51"/>
  <c r="AD35" i="51"/>
  <c r="AC35" i="51"/>
  <c r="AB35" i="51"/>
  <c r="Z35" i="51"/>
  <c r="Y35" i="51"/>
  <c r="BZ34" i="51"/>
  <c r="BY34" i="51"/>
  <c r="BX34" i="51"/>
  <c r="BW34" i="51"/>
  <c r="BV34" i="51"/>
  <c r="BS34" i="51"/>
  <c r="BR34" i="51"/>
  <c r="BQ34" i="51"/>
  <c r="BP34" i="51"/>
  <c r="BO34" i="51"/>
  <c r="BN34" i="51"/>
  <c r="BM34" i="51"/>
  <c r="BL34" i="51"/>
  <c r="BK34" i="51"/>
  <c r="BJ34" i="51"/>
  <c r="BI34" i="51"/>
  <c r="BH34" i="51"/>
  <c r="BG34" i="51"/>
  <c r="BF34" i="51"/>
  <c r="BE34" i="51"/>
  <c r="BD34" i="51"/>
  <c r="BC34" i="51"/>
  <c r="BB34" i="51"/>
  <c r="BA34" i="51"/>
  <c r="AZ34" i="51"/>
  <c r="AY34" i="51"/>
  <c r="AX34" i="51"/>
  <c r="AW34" i="51"/>
  <c r="AV34" i="51"/>
  <c r="AU34" i="51"/>
  <c r="AT34" i="51"/>
  <c r="AS34" i="51"/>
  <c r="AR34" i="51"/>
  <c r="AQ34" i="51"/>
  <c r="AP34" i="51"/>
  <c r="AO34" i="51"/>
  <c r="AN34" i="51"/>
  <c r="AM34" i="51"/>
  <c r="AL34" i="51"/>
  <c r="AK34" i="51"/>
  <c r="AJ34" i="51"/>
  <c r="AI34" i="51"/>
  <c r="AH34" i="51"/>
  <c r="AG34" i="51"/>
  <c r="AF34" i="51"/>
  <c r="AE34" i="51"/>
  <c r="AD34" i="51"/>
  <c r="AC34" i="51"/>
  <c r="AB34" i="51"/>
  <c r="Z34" i="51"/>
  <c r="Y34" i="51"/>
  <c r="BZ33" i="51"/>
  <c r="BY33" i="51"/>
  <c r="BX33" i="51"/>
  <c r="BW33" i="51"/>
  <c r="BV33" i="51"/>
  <c r="BS33" i="51"/>
  <c r="BR33" i="51"/>
  <c r="BQ33" i="51"/>
  <c r="BP33" i="51"/>
  <c r="BO33" i="51"/>
  <c r="BN33" i="51"/>
  <c r="BM33" i="51"/>
  <c r="BL33" i="51"/>
  <c r="BK33" i="51"/>
  <c r="BJ33" i="51"/>
  <c r="BI33" i="51"/>
  <c r="BH33" i="51"/>
  <c r="BG33" i="51"/>
  <c r="BF33" i="51"/>
  <c r="BE33" i="51"/>
  <c r="BD33" i="51"/>
  <c r="BC33" i="51"/>
  <c r="BB33" i="51"/>
  <c r="BA33" i="51"/>
  <c r="AZ33" i="51"/>
  <c r="AY33" i="51"/>
  <c r="AX33" i="51"/>
  <c r="AW33" i="51"/>
  <c r="AV33" i="51"/>
  <c r="AU33" i="51"/>
  <c r="AT33" i="51"/>
  <c r="AS33" i="51"/>
  <c r="AR33" i="51"/>
  <c r="AQ33" i="51"/>
  <c r="AP33" i="51"/>
  <c r="AO33" i="51"/>
  <c r="AN33" i="51"/>
  <c r="AM33" i="51"/>
  <c r="AL33" i="51"/>
  <c r="AK33" i="51"/>
  <c r="AJ33" i="51"/>
  <c r="AI33" i="51"/>
  <c r="AH33" i="51"/>
  <c r="AG33" i="51"/>
  <c r="AF33" i="51"/>
  <c r="AE33" i="51"/>
  <c r="AD33" i="51"/>
  <c r="AC33" i="51"/>
  <c r="AB33" i="51"/>
  <c r="Z33" i="51"/>
  <c r="Y33" i="51"/>
  <c r="BZ32" i="51"/>
  <c r="BY32" i="51"/>
  <c r="BX32" i="51"/>
  <c r="BW32" i="51"/>
  <c r="BV32" i="51"/>
  <c r="BS32" i="51"/>
  <c r="BR32" i="51"/>
  <c r="BQ32" i="51"/>
  <c r="BP32" i="51"/>
  <c r="BO32" i="51"/>
  <c r="BN32" i="51"/>
  <c r="BM32" i="51"/>
  <c r="BL32" i="51"/>
  <c r="BK32" i="51"/>
  <c r="BJ32" i="51"/>
  <c r="BI32" i="51"/>
  <c r="BH32" i="51"/>
  <c r="BG32" i="51"/>
  <c r="BF32" i="51"/>
  <c r="BE32" i="51"/>
  <c r="BD32" i="51"/>
  <c r="BC32" i="51"/>
  <c r="BB32" i="51"/>
  <c r="BA32" i="51"/>
  <c r="AZ32" i="51"/>
  <c r="AY32" i="51"/>
  <c r="AX32" i="51"/>
  <c r="AW32" i="51"/>
  <c r="AV32" i="51"/>
  <c r="AU32" i="51"/>
  <c r="AT32" i="51"/>
  <c r="AS32" i="51"/>
  <c r="AR32" i="51"/>
  <c r="AQ32" i="51"/>
  <c r="AP32" i="51"/>
  <c r="AO32" i="51"/>
  <c r="AN32" i="51"/>
  <c r="AM32" i="51"/>
  <c r="AL32" i="51"/>
  <c r="AK32" i="51"/>
  <c r="AJ32" i="51"/>
  <c r="AI32" i="51"/>
  <c r="AH32" i="51"/>
  <c r="AG32" i="51"/>
  <c r="AF32" i="51"/>
  <c r="AE32" i="51"/>
  <c r="AD32" i="51"/>
  <c r="AC32" i="51"/>
  <c r="AB32" i="51"/>
  <c r="Z32" i="51"/>
  <c r="Y32" i="51"/>
  <c r="BZ31" i="51"/>
  <c r="BF31" i="51"/>
  <c r="BA31" i="51"/>
  <c r="AZ31" i="51"/>
  <c r="AY31" i="51"/>
  <c r="AX31" i="51"/>
  <c r="AW31" i="51"/>
  <c r="AV31" i="51"/>
  <c r="AU31" i="51"/>
  <c r="AT31" i="51"/>
  <c r="AS31" i="51"/>
  <c r="AR31" i="51"/>
  <c r="AQ31" i="51"/>
  <c r="AP31" i="51"/>
  <c r="AO31" i="51"/>
  <c r="AN31" i="51"/>
  <c r="AM31" i="51"/>
  <c r="AK31" i="51"/>
  <c r="AJ31" i="51"/>
  <c r="AI31" i="51"/>
  <c r="AH31" i="51"/>
  <c r="AG31" i="51"/>
  <c r="AF31" i="51"/>
  <c r="AE31" i="51"/>
  <c r="AD31" i="51"/>
  <c r="AC31" i="51"/>
  <c r="AB31" i="51"/>
  <c r="Z31" i="51"/>
  <c r="Y31" i="51"/>
  <c r="B31" i="51"/>
  <c r="BZ30" i="51"/>
  <c r="BY30" i="51"/>
  <c r="BX30" i="51"/>
  <c r="BW30" i="51"/>
  <c r="BV30" i="51"/>
  <c r="BS30" i="51"/>
  <c r="BR30" i="51"/>
  <c r="BQ30" i="51"/>
  <c r="BP30" i="51"/>
  <c r="BO30" i="51"/>
  <c r="BN30" i="51"/>
  <c r="BM30" i="51"/>
  <c r="BL30" i="51"/>
  <c r="BK30" i="51"/>
  <c r="BJ30" i="51"/>
  <c r="BI30" i="51"/>
  <c r="BH30" i="51"/>
  <c r="BG30" i="51"/>
  <c r="BF30" i="51"/>
  <c r="BE30" i="51"/>
  <c r="BD30" i="51"/>
  <c r="BC30" i="51"/>
  <c r="BB30" i="51"/>
  <c r="BA30" i="51"/>
  <c r="AZ30" i="51"/>
  <c r="AY30" i="51"/>
  <c r="AX30" i="51"/>
  <c r="AW30" i="51"/>
  <c r="AV30" i="51"/>
  <c r="AU30" i="51"/>
  <c r="AT30" i="51"/>
  <c r="AS30" i="51"/>
  <c r="AR30" i="51"/>
  <c r="AQ30" i="51"/>
  <c r="AP30" i="51"/>
  <c r="AO30" i="51"/>
  <c r="AN30" i="51"/>
  <c r="AM30" i="51"/>
  <c r="AL30" i="51"/>
  <c r="AK30" i="51"/>
  <c r="AJ30" i="51"/>
  <c r="AI30" i="51"/>
  <c r="AH30" i="51"/>
  <c r="AG30" i="51"/>
  <c r="AF30" i="51"/>
  <c r="AE30" i="51"/>
  <c r="AD30" i="51"/>
  <c r="AC30" i="51"/>
  <c r="AB30" i="51"/>
  <c r="Z30" i="51"/>
  <c r="Y30" i="51"/>
  <c r="BA29" i="51"/>
  <c r="AZ29" i="51"/>
  <c r="AY29" i="51"/>
  <c r="AX29" i="51"/>
  <c r="AW29" i="51"/>
  <c r="AV29" i="51"/>
  <c r="AU29" i="51"/>
  <c r="AT29" i="51"/>
  <c r="AS29" i="51"/>
  <c r="AR29" i="51"/>
  <c r="AQ29" i="51"/>
  <c r="AP29" i="51"/>
  <c r="AO29" i="51"/>
  <c r="AN29" i="51"/>
  <c r="AM29" i="51"/>
  <c r="AL29" i="51"/>
  <c r="AK29" i="51"/>
  <c r="AJ29" i="51"/>
  <c r="AI29" i="51"/>
  <c r="AH29" i="51"/>
  <c r="AG29" i="51"/>
  <c r="AF29" i="51"/>
  <c r="AE29" i="51"/>
  <c r="AD29" i="51"/>
  <c r="AC29" i="51"/>
  <c r="AB29" i="51"/>
  <c r="Z29" i="51"/>
  <c r="Y29" i="51"/>
  <c r="BA23" i="51"/>
  <c r="AZ23" i="51"/>
  <c r="AY23" i="51"/>
  <c r="AX23" i="51"/>
  <c r="AW23" i="51"/>
  <c r="AV23" i="51"/>
  <c r="AU23" i="51"/>
  <c r="AT23" i="51"/>
  <c r="AR23" i="51"/>
  <c r="AQ23" i="51"/>
  <c r="AP23" i="51"/>
  <c r="AO23" i="51"/>
  <c r="AN23" i="51"/>
  <c r="AM23" i="51"/>
  <c r="AL23" i="51"/>
  <c r="AK23" i="51"/>
  <c r="AJ23" i="51"/>
  <c r="AI23" i="51"/>
  <c r="AH23" i="51"/>
  <c r="AG23" i="51"/>
  <c r="AF23" i="51"/>
  <c r="AE23" i="51"/>
  <c r="AD23" i="51"/>
  <c r="AC23" i="51"/>
  <c r="AB23" i="51"/>
  <c r="Z23" i="51"/>
  <c r="Y23" i="51"/>
  <c r="BZ22" i="51"/>
  <c r="BY22" i="51"/>
  <c r="BX22" i="51"/>
  <c r="BW22" i="51"/>
  <c r="BV22" i="51"/>
  <c r="BS22" i="51"/>
  <c r="BR22" i="51"/>
  <c r="BQ22" i="51"/>
  <c r="BP22" i="51"/>
  <c r="BO22" i="51"/>
  <c r="BN22" i="51"/>
  <c r="BM22" i="51"/>
  <c r="BL22" i="51"/>
  <c r="BK22" i="51"/>
  <c r="BJ22" i="51"/>
  <c r="BI22" i="51"/>
  <c r="BH22" i="51"/>
  <c r="BG22" i="51"/>
  <c r="BF22" i="51"/>
  <c r="BE22" i="51"/>
  <c r="BD22" i="51"/>
  <c r="BC22" i="51"/>
  <c r="BB22" i="51"/>
  <c r="BA22" i="51"/>
  <c r="AZ22" i="51"/>
  <c r="AY22" i="51"/>
  <c r="AX22" i="51"/>
  <c r="AW22" i="51"/>
  <c r="AV22" i="51"/>
  <c r="AU22" i="51"/>
  <c r="AT22" i="51"/>
  <c r="AS22" i="51"/>
  <c r="AR22" i="51"/>
  <c r="AQ22" i="51"/>
  <c r="AP22" i="51"/>
  <c r="AO22" i="51"/>
  <c r="AN22" i="51"/>
  <c r="AM22" i="51"/>
  <c r="AL22" i="51"/>
  <c r="AK22" i="51"/>
  <c r="AJ22" i="51"/>
  <c r="AI22" i="51"/>
  <c r="AH22" i="51"/>
  <c r="AG22" i="51"/>
  <c r="AF22" i="51"/>
  <c r="AE22" i="51"/>
  <c r="AD22" i="51"/>
  <c r="AC22" i="51"/>
  <c r="AB22" i="51"/>
  <c r="Z22" i="51"/>
  <c r="Y22" i="51"/>
  <c r="BZ21" i="51"/>
  <c r="BY21" i="51"/>
  <c r="BX21" i="51"/>
  <c r="BW21" i="51"/>
  <c r="BV21" i="51"/>
  <c r="BS21" i="51"/>
  <c r="BR21" i="51"/>
  <c r="BQ21" i="51"/>
  <c r="BP21" i="51"/>
  <c r="BO21" i="51"/>
  <c r="BN21" i="51"/>
  <c r="BM21" i="51"/>
  <c r="BL21" i="51"/>
  <c r="BK21" i="51"/>
  <c r="BJ21" i="51"/>
  <c r="BI21" i="51"/>
  <c r="BH21" i="51"/>
  <c r="BG21" i="51"/>
  <c r="BF21" i="51"/>
  <c r="BE21" i="51"/>
  <c r="BD21" i="51"/>
  <c r="BC21" i="51"/>
  <c r="BB21" i="51"/>
  <c r="BA21" i="51"/>
  <c r="AZ21" i="51"/>
  <c r="AY21" i="51"/>
  <c r="AX21" i="51"/>
  <c r="AW21" i="51"/>
  <c r="AV21" i="51"/>
  <c r="AU21" i="51"/>
  <c r="AT21" i="51"/>
  <c r="AS21" i="51"/>
  <c r="AR21" i="51"/>
  <c r="AQ21" i="51"/>
  <c r="AP21" i="51"/>
  <c r="AO21" i="51"/>
  <c r="AN21" i="51"/>
  <c r="AM21" i="51"/>
  <c r="AL21" i="51"/>
  <c r="AK21" i="51"/>
  <c r="AJ21" i="51"/>
  <c r="AI21" i="51"/>
  <c r="AH21" i="51"/>
  <c r="AG21" i="51"/>
  <c r="AF21" i="51"/>
  <c r="AE21" i="51"/>
  <c r="AD21" i="51"/>
  <c r="AC21" i="51"/>
  <c r="AB21" i="51"/>
  <c r="Z21" i="51"/>
  <c r="Y21" i="51"/>
  <c r="E21" i="51"/>
  <c r="B21" i="51"/>
  <c r="BZ20" i="51"/>
  <c r="BY20" i="51"/>
  <c r="BX20" i="51"/>
  <c r="BW20" i="51"/>
  <c r="BV20" i="51"/>
  <c r="BS20" i="51"/>
  <c r="BR20" i="51"/>
  <c r="BQ20" i="51"/>
  <c r="BP20" i="51"/>
  <c r="BO20" i="51"/>
  <c r="BN20" i="51"/>
  <c r="BM20" i="51"/>
  <c r="BL20" i="51"/>
  <c r="BK20" i="51"/>
  <c r="BJ20" i="51"/>
  <c r="BI20" i="51"/>
  <c r="BH20" i="51"/>
  <c r="BG20" i="51"/>
  <c r="BF20" i="51"/>
  <c r="BE20" i="51"/>
  <c r="BD20" i="51"/>
  <c r="BC20" i="51"/>
  <c r="BB20" i="51"/>
  <c r="BA20" i="51"/>
  <c r="AZ20" i="51"/>
  <c r="AY20" i="51"/>
  <c r="AX20" i="51"/>
  <c r="AW20" i="51"/>
  <c r="AV20" i="51"/>
  <c r="AU20" i="51"/>
  <c r="AT20" i="51"/>
  <c r="AS20" i="51"/>
  <c r="AR20" i="51"/>
  <c r="AQ20" i="51"/>
  <c r="AP20" i="51"/>
  <c r="AO20" i="51"/>
  <c r="AN20" i="51"/>
  <c r="AM20" i="51"/>
  <c r="AL20" i="51"/>
  <c r="AK20" i="51"/>
  <c r="AJ20" i="51"/>
  <c r="AI20" i="51"/>
  <c r="AH20" i="51"/>
  <c r="AG20" i="51"/>
  <c r="AF20" i="51"/>
  <c r="AE20" i="51"/>
  <c r="AD20" i="51"/>
  <c r="AC20" i="51"/>
  <c r="AB20" i="51"/>
  <c r="Z20" i="51"/>
  <c r="Y20" i="51"/>
  <c r="E20" i="51"/>
  <c r="B20" i="51"/>
  <c r="BZ19" i="51"/>
  <c r="BY19" i="51"/>
  <c r="BX19" i="51"/>
  <c r="BW19" i="51"/>
  <c r="BV19" i="51"/>
  <c r="BS19" i="51"/>
  <c r="BR19" i="51"/>
  <c r="BQ19" i="51"/>
  <c r="BP19" i="51"/>
  <c r="BO19" i="51"/>
  <c r="BN19" i="51"/>
  <c r="BM19" i="51"/>
  <c r="BL19" i="51"/>
  <c r="BK19" i="51"/>
  <c r="BJ19" i="51"/>
  <c r="BI19" i="51"/>
  <c r="BH19" i="51"/>
  <c r="BG19" i="51"/>
  <c r="BF19" i="51"/>
  <c r="BE19" i="51"/>
  <c r="BD19" i="51"/>
  <c r="BC19" i="51"/>
  <c r="BB19" i="51"/>
  <c r="BA19" i="51"/>
  <c r="AZ19" i="51"/>
  <c r="AY19" i="51"/>
  <c r="AX19" i="51"/>
  <c r="AW19" i="51"/>
  <c r="AV19" i="51"/>
  <c r="AU19" i="51"/>
  <c r="AT19" i="51"/>
  <c r="AS19" i="51"/>
  <c r="AR19" i="51"/>
  <c r="AQ19" i="51"/>
  <c r="AP19" i="51"/>
  <c r="AO19" i="51"/>
  <c r="AN19" i="51"/>
  <c r="AM19" i="51"/>
  <c r="AL19" i="51"/>
  <c r="AK19" i="51"/>
  <c r="AJ19" i="51"/>
  <c r="AI19" i="51"/>
  <c r="AH19" i="51"/>
  <c r="AG19" i="51"/>
  <c r="AF19" i="51"/>
  <c r="AE19" i="51"/>
  <c r="AD19" i="51"/>
  <c r="AC19" i="51"/>
  <c r="AB19" i="51"/>
  <c r="Z19" i="51"/>
  <c r="Y19" i="51"/>
  <c r="E19" i="51"/>
  <c r="B19" i="51"/>
  <c r="BZ18" i="51"/>
  <c r="BY18" i="51"/>
  <c r="BX18" i="51"/>
  <c r="BW18" i="51"/>
  <c r="BV18" i="51"/>
  <c r="BS18" i="51"/>
  <c r="BR18" i="51"/>
  <c r="BQ18" i="51"/>
  <c r="BP18" i="51"/>
  <c r="BO18" i="51"/>
  <c r="BN18" i="51"/>
  <c r="BM18" i="51"/>
  <c r="BL18" i="51"/>
  <c r="BK18" i="51"/>
  <c r="BJ18" i="51"/>
  <c r="BI18" i="51"/>
  <c r="BH18" i="51"/>
  <c r="BG18" i="51"/>
  <c r="BF18" i="51"/>
  <c r="BE18" i="51"/>
  <c r="BD18" i="51"/>
  <c r="BC18" i="51"/>
  <c r="BB18" i="51"/>
  <c r="BA18" i="51"/>
  <c r="AZ18" i="51"/>
  <c r="AY18" i="51"/>
  <c r="AX18" i="51"/>
  <c r="AW18" i="51"/>
  <c r="AV18" i="51"/>
  <c r="AU18" i="51"/>
  <c r="AT18" i="51"/>
  <c r="AS18" i="51"/>
  <c r="AR18" i="51"/>
  <c r="AQ18" i="51"/>
  <c r="AP18" i="51"/>
  <c r="AO18" i="51"/>
  <c r="AN18" i="51"/>
  <c r="AM18" i="51"/>
  <c r="AL18" i="51"/>
  <c r="AK18" i="51"/>
  <c r="AJ18" i="51"/>
  <c r="AI18" i="51"/>
  <c r="AH18" i="51"/>
  <c r="AG18" i="51"/>
  <c r="AF18" i="51"/>
  <c r="AE18" i="51"/>
  <c r="AD18" i="51"/>
  <c r="AC18" i="51"/>
  <c r="AB18" i="51"/>
  <c r="Z18" i="51"/>
  <c r="Y18" i="51"/>
  <c r="E18" i="51"/>
  <c r="B18" i="51"/>
  <c r="BZ17" i="51"/>
  <c r="BY17" i="51"/>
  <c r="BX17" i="51"/>
  <c r="BW17" i="51"/>
  <c r="BV17" i="51"/>
  <c r="BS17" i="51"/>
  <c r="BR17" i="51"/>
  <c r="BQ17" i="51"/>
  <c r="BP17" i="51"/>
  <c r="BO17" i="51"/>
  <c r="BN17" i="51"/>
  <c r="BM17" i="51"/>
  <c r="BL17" i="51"/>
  <c r="BK17" i="51"/>
  <c r="BJ17" i="51"/>
  <c r="BI17" i="51"/>
  <c r="BH17" i="51"/>
  <c r="BG17" i="51"/>
  <c r="BF17" i="51"/>
  <c r="BE17" i="51"/>
  <c r="BD17" i="51"/>
  <c r="BC17" i="51"/>
  <c r="BB17" i="51"/>
  <c r="BA17" i="51"/>
  <c r="AZ17" i="51"/>
  <c r="AY17" i="51"/>
  <c r="AX17" i="51"/>
  <c r="AW17" i="51"/>
  <c r="AV17" i="51"/>
  <c r="AU17" i="51"/>
  <c r="AT17" i="51"/>
  <c r="AS17" i="51"/>
  <c r="AR17" i="51"/>
  <c r="AQ17" i="51"/>
  <c r="AP17" i="51"/>
  <c r="AO17" i="51"/>
  <c r="AN17" i="51"/>
  <c r="AM17" i="51"/>
  <c r="AL17" i="51"/>
  <c r="AK17" i="51"/>
  <c r="AJ17" i="51"/>
  <c r="AI17" i="51"/>
  <c r="AH17" i="51"/>
  <c r="AG17" i="51"/>
  <c r="AF17" i="51"/>
  <c r="AE17" i="51"/>
  <c r="AD17" i="51"/>
  <c r="AC17" i="51"/>
  <c r="AB17" i="51"/>
  <c r="Z17" i="51"/>
  <c r="Y17" i="51"/>
  <c r="E17" i="51"/>
  <c r="B17" i="51"/>
  <c r="BZ16" i="51"/>
  <c r="BY16" i="51"/>
  <c r="BX16" i="51"/>
  <c r="BW16" i="51"/>
  <c r="BV16" i="51"/>
  <c r="BS16" i="51"/>
  <c r="BR16" i="51"/>
  <c r="BQ16" i="51"/>
  <c r="BP16" i="51"/>
  <c r="BO16" i="51"/>
  <c r="BN16" i="51"/>
  <c r="BM16" i="51"/>
  <c r="BL16" i="51"/>
  <c r="BK16" i="51"/>
  <c r="BJ16" i="51"/>
  <c r="BI16" i="51"/>
  <c r="BH16" i="51"/>
  <c r="BG16" i="51"/>
  <c r="BF16" i="51"/>
  <c r="BE16" i="51"/>
  <c r="BD16" i="51"/>
  <c r="BC16" i="51"/>
  <c r="BB16" i="51"/>
  <c r="BA16" i="51"/>
  <c r="AZ16" i="51"/>
  <c r="AY16" i="51"/>
  <c r="AX16" i="51"/>
  <c r="AW16" i="51"/>
  <c r="AV16" i="51"/>
  <c r="AU16" i="51"/>
  <c r="AT16" i="51"/>
  <c r="AS16" i="51"/>
  <c r="AR16" i="51"/>
  <c r="AQ16" i="51"/>
  <c r="AP16" i="51"/>
  <c r="AO16" i="51"/>
  <c r="AN16" i="51"/>
  <c r="AM16" i="51"/>
  <c r="AL16" i="51"/>
  <c r="AK16" i="51"/>
  <c r="AJ16" i="51"/>
  <c r="AI16" i="51"/>
  <c r="AH16" i="51"/>
  <c r="AG16" i="51"/>
  <c r="AF16" i="51"/>
  <c r="AE16" i="51"/>
  <c r="AD16" i="51"/>
  <c r="AC16" i="51"/>
  <c r="AB16" i="51"/>
  <c r="Z16" i="51"/>
  <c r="Y16" i="51"/>
  <c r="E16" i="51"/>
  <c r="B16" i="51"/>
  <c r="BZ15" i="51"/>
  <c r="BY15" i="51"/>
  <c r="BX15" i="51"/>
  <c r="BW15" i="51"/>
  <c r="BV15" i="51"/>
  <c r="BS15" i="51"/>
  <c r="BR15" i="51"/>
  <c r="BQ15" i="51"/>
  <c r="BP15" i="51"/>
  <c r="BO15" i="51"/>
  <c r="BN15" i="51"/>
  <c r="BM15" i="51"/>
  <c r="BL15" i="51"/>
  <c r="BK15" i="51"/>
  <c r="BJ15" i="51"/>
  <c r="BI15" i="51"/>
  <c r="BH15" i="51"/>
  <c r="BG15" i="51"/>
  <c r="BF15" i="51"/>
  <c r="BE15" i="51"/>
  <c r="BD15" i="51"/>
  <c r="BC15" i="51"/>
  <c r="BB15" i="51"/>
  <c r="BA15" i="51"/>
  <c r="AZ15" i="51"/>
  <c r="AY15" i="51"/>
  <c r="AX15" i="51"/>
  <c r="AW15" i="51"/>
  <c r="AV15" i="51"/>
  <c r="AU15" i="51"/>
  <c r="AT15" i="51"/>
  <c r="AS15" i="51"/>
  <c r="AR15" i="51"/>
  <c r="AQ15" i="51"/>
  <c r="AP15" i="51"/>
  <c r="AO15" i="51"/>
  <c r="AN15" i="51"/>
  <c r="AM15" i="51"/>
  <c r="AL15" i="51"/>
  <c r="AK15" i="51"/>
  <c r="AJ15" i="51"/>
  <c r="AI15" i="51"/>
  <c r="AH15" i="51"/>
  <c r="AG15" i="51"/>
  <c r="AF15" i="51"/>
  <c r="AE15" i="51"/>
  <c r="AD15" i="51"/>
  <c r="AC15" i="51"/>
  <c r="AB15" i="51"/>
  <c r="Z15" i="51"/>
  <c r="Y15" i="51"/>
  <c r="E15" i="51"/>
  <c r="B15" i="51"/>
  <c r="BZ14" i="51"/>
  <c r="BY14" i="51"/>
  <c r="BX14" i="51"/>
  <c r="BW14" i="51"/>
  <c r="BV14" i="51"/>
  <c r="BS14" i="51"/>
  <c r="BR14" i="51"/>
  <c r="BQ14" i="51"/>
  <c r="BP14" i="51"/>
  <c r="BO14" i="51"/>
  <c r="BN14" i="51"/>
  <c r="BM14" i="51"/>
  <c r="BL14" i="51"/>
  <c r="BK14" i="51"/>
  <c r="BJ14" i="51"/>
  <c r="BI14" i="51"/>
  <c r="BH14" i="51"/>
  <c r="BG14" i="51"/>
  <c r="BF14" i="51"/>
  <c r="BE14" i="51"/>
  <c r="BD14" i="51"/>
  <c r="BC14" i="51"/>
  <c r="BB14" i="51"/>
  <c r="BA14" i="51"/>
  <c r="AZ14" i="51"/>
  <c r="AY14" i="51"/>
  <c r="AX14" i="51"/>
  <c r="AW14" i="51"/>
  <c r="AV14" i="51"/>
  <c r="AU14" i="51"/>
  <c r="AT14" i="51"/>
  <c r="AS14" i="51"/>
  <c r="AR14" i="51"/>
  <c r="AQ14" i="51"/>
  <c r="AP14" i="51"/>
  <c r="AO14" i="51"/>
  <c r="AN14" i="51"/>
  <c r="AM14" i="51"/>
  <c r="AL14" i="51"/>
  <c r="AK14" i="51"/>
  <c r="AJ14" i="51"/>
  <c r="AI14" i="51"/>
  <c r="AH14" i="51"/>
  <c r="AG14" i="51"/>
  <c r="AF14" i="51"/>
  <c r="AE14" i="51"/>
  <c r="AD14" i="51"/>
  <c r="AC14" i="51"/>
  <c r="AB14" i="51"/>
  <c r="Z14" i="51"/>
  <c r="Y14" i="51"/>
  <c r="E14" i="51"/>
  <c r="B14" i="51"/>
  <c r="BZ13" i="51"/>
  <c r="BY13" i="51"/>
  <c r="BX13" i="51"/>
  <c r="BW13" i="51"/>
  <c r="BV13" i="51"/>
  <c r="BS13" i="51"/>
  <c r="BR13" i="51"/>
  <c r="BQ13" i="51"/>
  <c r="BP13" i="51"/>
  <c r="BO13" i="51"/>
  <c r="BN13" i="51"/>
  <c r="BM13" i="51"/>
  <c r="BL13" i="51"/>
  <c r="BK13" i="51"/>
  <c r="BJ13" i="51"/>
  <c r="BI13" i="51"/>
  <c r="BH13" i="51"/>
  <c r="BG13" i="51"/>
  <c r="BF13" i="51"/>
  <c r="BE13" i="51"/>
  <c r="BD13" i="51"/>
  <c r="BC13" i="51"/>
  <c r="BB13" i="51"/>
  <c r="BA13" i="51"/>
  <c r="AZ13" i="51"/>
  <c r="AY13" i="51"/>
  <c r="AX13" i="51"/>
  <c r="AW13" i="51"/>
  <c r="AV13" i="51"/>
  <c r="AU13" i="51"/>
  <c r="AT13" i="51"/>
  <c r="AS13" i="51"/>
  <c r="AR13" i="51"/>
  <c r="AQ13" i="51"/>
  <c r="AP13" i="51"/>
  <c r="AO13" i="51"/>
  <c r="AN13" i="51"/>
  <c r="AM13" i="51"/>
  <c r="AL13" i="51"/>
  <c r="AK13" i="51"/>
  <c r="AJ13" i="51"/>
  <c r="AI13" i="51"/>
  <c r="AH13" i="51"/>
  <c r="AG13" i="51"/>
  <c r="AF13" i="51"/>
  <c r="AE13" i="51"/>
  <c r="AD13" i="51"/>
  <c r="AC13" i="51"/>
  <c r="AB13" i="51"/>
  <c r="Z13" i="51"/>
  <c r="Y13" i="51"/>
  <c r="BZ12" i="51"/>
  <c r="BY12" i="51"/>
  <c r="BX12" i="51"/>
  <c r="BW12" i="51"/>
  <c r="BV12" i="51"/>
  <c r="BS12" i="51"/>
  <c r="BR12" i="51"/>
  <c r="BQ12" i="51"/>
  <c r="BP12" i="51"/>
  <c r="BO12" i="51"/>
  <c r="BN12" i="51"/>
  <c r="BM12" i="51"/>
  <c r="BL12" i="51"/>
  <c r="BK12" i="51"/>
  <c r="BJ12" i="51"/>
  <c r="BI12" i="51"/>
  <c r="BH12" i="51"/>
  <c r="BG12" i="51"/>
  <c r="BF12" i="51"/>
  <c r="BE12" i="51"/>
  <c r="BD12" i="51"/>
  <c r="BC12" i="51"/>
  <c r="BB12" i="51"/>
  <c r="BA12" i="51"/>
  <c r="AZ12" i="51"/>
  <c r="AY12" i="51"/>
  <c r="AX12" i="51"/>
  <c r="AW12" i="51"/>
  <c r="AV12" i="51"/>
  <c r="AU12" i="51"/>
  <c r="AT12" i="51"/>
  <c r="AS12" i="51"/>
  <c r="AR12" i="51"/>
  <c r="AQ12" i="51"/>
  <c r="AP12" i="51"/>
  <c r="AO12" i="51"/>
  <c r="AN12" i="51"/>
  <c r="AM12" i="51"/>
  <c r="AL12" i="51"/>
  <c r="AK12" i="51"/>
  <c r="AJ12" i="51"/>
  <c r="AI12" i="51"/>
  <c r="AH12" i="51"/>
  <c r="AG12" i="51"/>
  <c r="AF12" i="51"/>
  <c r="AE12" i="51"/>
  <c r="AD12" i="51"/>
  <c r="AC12" i="51"/>
  <c r="AB12" i="51"/>
  <c r="Z12" i="51"/>
  <c r="Y12" i="51"/>
  <c r="BX11" i="51"/>
  <c r="BR11" i="51"/>
  <c r="BQ11" i="51"/>
  <c r="BM11" i="51"/>
  <c r="BK11" i="51"/>
  <c r="BI11" i="51"/>
  <c r="BH11" i="51"/>
  <c r="BE11" i="51"/>
  <c r="BD11" i="51"/>
  <c r="BA11" i="51"/>
  <c r="AZ11" i="51"/>
  <c r="AY11" i="51"/>
  <c r="AX11" i="51"/>
  <c r="AW11" i="51"/>
  <c r="AV11" i="51"/>
  <c r="AU11" i="51"/>
  <c r="AT11" i="51"/>
  <c r="AR11" i="51"/>
  <c r="AQ11" i="51"/>
  <c r="AP11" i="51"/>
  <c r="AO11" i="51"/>
  <c r="AN11" i="51"/>
  <c r="AM11" i="51"/>
  <c r="AL11" i="51"/>
  <c r="AK11" i="51"/>
  <c r="AJ11" i="51"/>
  <c r="AI11" i="51"/>
  <c r="AH11" i="51"/>
  <c r="AG11" i="51"/>
  <c r="AF11" i="51"/>
  <c r="AE11" i="51"/>
  <c r="AD11" i="51"/>
  <c r="AC11" i="51"/>
  <c r="AB11" i="51"/>
  <c r="AA11" i="51"/>
  <c r="Z11" i="51"/>
  <c r="Y11" i="51"/>
  <c r="BA10" i="51"/>
  <c r="AZ10" i="51"/>
  <c r="AY10" i="51"/>
  <c r="AX10" i="51"/>
  <c r="AW10" i="51"/>
  <c r="AV10" i="51"/>
  <c r="AU10" i="51"/>
  <c r="AT10" i="51"/>
  <c r="AR10" i="51"/>
  <c r="AQ10" i="51"/>
  <c r="AP10" i="51"/>
  <c r="AO10" i="51"/>
  <c r="AN10" i="51"/>
  <c r="AM10" i="51"/>
  <c r="AL10" i="51"/>
  <c r="AK10" i="51"/>
  <c r="AJ10" i="51"/>
  <c r="AI10" i="51"/>
  <c r="AH10" i="51"/>
  <c r="AG10" i="51"/>
  <c r="AF10" i="51"/>
  <c r="AE10" i="51"/>
  <c r="AD10" i="51"/>
  <c r="AC10" i="51"/>
  <c r="AB10" i="51"/>
  <c r="AA10" i="51"/>
  <c r="Z10" i="51"/>
  <c r="Y10" i="51"/>
  <c r="C190" i="51"/>
  <c r="C189" i="51"/>
  <c r="J15" i="59"/>
  <c r="J43" i="59" s="1"/>
  <c r="I32" i="59"/>
  <c r="G15" i="59"/>
  <c r="G43" i="59" s="1"/>
  <c r="F15" i="59"/>
  <c r="F43" i="59" s="1"/>
  <c r="C329" i="36"/>
  <c r="C328" i="36"/>
  <c r="C327" i="36"/>
  <c r="C326" i="36"/>
  <c r="C325" i="36"/>
  <c r="C324" i="36"/>
  <c r="C322" i="36"/>
  <c r="C321" i="36"/>
  <c r="C320" i="36"/>
  <c r="C319" i="36"/>
  <c r="C317" i="36"/>
  <c r="C316" i="36"/>
  <c r="C312" i="36"/>
  <c r="C311" i="36"/>
  <c r="C310" i="36"/>
  <c r="C309" i="36"/>
  <c r="C308" i="36"/>
  <c r="C307" i="36"/>
  <c r="C305" i="36"/>
  <c r="C304" i="36"/>
  <c r="C303" i="36"/>
  <c r="C302" i="36"/>
  <c r="C301" i="36"/>
  <c r="C300" i="36"/>
  <c r="C299" i="36"/>
  <c r="C297" i="36"/>
  <c r="C296" i="36"/>
  <c r="C295" i="36"/>
  <c r="C294" i="36"/>
  <c r="C293" i="36"/>
  <c r="C292" i="36"/>
  <c r="C290" i="36"/>
  <c r="C289" i="36"/>
  <c r="C288" i="36"/>
  <c r="C287" i="36"/>
  <c r="C286" i="36"/>
  <c r="C284" i="36"/>
  <c r="C282" i="36"/>
  <c r="C280" i="36"/>
  <c r="C279" i="36"/>
  <c r="C278" i="36"/>
  <c r="C277" i="36"/>
  <c r="C276" i="36"/>
  <c r="C274" i="36"/>
  <c r="C273" i="36"/>
  <c r="C272" i="36"/>
  <c r="C271" i="36"/>
  <c r="C270" i="36"/>
  <c r="C269" i="36"/>
  <c r="C267" i="36"/>
  <c r="C266" i="36"/>
  <c r="C265" i="36"/>
  <c r="C264" i="36"/>
  <c r="C263" i="36"/>
  <c r="C261" i="36"/>
  <c r="C259" i="36"/>
  <c r="C258" i="36"/>
  <c r="C257" i="36"/>
  <c r="C256" i="36"/>
  <c r="C255" i="36"/>
  <c r="C254" i="36"/>
  <c r="C253" i="36"/>
  <c r="C251" i="36"/>
  <c r="C250" i="36"/>
  <c r="C249" i="36"/>
  <c r="C248" i="36"/>
  <c r="C247" i="36"/>
  <c r="C245" i="36"/>
  <c r="C244" i="36"/>
  <c r="C243" i="36"/>
  <c r="C242" i="36"/>
  <c r="C241" i="36"/>
  <c r="C240" i="36"/>
  <c r="C239" i="36"/>
  <c r="C238" i="36"/>
  <c r="C237" i="36"/>
  <c r="C236" i="36"/>
  <c r="C235" i="36"/>
  <c r="C230" i="36"/>
  <c r="C229" i="36"/>
  <c r="C228" i="36"/>
  <c r="C227" i="36"/>
  <c r="C224" i="36"/>
  <c r="C222" i="36"/>
  <c r="C221" i="36"/>
  <c r="C220" i="36"/>
  <c r="C219" i="36"/>
  <c r="C218" i="36"/>
  <c r="C216" i="36"/>
  <c r="C215" i="36"/>
  <c r="C214" i="36"/>
  <c r="C213" i="36"/>
  <c r="C212" i="36"/>
  <c r="C211" i="36"/>
  <c r="C209" i="36"/>
  <c r="C208" i="36"/>
  <c r="C207" i="36"/>
  <c r="C206" i="36"/>
  <c r="C205" i="36"/>
  <c r="C204" i="36"/>
  <c r="C203" i="36"/>
  <c r="C200" i="36"/>
  <c r="C199" i="36"/>
  <c r="C198" i="36"/>
  <c r="C197" i="36"/>
  <c r="C196" i="36"/>
  <c r="C195" i="36"/>
  <c r="C193" i="36"/>
  <c r="C191" i="36"/>
  <c r="C190" i="36"/>
  <c r="C189" i="36"/>
  <c r="C188" i="36"/>
  <c r="C187" i="36"/>
  <c r="C186" i="36"/>
  <c r="C185" i="36"/>
  <c r="C180" i="36"/>
  <c r="C179" i="36"/>
  <c r="C178" i="36"/>
  <c r="C177" i="36"/>
  <c r="C171" i="36"/>
  <c r="C167" i="36"/>
  <c r="C166" i="36"/>
  <c r="C165" i="36"/>
  <c r="C164" i="36"/>
  <c r="C163" i="36"/>
  <c r="C162" i="36"/>
  <c r="C161" i="36"/>
  <c r="C160" i="36"/>
  <c r="C159" i="36"/>
  <c r="C158" i="36"/>
  <c r="C185" i="51"/>
  <c r="E123" i="67"/>
  <c r="G119" i="67"/>
  <c r="G118" i="67"/>
  <c r="G117" i="67"/>
  <c r="E116" i="67"/>
  <c r="G116" i="67" s="1"/>
  <c r="E115" i="67"/>
  <c r="G115" i="67" s="1"/>
  <c r="E114" i="67"/>
  <c r="K113" i="67"/>
  <c r="E113" i="67"/>
  <c r="G113" i="67" s="1"/>
  <c r="K112" i="67"/>
  <c r="E112" i="67"/>
  <c r="E111" i="67"/>
  <c r="G111" i="67" s="1"/>
  <c r="K110" i="67"/>
  <c r="G110" i="67"/>
  <c r="K109" i="67"/>
  <c r="E109" i="67"/>
  <c r="G109" i="67" s="1"/>
  <c r="K108" i="67"/>
  <c r="G108" i="67"/>
  <c r="E107" i="67"/>
  <c r="E106" i="67"/>
  <c r="E105" i="67"/>
  <c r="K104" i="67"/>
  <c r="G104" i="67"/>
  <c r="K103" i="67"/>
  <c r="E103" i="67"/>
  <c r="G103" i="67" s="1"/>
  <c r="E102" i="67"/>
  <c r="G102" i="67" s="1"/>
  <c r="K101" i="67"/>
  <c r="E101" i="67"/>
  <c r="G101" i="67" s="1"/>
  <c r="K100" i="67"/>
  <c r="E100" i="67"/>
  <c r="K99" i="67"/>
  <c r="E99" i="67"/>
  <c r="G99" i="67" s="1"/>
  <c r="K98" i="67"/>
  <c r="E98" i="67"/>
  <c r="K97" i="67"/>
  <c r="E97" i="67"/>
  <c r="K96" i="67"/>
  <c r="E96" i="67"/>
  <c r="G96" i="67" s="1"/>
  <c r="K95" i="67"/>
  <c r="G95" i="67"/>
  <c r="K94" i="67"/>
  <c r="E94" i="67"/>
  <c r="G94" i="67" s="1"/>
  <c r="K93" i="67"/>
  <c r="G93" i="67"/>
  <c r="K92" i="67"/>
  <c r="E92" i="67"/>
  <c r="G92" i="67" s="1"/>
  <c r="K91" i="67"/>
  <c r="E91" i="67"/>
  <c r="G91" i="67" s="1"/>
  <c r="K90" i="67"/>
  <c r="E90" i="67"/>
  <c r="G90" i="67" s="1"/>
  <c r="K89" i="67"/>
  <c r="E89" i="67"/>
  <c r="K88" i="67"/>
  <c r="G88" i="67"/>
  <c r="K87" i="67"/>
  <c r="E87" i="67"/>
  <c r="G87" i="67" s="1"/>
  <c r="K86" i="67"/>
  <c r="G86" i="67"/>
  <c r="K85" i="67"/>
  <c r="E85" i="67"/>
  <c r="G85" i="67" s="1"/>
  <c r="K84" i="67"/>
  <c r="E84" i="67"/>
  <c r="K83" i="67"/>
  <c r="E83" i="67"/>
  <c r="G83" i="67" s="1"/>
  <c r="K82" i="67"/>
  <c r="E82" i="67"/>
  <c r="G82" i="67" s="1"/>
  <c r="E81" i="67"/>
  <c r="G81" i="67" s="1"/>
  <c r="E80" i="67"/>
  <c r="G80" i="67" s="1"/>
  <c r="K79" i="67"/>
  <c r="E79" i="67"/>
  <c r="G79" i="67" s="1"/>
  <c r="E78" i="67"/>
  <c r="G78" i="67" s="1"/>
  <c r="E77" i="67"/>
  <c r="K76" i="67"/>
  <c r="E76" i="67"/>
  <c r="E75" i="67"/>
  <c r="G75" i="67" s="1"/>
  <c r="E74" i="67"/>
  <c r="G74" i="67" s="1"/>
  <c r="K73" i="67"/>
  <c r="G73" i="67"/>
  <c r="E72" i="67"/>
  <c r="G72" i="67" s="1"/>
  <c r="K71" i="67"/>
  <c r="E71" i="67"/>
  <c r="G71" i="67" s="1"/>
  <c r="E70" i="67"/>
  <c r="G70" i="67" s="1"/>
  <c r="K69" i="67"/>
  <c r="E69" i="67"/>
  <c r="G69" i="67" s="1"/>
  <c r="E68" i="67"/>
  <c r="G68" i="67" s="1"/>
  <c r="E67" i="67"/>
  <c r="G67" i="67" s="1"/>
  <c r="E66" i="67"/>
  <c r="E65" i="67"/>
  <c r="G65" i="67" s="1"/>
  <c r="E64" i="67"/>
  <c r="G64" i="67" s="1"/>
  <c r="E63" i="67"/>
  <c r="G63" i="67" s="1"/>
  <c r="E62" i="67"/>
  <c r="E61" i="67"/>
  <c r="G61" i="67" s="1"/>
  <c r="G60" i="67"/>
  <c r="G59" i="67"/>
  <c r="K58" i="67"/>
  <c r="E58" i="67"/>
  <c r="G58" i="67" s="1"/>
  <c r="K57" i="67"/>
  <c r="E57" i="67"/>
  <c r="G57" i="67" s="1"/>
  <c r="K56" i="67"/>
  <c r="G56" i="67"/>
  <c r="G55" i="67"/>
  <c r="E54" i="67"/>
  <c r="G54" i="67" s="1"/>
  <c r="E53" i="67"/>
  <c r="G53" i="67" s="1"/>
  <c r="G52" i="67"/>
  <c r="E51" i="67"/>
  <c r="G51" i="67" s="1"/>
  <c r="K50" i="67"/>
  <c r="E50" i="67"/>
  <c r="G50" i="67" s="1"/>
  <c r="K49" i="67"/>
  <c r="E49" i="67"/>
  <c r="G49" i="67" s="1"/>
  <c r="E48" i="67"/>
  <c r="G48" i="67" s="1"/>
  <c r="G47" i="67"/>
  <c r="G46" i="67"/>
  <c r="E45" i="67"/>
  <c r="G45" i="67" s="1"/>
  <c r="E44" i="67"/>
  <c r="K43" i="67"/>
  <c r="I43" i="67"/>
  <c r="G43" i="67"/>
  <c r="K42" i="67"/>
  <c r="E42" i="67"/>
  <c r="K41" i="67"/>
  <c r="G41" i="67"/>
  <c r="K40" i="67"/>
  <c r="E40" i="67"/>
  <c r="K39" i="67"/>
  <c r="E39" i="67"/>
  <c r="G39" i="67" s="1"/>
  <c r="K38" i="67"/>
  <c r="G38" i="67"/>
  <c r="K37" i="67"/>
  <c r="E37" i="67"/>
  <c r="G37" i="67" s="1"/>
  <c r="E36" i="67"/>
  <c r="G36" i="67" s="1"/>
  <c r="K35" i="67"/>
  <c r="E35" i="67"/>
  <c r="G35" i="67" s="1"/>
  <c r="E34" i="67"/>
  <c r="G34" i="67" s="1"/>
  <c r="E33" i="67"/>
  <c r="G33" i="67" s="1"/>
  <c r="E32" i="67"/>
  <c r="G32" i="67" s="1"/>
  <c r="K31" i="67"/>
  <c r="E31" i="67"/>
  <c r="G31" i="67" s="1"/>
  <c r="G30" i="67"/>
  <c r="E29" i="67"/>
  <c r="K28" i="67"/>
  <c r="E28" i="67"/>
  <c r="G28" i="67" s="1"/>
  <c r="K27" i="67"/>
  <c r="E27" i="67"/>
  <c r="G27" i="67" s="1"/>
  <c r="E26" i="67"/>
  <c r="G26" i="67" s="1"/>
  <c r="E25" i="67"/>
  <c r="G25" i="67" s="1"/>
  <c r="E24" i="67"/>
  <c r="E23" i="67"/>
  <c r="G23" i="67" s="1"/>
  <c r="E22" i="67"/>
  <c r="G22" i="67" s="1"/>
  <c r="E21" i="67"/>
  <c r="E20" i="67"/>
  <c r="E19" i="67"/>
  <c r="G19" i="67" s="1"/>
  <c r="K18" i="67"/>
  <c r="E18" i="67"/>
  <c r="E17" i="67"/>
  <c r="E16" i="67"/>
  <c r="G16" i="67" s="1"/>
  <c r="E15" i="67"/>
  <c r="G15" i="67" s="1"/>
  <c r="E14" i="67"/>
  <c r="G14" i="67" s="1"/>
  <c r="E13" i="67"/>
  <c r="G13" i="67" s="1"/>
  <c r="E12" i="67"/>
  <c r="G12" i="67" s="1"/>
  <c r="E11" i="67"/>
  <c r="G11" i="67" s="1"/>
  <c r="K10" i="67"/>
  <c r="E10" i="67"/>
  <c r="G10" i="67" s="1"/>
  <c r="E9" i="67"/>
  <c r="G9" i="67" s="1"/>
  <c r="K8" i="67"/>
  <c r="E8" i="67"/>
  <c r="G8" i="67" s="1"/>
  <c r="E7" i="67"/>
  <c r="A7" i="67" s="1"/>
  <c r="K82" i="77"/>
  <c r="E82" i="77"/>
  <c r="K81" i="77"/>
  <c r="K80" i="77"/>
  <c r="K79" i="77"/>
  <c r="K78" i="77"/>
  <c r="K77" i="77"/>
  <c r="K76" i="77"/>
  <c r="K75" i="77"/>
  <c r="E75" i="77"/>
  <c r="K74" i="77"/>
  <c r="K73" i="77"/>
  <c r="K72" i="77"/>
  <c r="K71" i="77"/>
  <c r="K70" i="77"/>
  <c r="K69" i="77"/>
  <c r="K68" i="77"/>
  <c r="K67" i="77"/>
  <c r="E67" i="77"/>
  <c r="K66" i="77"/>
  <c r="K65" i="77"/>
  <c r="K64" i="77"/>
  <c r="K63" i="77"/>
  <c r="K62" i="77"/>
  <c r="K61" i="77"/>
  <c r="K60" i="77"/>
  <c r="K59" i="77"/>
  <c r="E59" i="77"/>
  <c r="K58" i="77"/>
  <c r="K57" i="77"/>
  <c r="K56" i="77"/>
  <c r="K55" i="77"/>
  <c r="K54" i="77"/>
  <c r="K53" i="77"/>
  <c r="E53" i="77"/>
  <c r="K52" i="77"/>
  <c r="K51" i="77"/>
  <c r="K50" i="77"/>
  <c r="K49" i="77"/>
  <c r="K48" i="77"/>
  <c r="K47" i="77"/>
  <c r="E47" i="77"/>
  <c r="K46" i="77"/>
  <c r="K45" i="77"/>
  <c r="K44" i="77"/>
  <c r="K43" i="77"/>
  <c r="K42" i="77"/>
  <c r="K41" i="77"/>
  <c r="K40" i="77"/>
  <c r="K39" i="77"/>
  <c r="E39" i="77"/>
  <c r="K38" i="77"/>
  <c r="K37" i="77"/>
  <c r="K36" i="77"/>
  <c r="K35" i="77"/>
  <c r="K34" i="77"/>
  <c r="K33" i="77"/>
  <c r="K32" i="77"/>
  <c r="K31" i="77"/>
  <c r="K30" i="77"/>
  <c r="K29" i="77"/>
  <c r="K28" i="77"/>
  <c r="K27" i="77"/>
  <c r="K26" i="77"/>
  <c r="K25" i="77"/>
  <c r="K24" i="77"/>
  <c r="K23" i="77"/>
  <c r="K22" i="77"/>
  <c r="K21" i="77"/>
  <c r="K20" i="77"/>
  <c r="K19" i="77"/>
  <c r="K18" i="77"/>
  <c r="G18" i="77"/>
  <c r="K17" i="77"/>
  <c r="K16" i="77"/>
  <c r="G16" i="77"/>
  <c r="K15" i="77"/>
  <c r="K14" i="77"/>
  <c r="K13" i="77"/>
  <c r="K12" i="77"/>
  <c r="K11" i="77"/>
  <c r="K10" i="77"/>
  <c r="K9" i="77"/>
  <c r="G9" i="77"/>
  <c r="K8" i="77"/>
  <c r="K7" i="77"/>
  <c r="G7" i="77"/>
  <c r="K6" i="77"/>
  <c r="K5" i="77"/>
  <c r="G314" i="76"/>
  <c r="F314" i="76"/>
  <c r="E232" i="76"/>
  <c r="E225" i="76"/>
  <c r="E214" i="76"/>
  <c r="E207" i="76"/>
  <c r="E196" i="76"/>
  <c r="E189" i="76"/>
  <c r="E178" i="76"/>
  <c r="E171" i="76"/>
  <c r="E159" i="76"/>
  <c r="E152" i="76"/>
  <c r="E142" i="76"/>
  <c r="E135" i="76"/>
  <c r="E124" i="76"/>
  <c r="E117" i="76"/>
  <c r="E106" i="76"/>
  <c r="E99" i="76"/>
  <c r="E89" i="76"/>
  <c r="E82" i="76"/>
  <c r="E72" i="76"/>
  <c r="E65" i="76"/>
  <c r="E55" i="76"/>
  <c r="E49" i="76"/>
  <c r="E37" i="76"/>
  <c r="E31" i="76"/>
  <c r="E20" i="76"/>
  <c r="E14" i="76"/>
  <c r="H478" i="66"/>
  <c r="G478" i="66"/>
  <c r="F478" i="66"/>
  <c r="K477" i="66"/>
  <c r="J477" i="66"/>
  <c r="I477" i="66"/>
  <c r="H477" i="66"/>
  <c r="G477" i="66"/>
  <c r="F477" i="66"/>
  <c r="E476" i="66"/>
  <c r="E475" i="66"/>
  <c r="M475" i="66" s="1"/>
  <c r="E474" i="66"/>
  <c r="M474" i="66" s="1"/>
  <c r="E473" i="66"/>
  <c r="M473" i="66" s="1"/>
  <c r="E472" i="66"/>
  <c r="M472" i="66" s="1"/>
  <c r="E471" i="66"/>
  <c r="M471" i="66" s="1"/>
  <c r="K469" i="66"/>
  <c r="K470" i="66" s="1"/>
  <c r="J469" i="66"/>
  <c r="I469" i="66"/>
  <c r="E468" i="66"/>
  <c r="M468" i="66" s="1"/>
  <c r="E467" i="66"/>
  <c r="E466" i="66"/>
  <c r="M466" i="66" s="1"/>
  <c r="E465" i="66"/>
  <c r="E464" i="66"/>
  <c r="M464" i="66" s="1"/>
  <c r="E463" i="66"/>
  <c r="E462" i="66"/>
  <c r="E461" i="66"/>
  <c r="M461" i="66" s="1"/>
  <c r="E460" i="66"/>
  <c r="M460" i="66" s="1"/>
  <c r="E459" i="66"/>
  <c r="M459" i="66" s="1"/>
  <c r="E458" i="66"/>
  <c r="M458" i="66" s="1"/>
  <c r="E457" i="66"/>
  <c r="M457" i="66" s="1"/>
  <c r="E456" i="66"/>
  <c r="M456" i="66" s="1"/>
  <c r="E455" i="66"/>
  <c r="M455" i="66" s="1"/>
  <c r="E454" i="66"/>
  <c r="M454" i="66" s="1"/>
  <c r="E453" i="66"/>
  <c r="M453" i="66" s="1"/>
  <c r="E452" i="66"/>
  <c r="M452" i="66" s="1"/>
  <c r="E451" i="66"/>
  <c r="E450" i="66"/>
  <c r="M450" i="66" s="1"/>
  <c r="E449" i="66"/>
  <c r="M449" i="66" s="1"/>
  <c r="E448" i="66"/>
  <c r="M448" i="66" s="1"/>
  <c r="E447" i="66"/>
  <c r="M447" i="66" s="1"/>
  <c r="E446" i="66"/>
  <c r="E445" i="66"/>
  <c r="M445" i="66" s="1"/>
  <c r="E444" i="66"/>
  <c r="M444" i="66" s="1"/>
  <c r="E443" i="66"/>
  <c r="M443" i="66" s="1"/>
  <c r="E442" i="66"/>
  <c r="M442" i="66" s="1"/>
  <c r="E441" i="66"/>
  <c r="E440" i="66"/>
  <c r="M440" i="66" s="1"/>
  <c r="E439" i="66"/>
  <c r="M439" i="66" s="1"/>
  <c r="E438" i="66"/>
  <c r="M438" i="66" s="1"/>
  <c r="E437" i="66"/>
  <c r="M437" i="66" s="1"/>
  <c r="E436" i="66"/>
  <c r="M436" i="66" s="1"/>
  <c r="E435" i="66"/>
  <c r="M435" i="66" s="1"/>
  <c r="E434" i="66"/>
  <c r="M434" i="66" s="1"/>
  <c r="E433" i="66"/>
  <c r="M433" i="66" s="1"/>
  <c r="E432" i="66"/>
  <c r="M432" i="66" s="1"/>
  <c r="E431" i="66"/>
  <c r="M431" i="66" s="1"/>
  <c r="E430" i="66"/>
  <c r="M430" i="66" s="1"/>
  <c r="E429" i="66"/>
  <c r="M429" i="66" s="1"/>
  <c r="E428" i="66"/>
  <c r="M428" i="66" s="1"/>
  <c r="E427" i="66"/>
  <c r="M427" i="66" s="1"/>
  <c r="E426" i="66"/>
  <c r="M426" i="66" s="1"/>
  <c r="E425" i="66"/>
  <c r="M425" i="66" s="1"/>
  <c r="E424" i="66"/>
  <c r="M424" i="66" s="1"/>
  <c r="E423" i="66"/>
  <c r="M423" i="66" s="1"/>
  <c r="E422" i="66"/>
  <c r="M422" i="66" s="1"/>
  <c r="E421" i="66"/>
  <c r="M421" i="66" s="1"/>
  <c r="E420" i="66"/>
  <c r="M420" i="66" s="1"/>
  <c r="E419" i="66"/>
  <c r="M419" i="66" s="1"/>
  <c r="E418" i="66"/>
  <c r="M418" i="66" s="1"/>
  <c r="E417" i="66"/>
  <c r="E416" i="66"/>
  <c r="M416" i="66" s="1"/>
  <c r="E415" i="66"/>
  <c r="M415" i="66" s="1"/>
  <c r="E414" i="66"/>
  <c r="E413" i="66"/>
  <c r="M413" i="66" s="1"/>
  <c r="E412" i="66"/>
  <c r="M412" i="66" s="1"/>
  <c r="E411" i="66"/>
  <c r="M411" i="66" s="1"/>
  <c r="E410" i="66"/>
  <c r="M410" i="66" s="1"/>
  <c r="E409" i="66"/>
  <c r="M409" i="66" s="1"/>
  <c r="E408" i="66"/>
  <c r="M408" i="66" s="1"/>
  <c r="E407" i="66"/>
  <c r="M407" i="66" s="1"/>
  <c r="E406" i="66"/>
  <c r="M406" i="66" s="1"/>
  <c r="E405" i="66"/>
  <c r="M405" i="66" s="1"/>
  <c r="E404" i="66"/>
  <c r="M404" i="66" s="1"/>
  <c r="E403" i="66"/>
  <c r="M403" i="66" s="1"/>
  <c r="E402" i="66"/>
  <c r="M402" i="66" s="1"/>
  <c r="E401" i="66"/>
  <c r="E400" i="66"/>
  <c r="M400" i="66" s="1"/>
  <c r="E399" i="66"/>
  <c r="M399" i="66" s="1"/>
  <c r="E398" i="66"/>
  <c r="M398" i="66" s="1"/>
  <c r="E397" i="66"/>
  <c r="M397" i="66" s="1"/>
  <c r="E396" i="66"/>
  <c r="M396" i="66" s="1"/>
  <c r="E395" i="66"/>
  <c r="E394" i="66"/>
  <c r="M394" i="66" s="1"/>
  <c r="E393" i="66"/>
  <c r="M393" i="66" s="1"/>
  <c r="E392" i="66"/>
  <c r="M392" i="66" s="1"/>
  <c r="E391" i="66"/>
  <c r="M391" i="66" s="1"/>
  <c r="E390" i="66"/>
  <c r="M390" i="66" s="1"/>
  <c r="E389" i="66"/>
  <c r="M389" i="66" s="1"/>
  <c r="E388" i="66"/>
  <c r="M388" i="66" s="1"/>
  <c r="E387" i="66"/>
  <c r="M387" i="66" s="1"/>
  <c r="E386" i="66"/>
  <c r="M386" i="66" s="1"/>
  <c r="E385" i="66"/>
  <c r="M385" i="66" s="1"/>
  <c r="E384" i="66"/>
  <c r="M384" i="66" s="1"/>
  <c r="E383" i="66"/>
  <c r="M383" i="66" s="1"/>
  <c r="E382" i="66"/>
  <c r="M382" i="66" s="1"/>
  <c r="E381" i="66"/>
  <c r="M381" i="66" s="1"/>
  <c r="E380" i="66"/>
  <c r="M380" i="66" s="1"/>
  <c r="E379" i="66"/>
  <c r="E378" i="66"/>
  <c r="M378" i="66" s="1"/>
  <c r="E377" i="66"/>
  <c r="M377" i="66" s="1"/>
  <c r="E376" i="66"/>
  <c r="M376" i="66" s="1"/>
  <c r="E375" i="66"/>
  <c r="M375" i="66" s="1"/>
  <c r="E374" i="66"/>
  <c r="M374" i="66" s="1"/>
  <c r="E373" i="66"/>
  <c r="M373" i="66" s="1"/>
  <c r="E372" i="66"/>
  <c r="M372" i="66" s="1"/>
  <c r="E371" i="66"/>
  <c r="M371" i="66" s="1"/>
  <c r="E370" i="66"/>
  <c r="M370" i="66" s="1"/>
  <c r="E369" i="66"/>
  <c r="M369" i="66" s="1"/>
  <c r="E368" i="66"/>
  <c r="M368" i="66" s="1"/>
  <c r="E367" i="66"/>
  <c r="M367" i="66" s="1"/>
  <c r="E366" i="66"/>
  <c r="E365" i="66"/>
  <c r="M365" i="66" s="1"/>
  <c r="E364" i="66"/>
  <c r="M364" i="66" s="1"/>
  <c r="E363" i="66"/>
  <c r="M363" i="66" s="1"/>
  <c r="E362" i="66"/>
  <c r="M362" i="66" s="1"/>
  <c r="E361" i="66"/>
  <c r="M361" i="66" s="1"/>
  <c r="E360" i="66"/>
  <c r="M360" i="66" s="1"/>
  <c r="E359" i="66"/>
  <c r="M359" i="66" s="1"/>
  <c r="E358" i="66"/>
  <c r="M358" i="66" s="1"/>
  <c r="E357" i="66"/>
  <c r="M357" i="66" s="1"/>
  <c r="E356" i="66"/>
  <c r="M356" i="66" s="1"/>
  <c r="E355" i="66"/>
  <c r="E354" i="66"/>
  <c r="M354" i="66" s="1"/>
  <c r="E353" i="66"/>
  <c r="M353" i="66" s="1"/>
  <c r="E352" i="66"/>
  <c r="M352" i="66" s="1"/>
  <c r="E351" i="66"/>
  <c r="M351" i="66" s="1"/>
  <c r="E350" i="66"/>
  <c r="E349" i="66"/>
  <c r="M349" i="66" s="1"/>
  <c r="E348" i="66"/>
  <c r="M348" i="66" s="1"/>
  <c r="E347" i="66"/>
  <c r="M347" i="66" s="1"/>
  <c r="E346" i="66"/>
  <c r="M346" i="66" s="1"/>
  <c r="E345" i="66"/>
  <c r="E344" i="66"/>
  <c r="M344" i="66" s="1"/>
  <c r="E343" i="66"/>
  <c r="M343" i="66" s="1"/>
  <c r="E342" i="66"/>
  <c r="M342" i="66" s="1"/>
  <c r="E341" i="66"/>
  <c r="M341" i="66" s="1"/>
  <c r="E340" i="66"/>
  <c r="M340" i="66" s="1"/>
  <c r="E339" i="66"/>
  <c r="M339" i="66" s="1"/>
  <c r="E338" i="66"/>
  <c r="M338" i="66" s="1"/>
  <c r="E337" i="66"/>
  <c r="M337" i="66" s="1"/>
  <c r="E336" i="66"/>
  <c r="M336" i="66" s="1"/>
  <c r="E335" i="66"/>
  <c r="M335" i="66" s="1"/>
  <c r="E334" i="66"/>
  <c r="M334" i="66" s="1"/>
  <c r="E333" i="66"/>
  <c r="M333" i="66" s="1"/>
  <c r="E332" i="66"/>
  <c r="M332" i="66" s="1"/>
  <c r="E331" i="66"/>
  <c r="M331" i="66" s="1"/>
  <c r="E330" i="66"/>
  <c r="M330" i="66" s="1"/>
  <c r="E329" i="66"/>
  <c r="M329" i="66" s="1"/>
  <c r="E328" i="66"/>
  <c r="M328" i="66" s="1"/>
  <c r="E327" i="66"/>
  <c r="M327" i="66" s="1"/>
  <c r="E326" i="66"/>
  <c r="M326" i="66" s="1"/>
  <c r="E325" i="66"/>
  <c r="M325" i="66" s="1"/>
  <c r="E324" i="66"/>
  <c r="M324" i="66" s="1"/>
  <c r="E323" i="66"/>
  <c r="M323" i="66" s="1"/>
  <c r="E322" i="66"/>
  <c r="M322" i="66" s="1"/>
  <c r="E321" i="66"/>
  <c r="E320" i="66"/>
  <c r="M320" i="66" s="1"/>
  <c r="E319" i="66"/>
  <c r="M319" i="66" s="1"/>
  <c r="E318" i="66"/>
  <c r="M318" i="66" s="1"/>
  <c r="E317" i="66"/>
  <c r="M317" i="66" s="1"/>
  <c r="E316" i="66"/>
  <c r="M316" i="66" s="1"/>
  <c r="E315" i="66"/>
  <c r="M315" i="66" s="1"/>
  <c r="E314" i="66"/>
  <c r="M314" i="66" s="1"/>
  <c r="E313" i="66"/>
  <c r="M313" i="66" s="1"/>
  <c r="E312" i="66"/>
  <c r="M312" i="66" s="1"/>
  <c r="E311" i="66"/>
  <c r="E310" i="66"/>
  <c r="M310" i="66" s="1"/>
  <c r="E309" i="66"/>
  <c r="M309" i="66" s="1"/>
  <c r="E308" i="66"/>
  <c r="M308" i="66" s="1"/>
  <c r="E307" i="66"/>
  <c r="M307" i="66" s="1"/>
  <c r="E306" i="66"/>
  <c r="M306" i="66" s="1"/>
  <c r="E305" i="66"/>
  <c r="E304" i="66"/>
  <c r="M304" i="66" s="1"/>
  <c r="E303" i="66"/>
  <c r="M303" i="66" s="1"/>
  <c r="E302" i="66"/>
  <c r="M302" i="66" s="1"/>
  <c r="E301" i="66"/>
  <c r="M301" i="66" s="1"/>
  <c r="E300" i="66"/>
  <c r="M300" i="66" s="1"/>
  <c r="E299" i="66"/>
  <c r="E298" i="66"/>
  <c r="M298" i="66" s="1"/>
  <c r="E297" i="66"/>
  <c r="M297" i="66" s="1"/>
  <c r="E296" i="66"/>
  <c r="M296" i="66" s="1"/>
  <c r="E295" i="66"/>
  <c r="M295" i="66" s="1"/>
  <c r="E294" i="66"/>
  <c r="M294" i="66" s="1"/>
  <c r="E293" i="66"/>
  <c r="M293" i="66" s="1"/>
  <c r="E292" i="66"/>
  <c r="M292" i="66" s="1"/>
  <c r="E291" i="66"/>
  <c r="M291" i="66" s="1"/>
  <c r="E290" i="66"/>
  <c r="M290" i="66" s="1"/>
  <c r="E289" i="66"/>
  <c r="M289" i="66" s="1"/>
  <c r="E288" i="66"/>
  <c r="M288" i="66" s="1"/>
  <c r="E287" i="66"/>
  <c r="M287" i="66" s="1"/>
  <c r="E286" i="66"/>
  <c r="M286" i="66" s="1"/>
  <c r="E285" i="66"/>
  <c r="M285" i="66" s="1"/>
  <c r="E284" i="66"/>
  <c r="M284" i="66" s="1"/>
  <c r="E283" i="66"/>
  <c r="E282" i="66"/>
  <c r="M282" i="66" s="1"/>
  <c r="E281" i="66"/>
  <c r="E280" i="66"/>
  <c r="M280" i="66" s="1"/>
  <c r="E279" i="66"/>
  <c r="M279" i="66" s="1"/>
  <c r="E278" i="66"/>
  <c r="M278" i="66" s="1"/>
  <c r="E277" i="66"/>
  <c r="M277" i="66" s="1"/>
  <c r="E276" i="66"/>
  <c r="M276" i="66" s="1"/>
  <c r="E275" i="66"/>
  <c r="M275" i="66" s="1"/>
  <c r="E274" i="66"/>
  <c r="M274" i="66" s="1"/>
  <c r="R273" i="66"/>
  <c r="E273" i="66"/>
  <c r="E272" i="66"/>
  <c r="M272" i="66" s="1"/>
  <c r="E271" i="66"/>
  <c r="M271" i="66" s="1"/>
  <c r="E270" i="66"/>
  <c r="E269" i="66"/>
  <c r="M269" i="66" s="1"/>
  <c r="E268" i="66"/>
  <c r="M268" i="66" s="1"/>
  <c r="E267" i="66"/>
  <c r="M267" i="66" s="1"/>
  <c r="E266" i="66"/>
  <c r="E265" i="66"/>
  <c r="E264" i="66"/>
  <c r="E263" i="66"/>
  <c r="E262" i="66"/>
  <c r="M262" i="66" s="1"/>
  <c r="E261" i="66"/>
  <c r="M261" i="66" s="1"/>
  <c r="E260" i="66"/>
  <c r="M260" i="66" s="1"/>
  <c r="E259" i="66"/>
  <c r="M259" i="66" s="1"/>
  <c r="E258" i="66"/>
  <c r="M258" i="66" s="1"/>
  <c r="E257" i="66"/>
  <c r="M257" i="66" s="1"/>
  <c r="E256" i="66"/>
  <c r="M256" i="66" s="1"/>
  <c r="E255" i="66"/>
  <c r="M255" i="66" s="1"/>
  <c r="E254" i="66"/>
  <c r="M254" i="66" s="1"/>
  <c r="E253" i="66"/>
  <c r="M253" i="66" s="1"/>
  <c r="E252" i="66"/>
  <c r="M252" i="66" s="1"/>
  <c r="E251" i="66"/>
  <c r="M251" i="66" s="1"/>
  <c r="E250" i="66"/>
  <c r="E249" i="66"/>
  <c r="M249" i="66" s="1"/>
  <c r="E248" i="66"/>
  <c r="M248" i="66" s="1"/>
  <c r="E247" i="66"/>
  <c r="M247" i="66" s="1"/>
  <c r="E246" i="66"/>
  <c r="M246" i="66" s="1"/>
  <c r="E245" i="66"/>
  <c r="M245" i="66" s="1"/>
  <c r="E244" i="66"/>
  <c r="M244" i="66" s="1"/>
  <c r="E243" i="66"/>
  <c r="M243" i="66" s="1"/>
  <c r="E242" i="66"/>
  <c r="M242" i="66" s="1"/>
  <c r="E241" i="66"/>
  <c r="M241" i="66" s="1"/>
  <c r="E240" i="66"/>
  <c r="M240" i="66" s="1"/>
  <c r="E239" i="66"/>
  <c r="M239" i="66" s="1"/>
  <c r="E238" i="66"/>
  <c r="M238" i="66" s="1"/>
  <c r="E237" i="66"/>
  <c r="M237" i="66" s="1"/>
  <c r="E236" i="66"/>
  <c r="M236" i="66" s="1"/>
  <c r="E235" i="66"/>
  <c r="M235" i="66" s="1"/>
  <c r="E234" i="66"/>
  <c r="E233" i="66"/>
  <c r="M233" i="66" s="1"/>
  <c r="E232" i="66"/>
  <c r="M232" i="66" s="1"/>
  <c r="E231" i="66"/>
  <c r="M231" i="66" s="1"/>
  <c r="E230" i="66"/>
  <c r="M230" i="66" s="1"/>
  <c r="E229" i="66"/>
  <c r="M229" i="66" s="1"/>
  <c r="E228" i="66"/>
  <c r="M228" i="66" s="1"/>
  <c r="E227" i="66"/>
  <c r="M227" i="66" s="1"/>
  <c r="E226" i="66"/>
  <c r="M226" i="66" s="1"/>
  <c r="E225" i="66"/>
  <c r="M225" i="66" s="1"/>
  <c r="E224" i="66"/>
  <c r="M224" i="66" s="1"/>
  <c r="E223" i="66"/>
  <c r="M223" i="66" s="1"/>
  <c r="E222" i="66"/>
  <c r="M222" i="66" s="1"/>
  <c r="E221" i="66"/>
  <c r="E220" i="66"/>
  <c r="M220" i="66" s="1"/>
  <c r="E219" i="66"/>
  <c r="M219" i="66" s="1"/>
  <c r="E218" i="66"/>
  <c r="M218" i="66" s="1"/>
  <c r="E217" i="66"/>
  <c r="M217" i="66" s="1"/>
  <c r="E216" i="66"/>
  <c r="M216" i="66" s="1"/>
  <c r="E215" i="66"/>
  <c r="M215" i="66" s="1"/>
  <c r="E214" i="66"/>
  <c r="E213" i="66"/>
  <c r="M213" i="66" s="1"/>
  <c r="E212" i="66"/>
  <c r="M212" i="66" s="1"/>
  <c r="E211" i="66"/>
  <c r="M211" i="66" s="1"/>
  <c r="E210" i="66"/>
  <c r="M210" i="66" s="1"/>
  <c r="E209" i="66"/>
  <c r="M209" i="66" s="1"/>
  <c r="E208" i="66"/>
  <c r="M208" i="66" s="1"/>
  <c r="E207" i="66"/>
  <c r="E206" i="66"/>
  <c r="E205" i="66"/>
  <c r="M205" i="66" s="1"/>
  <c r="E204" i="66"/>
  <c r="M204" i="66" s="1"/>
  <c r="E203" i="66"/>
  <c r="M203" i="66" s="1"/>
  <c r="E202" i="66"/>
  <c r="M202" i="66" s="1"/>
  <c r="E201" i="66"/>
  <c r="M201" i="66" s="1"/>
  <c r="E200" i="66"/>
  <c r="M200" i="66" s="1"/>
  <c r="E199" i="66"/>
  <c r="E198" i="66"/>
  <c r="M198" i="66" s="1"/>
  <c r="E197" i="66"/>
  <c r="M197" i="66" s="1"/>
  <c r="E196" i="66"/>
  <c r="A196" i="66" s="1"/>
  <c r="E194" i="66"/>
  <c r="M194" i="66" s="1"/>
  <c r="E193" i="66"/>
  <c r="E192" i="66"/>
  <c r="M192" i="66" s="1"/>
  <c r="E191" i="66"/>
  <c r="E190" i="66"/>
  <c r="E189" i="66"/>
  <c r="E188" i="66"/>
  <c r="M188" i="66" s="1"/>
  <c r="E187" i="66"/>
  <c r="E186" i="66"/>
  <c r="M186" i="66" s="1"/>
  <c r="E185" i="66"/>
  <c r="E184" i="66"/>
  <c r="M184" i="66" s="1"/>
  <c r="E183" i="66"/>
  <c r="E182" i="66"/>
  <c r="M182" i="66" s="1"/>
  <c r="E181" i="66"/>
  <c r="M181" i="66" s="1"/>
  <c r="E180" i="66"/>
  <c r="E179" i="66"/>
  <c r="E178" i="66"/>
  <c r="M178" i="66" s="1"/>
  <c r="E177" i="66"/>
  <c r="M177" i="66" s="1"/>
  <c r="E176" i="66"/>
  <c r="M176" i="66" s="1"/>
  <c r="E175" i="66"/>
  <c r="M175" i="66" s="1"/>
  <c r="E174" i="66"/>
  <c r="M174" i="66" s="1"/>
  <c r="E173" i="66"/>
  <c r="M173" i="66" s="1"/>
  <c r="E172" i="66"/>
  <c r="M172" i="66" s="1"/>
  <c r="E171" i="66"/>
  <c r="M171" i="66" s="1"/>
  <c r="E170" i="66"/>
  <c r="M170" i="66" s="1"/>
  <c r="E169" i="66"/>
  <c r="E168" i="66"/>
  <c r="M168" i="66" s="1"/>
  <c r="E167" i="66"/>
  <c r="M167" i="66" s="1"/>
  <c r="E166" i="66"/>
  <c r="M166" i="66" s="1"/>
  <c r="E165" i="66"/>
  <c r="M165" i="66" s="1"/>
  <c r="E164" i="66"/>
  <c r="M164" i="66" s="1"/>
  <c r="E163" i="66"/>
  <c r="E162" i="66"/>
  <c r="M162" i="66" s="1"/>
  <c r="E161" i="66"/>
  <c r="M161" i="66" s="1"/>
  <c r="E160" i="66"/>
  <c r="M160" i="66" s="1"/>
  <c r="E159" i="66"/>
  <c r="E158" i="66"/>
  <c r="E157" i="66"/>
  <c r="M157" i="66" s="1"/>
  <c r="E156" i="66"/>
  <c r="M156" i="66" s="1"/>
  <c r="E155" i="66"/>
  <c r="E154" i="66"/>
  <c r="M154" i="66" s="1"/>
  <c r="E153" i="66"/>
  <c r="E152" i="66"/>
  <c r="M152" i="66" s="1"/>
  <c r="E151" i="66"/>
  <c r="E150" i="66"/>
  <c r="M150" i="66" s="1"/>
  <c r="E149" i="66"/>
  <c r="M149" i="66" s="1"/>
  <c r="E148" i="66"/>
  <c r="E147" i="66"/>
  <c r="E146" i="66"/>
  <c r="E145" i="66"/>
  <c r="E144" i="66"/>
  <c r="M144" i="66" s="1"/>
  <c r="E143" i="66"/>
  <c r="E142" i="66"/>
  <c r="E141" i="66"/>
  <c r="M141" i="66" s="1"/>
  <c r="E140" i="66"/>
  <c r="M140" i="66" s="1"/>
  <c r="E139" i="66"/>
  <c r="E138" i="66"/>
  <c r="M138" i="66" s="1"/>
  <c r="E137" i="66"/>
  <c r="M137" i="66" s="1"/>
  <c r="E136" i="66"/>
  <c r="E135" i="66"/>
  <c r="M135" i="66" s="1"/>
  <c r="E134" i="66"/>
  <c r="M134" i="66" s="1"/>
  <c r="E133" i="66"/>
  <c r="M133" i="66" s="1"/>
  <c r="E132" i="66"/>
  <c r="M132" i="66" s="1"/>
  <c r="E131" i="66"/>
  <c r="M131" i="66" s="1"/>
  <c r="E130" i="66"/>
  <c r="E129" i="66"/>
  <c r="M129" i="66" s="1"/>
  <c r="E128" i="66"/>
  <c r="M128" i="66" s="1"/>
  <c r="E127" i="66"/>
  <c r="E126" i="66"/>
  <c r="M126" i="66" s="1"/>
  <c r="E125" i="66"/>
  <c r="E124" i="66"/>
  <c r="M124" i="66" s="1"/>
  <c r="E123" i="66"/>
  <c r="M123" i="66" s="1"/>
  <c r="E122" i="66"/>
  <c r="M122" i="66" s="1"/>
  <c r="E121" i="66"/>
  <c r="M121" i="66" s="1"/>
  <c r="E120" i="66"/>
  <c r="M120" i="66" s="1"/>
  <c r="E119" i="66"/>
  <c r="M119" i="66" s="1"/>
  <c r="E118" i="66"/>
  <c r="E117" i="66"/>
  <c r="M117" i="66" s="1"/>
  <c r="E116" i="66"/>
  <c r="M116" i="66" s="1"/>
  <c r="E115" i="66"/>
  <c r="E114" i="66"/>
  <c r="M114" i="66" s="1"/>
  <c r="E113" i="66"/>
  <c r="M113" i="66" s="1"/>
  <c r="E112" i="66"/>
  <c r="M112" i="66" s="1"/>
  <c r="E111" i="66"/>
  <c r="E110" i="66"/>
  <c r="E109" i="66"/>
  <c r="M109" i="66" s="1"/>
  <c r="E108" i="66"/>
  <c r="M108" i="66" s="1"/>
  <c r="E107" i="66"/>
  <c r="E106" i="66"/>
  <c r="E105" i="66"/>
  <c r="E104" i="66"/>
  <c r="M104" i="66" s="1"/>
  <c r="E103" i="66"/>
  <c r="E102" i="66"/>
  <c r="M102" i="66" s="1"/>
  <c r="E101" i="66"/>
  <c r="M101" i="66" s="1"/>
  <c r="E100" i="66"/>
  <c r="M100" i="66" s="1"/>
  <c r="E99" i="66"/>
  <c r="M99" i="66" s="1"/>
  <c r="E98" i="66"/>
  <c r="M98" i="66" s="1"/>
  <c r="E97" i="66"/>
  <c r="E96" i="66"/>
  <c r="M96" i="66" s="1"/>
  <c r="E95" i="66"/>
  <c r="M95" i="66" s="1"/>
  <c r="E94" i="66"/>
  <c r="M94" i="66" s="1"/>
  <c r="E93" i="66"/>
  <c r="M93" i="66" s="1"/>
  <c r="E92" i="66"/>
  <c r="E91" i="66"/>
  <c r="E90" i="66"/>
  <c r="M90" i="66" s="1"/>
  <c r="E89" i="66"/>
  <c r="M89" i="66" s="1"/>
  <c r="E88" i="66"/>
  <c r="M88" i="66" s="1"/>
  <c r="E87" i="66"/>
  <c r="E86" i="66"/>
  <c r="E85" i="66"/>
  <c r="M85" i="66" s="1"/>
  <c r="E84" i="66"/>
  <c r="E83" i="66"/>
  <c r="M83" i="66" s="1"/>
  <c r="E82" i="66"/>
  <c r="M82" i="66" s="1"/>
  <c r="E81" i="66"/>
  <c r="M81" i="66" s="1"/>
  <c r="E80" i="66"/>
  <c r="M80" i="66" s="1"/>
  <c r="E79" i="66"/>
  <c r="E78" i="66"/>
  <c r="M78" i="66" s="1"/>
  <c r="E77" i="66"/>
  <c r="M77" i="66" s="1"/>
  <c r="E76" i="66"/>
  <c r="M76" i="66" s="1"/>
  <c r="E75" i="66"/>
  <c r="M75" i="66" s="1"/>
  <c r="E74" i="66"/>
  <c r="M74" i="66" s="1"/>
  <c r="E73" i="66"/>
  <c r="M73" i="66" s="1"/>
  <c r="E72" i="66"/>
  <c r="E71" i="66"/>
  <c r="E70" i="66"/>
  <c r="E69" i="66"/>
  <c r="M69" i="66" s="1"/>
  <c r="E68" i="66"/>
  <c r="M68" i="66" s="1"/>
  <c r="E67" i="66"/>
  <c r="E66" i="66"/>
  <c r="M66" i="66" s="1"/>
  <c r="E65" i="66"/>
  <c r="M65" i="66" s="1"/>
  <c r="E64" i="66"/>
  <c r="M64" i="66" s="1"/>
  <c r="E63" i="66"/>
  <c r="E62" i="66"/>
  <c r="E61" i="66"/>
  <c r="M61" i="66" s="1"/>
  <c r="E60" i="66"/>
  <c r="M60" i="66" s="1"/>
  <c r="E59" i="66"/>
  <c r="M59" i="66" s="1"/>
  <c r="E58" i="66"/>
  <c r="M58" i="66" s="1"/>
  <c r="E57" i="66"/>
  <c r="E56" i="66"/>
  <c r="M56" i="66" s="1"/>
  <c r="E55" i="66"/>
  <c r="E54" i="66"/>
  <c r="M54" i="66" s="1"/>
  <c r="E53" i="66"/>
  <c r="M53" i="66" s="1"/>
  <c r="E52" i="66"/>
  <c r="M52" i="66" s="1"/>
  <c r="E51" i="66"/>
  <c r="M51" i="66" s="1"/>
  <c r="E50" i="66"/>
  <c r="M50" i="66" s="1"/>
  <c r="E49" i="66"/>
  <c r="E48" i="66"/>
  <c r="E47" i="66"/>
  <c r="M47" i="66" s="1"/>
  <c r="E46" i="66"/>
  <c r="M46" i="66" s="1"/>
  <c r="E45" i="66"/>
  <c r="E44" i="66"/>
  <c r="M44" i="66" s="1"/>
  <c r="E43" i="66"/>
  <c r="M43" i="66" s="1"/>
  <c r="E42" i="66"/>
  <c r="M42" i="66" s="1"/>
  <c r="E41" i="66"/>
  <c r="M41" i="66" s="1"/>
  <c r="E40" i="66"/>
  <c r="M40" i="66" s="1"/>
  <c r="E39" i="66"/>
  <c r="E38" i="66"/>
  <c r="M38" i="66" s="1"/>
  <c r="E37" i="66"/>
  <c r="M37" i="66" s="1"/>
  <c r="E36" i="66"/>
  <c r="E35" i="66"/>
  <c r="E34" i="66"/>
  <c r="E33" i="66"/>
  <c r="M33" i="66" s="1"/>
  <c r="E32" i="66"/>
  <c r="M32" i="66" s="1"/>
  <c r="E31" i="66"/>
  <c r="E30" i="66"/>
  <c r="M30" i="66" s="1"/>
  <c r="E29" i="66"/>
  <c r="M29" i="66" s="1"/>
  <c r="E28" i="66"/>
  <c r="M28" i="66" s="1"/>
  <c r="E27" i="66"/>
  <c r="M27" i="66" s="1"/>
  <c r="E26" i="66"/>
  <c r="M26" i="66" s="1"/>
  <c r="E25" i="66"/>
  <c r="E24" i="66"/>
  <c r="M24" i="66" s="1"/>
  <c r="E23" i="66"/>
  <c r="E22" i="66"/>
  <c r="M22" i="66" s="1"/>
  <c r="E21" i="66"/>
  <c r="M21" i="66" s="1"/>
  <c r="E20" i="66"/>
  <c r="M20" i="66" s="1"/>
  <c r="E19" i="66"/>
  <c r="E18" i="66"/>
  <c r="M18" i="66" s="1"/>
  <c r="E17" i="66"/>
  <c r="M17" i="66" s="1"/>
  <c r="E16" i="66"/>
  <c r="E15" i="66"/>
  <c r="E14" i="66"/>
  <c r="M14" i="66" s="1"/>
  <c r="E13" i="66"/>
  <c r="M13" i="66" s="1"/>
  <c r="E12" i="66"/>
  <c r="M12" i="66" s="1"/>
  <c r="E11" i="66"/>
  <c r="M11" i="66" s="1"/>
  <c r="E10" i="66"/>
  <c r="M10" i="66" s="1"/>
  <c r="E9" i="66"/>
  <c r="M9" i="66" s="1"/>
  <c r="E8" i="66"/>
  <c r="M8" i="66" s="1"/>
  <c r="A2" i="66"/>
  <c r="A11" i="69" s="1"/>
  <c r="AM188" i="51" l="1"/>
  <c r="L377" i="36" s="1"/>
  <c r="AO188" i="51"/>
  <c r="L379" i="36" s="1"/>
  <c r="AR188" i="51"/>
  <c r="L382" i="36" s="1"/>
  <c r="AP188" i="51"/>
  <c r="L380" i="36" s="1"/>
  <c r="AY188" i="51"/>
  <c r="L388" i="36" s="1"/>
  <c r="AQ188" i="51"/>
  <c r="L381" i="36" s="1"/>
  <c r="AV188" i="51"/>
  <c r="L386" i="36" s="1"/>
  <c r="L411" i="36"/>
  <c r="K411" i="36"/>
  <c r="AT188" i="51"/>
  <c r="L384" i="36" s="1"/>
  <c r="AS188" i="51"/>
  <c r="L383" i="36" s="1"/>
  <c r="AX188" i="51"/>
  <c r="L389" i="36" s="1"/>
  <c r="Y188" i="51"/>
  <c r="L363" i="36" s="1"/>
  <c r="AW188" i="51"/>
  <c r="L387" i="36" s="1"/>
  <c r="AE188" i="51"/>
  <c r="L369" i="36" s="1"/>
  <c r="BA188" i="51"/>
  <c r="L391" i="36" s="1"/>
  <c r="AG188" i="51"/>
  <c r="L371" i="36" s="1"/>
  <c r="AC188" i="51"/>
  <c r="L367" i="36" s="1"/>
  <c r="AD188" i="51"/>
  <c r="L368" i="36" s="1"/>
  <c r="AA188" i="51"/>
  <c r="L365" i="36" s="1"/>
  <c r="AH188" i="51"/>
  <c r="L372" i="36" s="1"/>
  <c r="Z188" i="51"/>
  <c r="L364" i="36" s="1"/>
  <c r="AB188" i="51"/>
  <c r="L366" i="36" s="1"/>
  <c r="AI188" i="51"/>
  <c r="L373" i="36" s="1"/>
  <c r="AJ188" i="51"/>
  <c r="L374" i="36" s="1"/>
  <c r="AN188" i="51"/>
  <c r="L378" i="36" s="1"/>
  <c r="AU188" i="51"/>
  <c r="L385" i="36" s="1"/>
  <c r="AZ188" i="51"/>
  <c r="L390" i="36" s="1"/>
  <c r="AF188" i="51"/>
  <c r="L370" i="36" s="1"/>
  <c r="AK188" i="51"/>
  <c r="L375" i="36" s="1"/>
  <c r="AA57" i="60"/>
  <c r="BV135" i="51"/>
  <c r="BU23" i="51"/>
  <c r="BV151" i="51"/>
  <c r="BU111" i="51"/>
  <c r="BV160" i="51"/>
  <c r="BU160" i="51"/>
  <c r="BV82" i="51"/>
  <c r="BU126" i="51"/>
  <c r="BV150" i="51"/>
  <c r="BU75" i="51"/>
  <c r="BL126" i="51"/>
  <c r="BP111" i="51"/>
  <c r="BA186" i="51"/>
  <c r="I391" i="36" s="1"/>
  <c r="BA187" i="51"/>
  <c r="J391" i="36" s="1"/>
  <c r="AG186" i="51"/>
  <c r="I371" i="36" s="1"/>
  <c r="AG187" i="51"/>
  <c r="J371" i="36" s="1"/>
  <c r="AH186" i="51"/>
  <c r="I372" i="36" s="1"/>
  <c r="AH187" i="51"/>
  <c r="J372" i="36" s="1"/>
  <c r="AK186" i="51"/>
  <c r="I375" i="36" s="1"/>
  <c r="AK187" i="51"/>
  <c r="J375" i="36" s="1"/>
  <c r="AN186" i="51"/>
  <c r="I378" i="36" s="1"/>
  <c r="AN187" i="51"/>
  <c r="J378" i="36" s="1"/>
  <c r="AI186" i="51"/>
  <c r="I373" i="36" s="1"/>
  <c r="AI187" i="51"/>
  <c r="J373" i="36" s="1"/>
  <c r="AF186" i="51"/>
  <c r="I370" i="36" s="1"/>
  <c r="AF187" i="51"/>
  <c r="J370" i="36" s="1"/>
  <c r="AM186" i="51"/>
  <c r="I377" i="36" s="1"/>
  <c r="AM187" i="51"/>
  <c r="J377" i="36" s="1"/>
  <c r="AO186" i="51"/>
  <c r="I379" i="36" s="1"/>
  <c r="AO187" i="51"/>
  <c r="J379" i="36" s="1"/>
  <c r="AQ186" i="51"/>
  <c r="I381" i="36" s="1"/>
  <c r="AQ187" i="51"/>
  <c r="J381" i="36" s="1"/>
  <c r="AR186" i="51"/>
  <c r="I382" i="36" s="1"/>
  <c r="AR187" i="51"/>
  <c r="J382" i="36" s="1"/>
  <c r="Y186" i="51"/>
  <c r="I363" i="36" s="1"/>
  <c r="Y187" i="51"/>
  <c r="J363" i="36" s="1"/>
  <c r="Y185" i="51"/>
  <c r="AT186" i="51"/>
  <c r="I384" i="36" s="1"/>
  <c r="AT187" i="51"/>
  <c r="J384" i="36" s="1"/>
  <c r="AP186" i="51"/>
  <c r="I380" i="36" s="1"/>
  <c r="AP187" i="51"/>
  <c r="J380" i="36" s="1"/>
  <c r="Z186" i="51"/>
  <c r="I364" i="36" s="1"/>
  <c r="Z187" i="51"/>
  <c r="J364" i="36" s="1"/>
  <c r="AU186" i="51"/>
  <c r="I385" i="36" s="1"/>
  <c r="AU187" i="51"/>
  <c r="J385" i="36" s="1"/>
  <c r="AA186" i="51"/>
  <c r="I365" i="36" s="1"/>
  <c r="AA187" i="51"/>
  <c r="J365" i="36" s="1"/>
  <c r="AV186" i="51"/>
  <c r="I386" i="36" s="1"/>
  <c r="AV187" i="51"/>
  <c r="J386" i="36" s="1"/>
  <c r="AB186" i="51"/>
  <c r="I366" i="36" s="1"/>
  <c r="AB187" i="51"/>
  <c r="J366" i="36" s="1"/>
  <c r="AW186" i="51"/>
  <c r="I387" i="36" s="1"/>
  <c r="AW187" i="51"/>
  <c r="J387" i="36" s="1"/>
  <c r="AS186" i="51"/>
  <c r="I383" i="36" s="1"/>
  <c r="AS187" i="51"/>
  <c r="J383" i="36" s="1"/>
  <c r="AX186" i="51"/>
  <c r="I389" i="36" s="1"/>
  <c r="AX187" i="51"/>
  <c r="J389" i="36" s="1"/>
  <c r="AD186" i="51"/>
  <c r="I368" i="36" s="1"/>
  <c r="AD187" i="51"/>
  <c r="J368" i="36" s="1"/>
  <c r="AY186" i="51"/>
  <c r="I388" i="36" s="1"/>
  <c r="AY187" i="51"/>
  <c r="J388" i="36" s="1"/>
  <c r="AJ186" i="51"/>
  <c r="I374" i="36" s="1"/>
  <c r="AJ187" i="51"/>
  <c r="J374" i="36" s="1"/>
  <c r="AC186" i="51"/>
  <c r="I367" i="36" s="1"/>
  <c r="AC187" i="51"/>
  <c r="J367" i="36" s="1"/>
  <c r="AE186" i="51"/>
  <c r="I369" i="36" s="1"/>
  <c r="AE187" i="51"/>
  <c r="J369" i="36" s="1"/>
  <c r="AZ186" i="51"/>
  <c r="I390" i="36" s="1"/>
  <c r="AZ187" i="51"/>
  <c r="J390" i="36" s="1"/>
  <c r="AA52" i="60"/>
  <c r="BK23" i="51"/>
  <c r="AA58" i="60"/>
  <c r="AA61" i="60"/>
  <c r="AA47" i="60"/>
  <c r="BB150" i="51"/>
  <c r="AA39" i="60"/>
  <c r="BW126" i="51"/>
  <c r="AA64" i="60"/>
  <c r="BG10" i="51"/>
  <c r="AA44" i="60"/>
  <c r="AA48" i="60"/>
  <c r="BC10" i="51"/>
  <c r="AA40" i="60"/>
  <c r="BP10" i="51"/>
  <c r="AA53" i="60"/>
  <c r="BX10" i="51"/>
  <c r="AA60" i="60"/>
  <c r="AA54" i="60"/>
  <c r="BO10" i="51"/>
  <c r="BM10" i="51"/>
  <c r="AA50" i="60"/>
  <c r="AA56" i="60"/>
  <c r="BV10" i="51"/>
  <c r="AA42" i="60"/>
  <c r="BI10" i="51"/>
  <c r="AA46" i="60"/>
  <c r="BJ10" i="51"/>
  <c r="BL10" i="51"/>
  <c r="BK10" i="51"/>
  <c r="AA49" i="60"/>
  <c r="BN10" i="51"/>
  <c r="AA51" i="60"/>
  <c r="AA55" i="60"/>
  <c r="BS23" i="51"/>
  <c r="AA41" i="60"/>
  <c r="BJ126" i="51"/>
  <c r="AA45" i="60"/>
  <c r="BF10" i="51"/>
  <c r="AA43" i="60"/>
  <c r="BH10" i="51"/>
  <c r="BV126" i="51"/>
  <c r="BH23" i="51"/>
  <c r="BS128" i="51"/>
  <c r="AA62" i="60"/>
  <c r="M43" i="59"/>
  <c r="BN23" i="51"/>
  <c r="BS126" i="51"/>
  <c r="BQ126" i="51"/>
  <c r="BV23" i="51"/>
  <c r="BW10" i="51"/>
  <c r="BI23" i="51"/>
  <c r="BY23" i="51"/>
  <c r="BO126" i="51"/>
  <c r="BQ10" i="51"/>
  <c r="BH126" i="51"/>
  <c r="BE126" i="51"/>
  <c r="BC126" i="51"/>
  <c r="BG126" i="51"/>
  <c r="BY126" i="51"/>
  <c r="BX126" i="51"/>
  <c r="BN126" i="51"/>
  <c r="BD126" i="51"/>
  <c r="BR126" i="51"/>
  <c r="BQ23" i="51"/>
  <c r="BK126" i="51"/>
  <c r="BC23" i="51"/>
  <c r="BP126" i="51"/>
  <c r="BF23" i="51"/>
  <c r="BW23" i="51"/>
  <c r="BM23" i="51"/>
  <c r="BB126" i="51"/>
  <c r="BI126" i="51"/>
  <c r="BF126" i="51"/>
  <c r="BM126" i="51"/>
  <c r="BR23" i="51"/>
  <c r="BM75" i="51"/>
  <c r="BL31" i="51"/>
  <c r="BO111" i="51"/>
  <c r="AL31" i="51"/>
  <c r="AL160" i="51"/>
  <c r="BV128" i="51"/>
  <c r="BE75" i="51"/>
  <c r="BE24" i="51"/>
  <c r="BJ75" i="51"/>
  <c r="BJ24" i="51"/>
  <c r="BQ75" i="51"/>
  <c r="BQ24" i="51"/>
  <c r="BX75" i="51"/>
  <c r="BX24" i="51"/>
  <c r="BO75" i="51"/>
  <c r="BO24" i="51"/>
  <c r="BW75" i="51"/>
  <c r="BW24" i="51"/>
  <c r="BF75" i="51"/>
  <c r="BF24" i="51"/>
  <c r="BL75" i="51"/>
  <c r="BL24" i="51"/>
  <c r="BH75" i="51"/>
  <c r="BH24" i="51"/>
  <c r="BC31" i="51"/>
  <c r="BC160" i="51"/>
  <c r="BQ171" i="51"/>
  <c r="BQ159" i="51"/>
  <c r="BD171" i="51"/>
  <c r="BD159" i="51"/>
  <c r="BI171" i="51"/>
  <c r="BI159" i="51"/>
  <c r="BF171" i="51"/>
  <c r="BF159" i="51"/>
  <c r="BH171" i="51"/>
  <c r="BH159" i="51"/>
  <c r="BB171" i="51"/>
  <c r="BB159" i="51"/>
  <c r="BY171" i="51"/>
  <c r="BY159" i="51"/>
  <c r="BC171" i="51"/>
  <c r="BC159" i="51"/>
  <c r="BV171" i="51"/>
  <c r="BV159" i="51"/>
  <c r="BL171" i="51"/>
  <c r="BL159" i="51"/>
  <c r="BX171" i="51"/>
  <c r="BX159" i="51"/>
  <c r="BK171" i="51"/>
  <c r="BK159" i="51"/>
  <c r="BB31" i="51"/>
  <c r="BB160" i="51"/>
  <c r="BP171" i="51"/>
  <c r="BP159" i="51"/>
  <c r="BR171" i="51"/>
  <c r="BR159" i="51"/>
  <c r="BO171" i="51"/>
  <c r="BO159" i="51"/>
  <c r="BG171" i="51"/>
  <c r="BG159" i="51"/>
  <c r="BN171" i="51"/>
  <c r="BN159" i="51"/>
  <c r="BM171" i="51"/>
  <c r="BM159" i="51"/>
  <c r="BE171" i="51"/>
  <c r="BE159" i="51"/>
  <c r="BJ171" i="51"/>
  <c r="BJ159" i="51"/>
  <c r="BQ158" i="51"/>
  <c r="BQ112" i="51"/>
  <c r="BX158" i="51"/>
  <c r="BX112" i="51"/>
  <c r="BG158" i="51"/>
  <c r="BG112" i="51"/>
  <c r="BK158" i="51"/>
  <c r="BK112" i="51"/>
  <c r="BB158" i="51"/>
  <c r="BB112" i="51"/>
  <c r="BN158" i="51"/>
  <c r="BN112" i="51"/>
  <c r="BS158" i="51"/>
  <c r="BS112" i="51"/>
  <c r="BD158" i="51"/>
  <c r="BD112" i="51"/>
  <c r="BP158" i="51"/>
  <c r="BP112" i="51"/>
  <c r="BV158" i="51"/>
  <c r="BV112" i="51"/>
  <c r="BF158" i="51"/>
  <c r="BF112" i="51"/>
  <c r="BL158" i="51"/>
  <c r="BL112" i="51"/>
  <c r="BR158" i="51"/>
  <c r="BR112" i="51"/>
  <c r="BY158" i="51"/>
  <c r="BY112" i="51"/>
  <c r="BH158" i="51"/>
  <c r="BH112" i="51"/>
  <c r="BC158" i="51"/>
  <c r="BC112" i="51"/>
  <c r="BO158" i="51"/>
  <c r="BO112" i="51"/>
  <c r="BE158" i="51"/>
  <c r="BE112" i="51"/>
  <c r="BJ158" i="51"/>
  <c r="BJ112" i="51"/>
  <c r="BS111" i="51"/>
  <c r="BB75" i="51"/>
  <c r="BN75" i="51"/>
  <c r="BS75" i="51"/>
  <c r="BD75" i="51"/>
  <c r="BI75" i="51"/>
  <c r="BG75" i="51"/>
  <c r="BK75" i="51"/>
  <c r="BP75" i="51"/>
  <c r="BR75" i="51"/>
  <c r="BY75" i="51"/>
  <c r="BV75" i="51"/>
  <c r="BC75" i="51"/>
  <c r="BY31" i="51"/>
  <c r="BI150" i="51"/>
  <c r="BF150" i="51"/>
  <c r="BN150" i="51"/>
  <c r="BK150" i="51"/>
  <c r="BG150" i="51"/>
  <c r="BJ150" i="51"/>
  <c r="BH150" i="51"/>
  <c r="BM150" i="51"/>
  <c r="BL150" i="51"/>
  <c r="BE150" i="51"/>
  <c r="BP128" i="51"/>
  <c r="BP31" i="51"/>
  <c r="BJ31" i="51"/>
  <c r="BB128" i="51"/>
  <c r="BO31" i="51"/>
  <c r="BX31" i="51"/>
  <c r="BL111" i="51"/>
  <c r="BQ111" i="51"/>
  <c r="BQ128" i="51"/>
  <c r="BB111" i="51"/>
  <c r="BE111" i="51"/>
  <c r="BI111" i="51"/>
  <c r="BG87" i="51"/>
  <c r="BR111" i="51"/>
  <c r="BV111" i="51"/>
  <c r="BW111" i="51"/>
  <c r="BJ111" i="51"/>
  <c r="BD31" i="51"/>
  <c r="BH31" i="51"/>
  <c r="BK31" i="51"/>
  <c r="BD128" i="51"/>
  <c r="BE128" i="51"/>
  <c r="BR31" i="51"/>
  <c r="BD111" i="51"/>
  <c r="BN31" i="51"/>
  <c r="BG31" i="51"/>
  <c r="BS31" i="51"/>
  <c r="BE31" i="51"/>
  <c r="BV31" i="51"/>
  <c r="BW31" i="51"/>
  <c r="BJ23" i="51"/>
  <c r="BX23" i="51"/>
  <c r="BG23" i="51"/>
  <c r="BL23" i="51"/>
  <c r="BO23" i="51"/>
  <c r="BD23" i="51"/>
  <c r="BP23" i="51"/>
  <c r="BE23" i="51"/>
  <c r="BN87" i="51"/>
  <c r="BX87" i="51"/>
  <c r="BO128" i="51"/>
  <c r="BF87" i="51"/>
  <c r="BE87" i="51"/>
  <c r="BW87" i="51"/>
  <c r="BY87" i="51"/>
  <c r="BV87" i="51"/>
  <c r="BQ87" i="51"/>
  <c r="BM87" i="51"/>
  <c r="BL87" i="51"/>
  <c r="BX111" i="51"/>
  <c r="BC87" i="51"/>
  <c r="BJ87" i="51"/>
  <c r="BP87" i="51"/>
  <c r="BK87" i="51"/>
  <c r="BC128" i="51"/>
  <c r="BX128" i="51"/>
  <c r="BK47" i="51"/>
  <c r="J27" i="59"/>
  <c r="J26" i="59"/>
  <c r="F27" i="59"/>
  <c r="F26" i="59"/>
  <c r="G27" i="59"/>
  <c r="G26" i="59"/>
  <c r="F40" i="59"/>
  <c r="F39" i="59"/>
  <c r="G40" i="59"/>
  <c r="G39" i="59"/>
  <c r="J40" i="59"/>
  <c r="J39" i="59"/>
  <c r="F35" i="59"/>
  <c r="F31" i="59"/>
  <c r="G35" i="59"/>
  <c r="G31" i="59"/>
  <c r="J35" i="59"/>
  <c r="J31" i="59"/>
  <c r="F38" i="59"/>
  <c r="F30" i="59"/>
  <c r="G38" i="59"/>
  <c r="G30" i="59"/>
  <c r="J38" i="59"/>
  <c r="J30" i="59"/>
  <c r="F41" i="59"/>
  <c r="F29" i="59"/>
  <c r="G41" i="59"/>
  <c r="G29" i="59"/>
  <c r="J41" i="59"/>
  <c r="J29" i="59"/>
  <c r="F34" i="59"/>
  <c r="F36" i="59"/>
  <c r="G34" i="59"/>
  <c r="G36" i="59"/>
  <c r="J34" i="59"/>
  <c r="J36" i="59"/>
  <c r="J32" i="59"/>
  <c r="J33" i="59"/>
  <c r="F32" i="59"/>
  <c r="F33" i="59"/>
  <c r="G32" i="59"/>
  <c r="G33" i="59"/>
  <c r="BF128" i="51"/>
  <c r="BN128" i="51"/>
  <c r="BM128" i="51"/>
  <c r="BL128" i="51"/>
  <c r="BH128" i="51"/>
  <c r="A8" i="66"/>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BG128" i="51"/>
  <c r="BI128" i="51"/>
  <c r="BW128" i="51"/>
  <c r="BZ128" i="51"/>
  <c r="BK128" i="51"/>
  <c r="BR128" i="51"/>
  <c r="BJ128" i="51"/>
  <c r="BF47" i="51"/>
  <c r="E469" i="66"/>
  <c r="M463" i="66" s="1"/>
  <c r="BR152" i="51"/>
  <c r="A198" i="66"/>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BQ152" i="51"/>
  <c r="BQ189" i="51" s="1"/>
  <c r="BS152" i="51"/>
  <c r="BC152" i="51"/>
  <c r="BY152" i="51"/>
  <c r="BB152" i="51"/>
  <c r="BX152" i="51"/>
  <c r="BD152" i="51"/>
  <c r="BV152" i="51"/>
  <c r="BP152" i="51"/>
  <c r="BP189" i="51" s="1"/>
  <c r="BO152" i="51"/>
  <c r="BO47" i="51"/>
  <c r="BL47" i="51"/>
  <c r="BM47" i="51"/>
  <c r="BM190" i="51" s="1"/>
  <c r="BN47" i="51"/>
  <c r="BN189" i="51" s="1"/>
  <c r="BH47" i="51"/>
  <c r="BJ47" i="51"/>
  <c r="BI47" i="51"/>
  <c r="BG47" i="51"/>
  <c r="BZ47" i="51"/>
  <c r="BD47" i="51"/>
  <c r="BS47" i="51"/>
  <c r="BY47" i="51"/>
  <c r="BB47" i="51"/>
  <c r="BX47" i="51"/>
  <c r="BC47" i="51"/>
  <c r="A8" i="67"/>
  <c r="A9" i="67" s="1"/>
  <c r="A10" i="67" s="1"/>
  <c r="A11" i="67" s="1"/>
  <c r="A12" i="67" s="1"/>
  <c r="M196" i="66"/>
  <c r="H26" i="59"/>
  <c r="H4" i="36"/>
  <c r="I470" i="66"/>
  <c r="I478" i="66" s="1"/>
  <c r="J470" i="66"/>
  <c r="J478" i="66" s="1"/>
  <c r="A19" i="67"/>
  <c r="A20" i="67" s="1"/>
  <c r="A21" i="67" s="1"/>
  <c r="A22" i="67" s="1"/>
  <c r="A23" i="67" s="1"/>
  <c r="A24" i="67" s="1"/>
  <c r="A25" i="67" s="1"/>
  <c r="A26" i="67" s="1"/>
  <c r="A27" i="67" s="1"/>
  <c r="A28" i="67" s="1"/>
  <c r="A29" i="67" s="1"/>
  <c r="A30" i="67" s="1"/>
  <c r="A31" i="67" s="1"/>
  <c r="A32" i="67" s="1"/>
  <c r="A19" i="69"/>
  <c r="A20" i="69" s="1"/>
  <c r="I18" i="69"/>
  <c r="E31" i="69"/>
  <c r="M39" i="66"/>
  <c r="M16" i="66"/>
  <c r="M190" i="66"/>
  <c r="M62" i="66"/>
  <c r="M125" i="66"/>
  <c r="M191" i="66"/>
  <c r="G84" i="67"/>
  <c r="G89" i="67"/>
  <c r="M23" i="66"/>
  <c r="M350" i="66"/>
  <c r="M25" i="66"/>
  <c r="M48" i="66"/>
  <c r="M86" i="66"/>
  <c r="M111" i="66"/>
  <c r="M142" i="66"/>
  <c r="M401" i="66"/>
  <c r="M441" i="66"/>
  <c r="G20" i="67"/>
  <c r="M55" i="66"/>
  <c r="M127" i="66"/>
  <c r="G21" i="67"/>
  <c r="G105" i="67"/>
  <c r="M72" i="66"/>
  <c r="M214" i="66"/>
  <c r="M311" i="66"/>
  <c r="M57" i="66"/>
  <c r="M250" i="66"/>
  <c r="M34" i="66"/>
  <c r="M451" i="66"/>
  <c r="M79" i="66"/>
  <c r="M305" i="66"/>
  <c r="M185" i="66"/>
  <c r="M321" i="66"/>
  <c r="M355" i="66"/>
  <c r="M395" i="66"/>
  <c r="M345" i="66"/>
  <c r="M36" i="66"/>
  <c r="M146" i="66"/>
  <c r="M106" i="66"/>
  <c r="M130" i="66"/>
  <c r="M266" i="66"/>
  <c r="M281" i="66"/>
  <c r="M31" i="66"/>
  <c r="M159" i="66"/>
  <c r="M103" i="66"/>
  <c r="M153" i="66"/>
  <c r="M206" i="66"/>
  <c r="G40" i="67"/>
  <c r="M45" i="66"/>
  <c r="M67" i="66"/>
  <c r="M91" i="66"/>
  <c r="M148" i="66"/>
  <c r="M180" i="66"/>
  <c r="A197" i="66"/>
  <c r="M299" i="66"/>
  <c r="M446" i="66"/>
  <c r="M476" i="66"/>
  <c r="E66" i="78"/>
  <c r="E61" i="78"/>
  <c r="E57" i="78"/>
  <c r="E53" i="78"/>
  <c r="E49" i="78"/>
  <c r="E45" i="78"/>
  <c r="E41" i="78"/>
  <c r="E37" i="78"/>
  <c r="E32" i="78"/>
  <c r="E28" i="78"/>
  <c r="E24" i="78"/>
  <c r="E20" i="78"/>
  <c r="E16" i="78"/>
  <c r="E12" i="78"/>
  <c r="E8" i="78"/>
  <c r="G65" i="78"/>
  <c r="G60" i="78"/>
  <c r="G56" i="78"/>
  <c r="G52" i="78"/>
  <c r="G48" i="78"/>
  <c r="G44" i="78"/>
  <c r="G40" i="78"/>
  <c r="G36" i="78"/>
  <c r="G31" i="78"/>
  <c r="G27" i="78"/>
  <c r="G23" i="78"/>
  <c r="G19" i="78"/>
  <c r="G15" i="78"/>
  <c r="G11" i="78"/>
  <c r="G7" i="78"/>
  <c r="J7" i="78" s="1"/>
  <c r="F65" i="78"/>
  <c r="F60" i="78"/>
  <c r="F56" i="78"/>
  <c r="F52" i="78"/>
  <c r="F48" i="78"/>
  <c r="F44" i="78"/>
  <c r="F40" i="78"/>
  <c r="F36" i="78"/>
  <c r="F31" i="78"/>
  <c r="F27" i="78"/>
  <c r="F23" i="78"/>
  <c r="F19" i="78"/>
  <c r="F15" i="78"/>
  <c r="F11" i="78"/>
  <c r="F7" i="78"/>
  <c r="E65" i="78"/>
  <c r="E60" i="78"/>
  <c r="E56" i="78"/>
  <c r="E52" i="78"/>
  <c r="E48" i="78"/>
  <c r="E44" i="78"/>
  <c r="E40" i="78"/>
  <c r="E36" i="78"/>
  <c r="E31" i="78"/>
  <c r="E27" i="78"/>
  <c r="E23" i="78"/>
  <c r="E19" i="78"/>
  <c r="E15" i="78"/>
  <c r="E11" i="78"/>
  <c r="E7" i="78"/>
  <c r="G68" i="78"/>
  <c r="G64" i="78"/>
  <c r="G59" i="78"/>
  <c r="G55" i="78"/>
  <c r="G51" i="78"/>
  <c r="G47" i="78"/>
  <c r="G43" i="78"/>
  <c r="G39" i="78"/>
  <c r="G35" i="78"/>
  <c r="G30" i="78"/>
  <c r="G26" i="78"/>
  <c r="G22" i="78"/>
  <c r="G18" i="78"/>
  <c r="G14" i="78"/>
  <c r="G10" i="78"/>
  <c r="G6" i="78"/>
  <c r="F68" i="78"/>
  <c r="F64" i="78"/>
  <c r="F59" i="78"/>
  <c r="F55" i="78"/>
  <c r="F51" i="78"/>
  <c r="F47" i="78"/>
  <c r="F43" i="78"/>
  <c r="F39" i="78"/>
  <c r="F35" i="78"/>
  <c r="F30" i="78"/>
  <c r="F26" i="78"/>
  <c r="F22" i="78"/>
  <c r="F18" i="78"/>
  <c r="F14" i="78"/>
  <c r="F10" i="78"/>
  <c r="F6" i="78"/>
  <c r="E68" i="78"/>
  <c r="E64" i="78"/>
  <c r="E59" i="78"/>
  <c r="E55" i="78"/>
  <c r="E51" i="78"/>
  <c r="E47" i="78"/>
  <c r="E43" i="78"/>
  <c r="E39" i="78"/>
  <c r="E35" i="78"/>
  <c r="E30" i="78"/>
  <c r="E26" i="78"/>
  <c r="E22" i="78"/>
  <c r="E18" i="78"/>
  <c r="E14" i="78"/>
  <c r="E10" i="78"/>
  <c r="E6" i="78"/>
  <c r="G67" i="78"/>
  <c r="G62" i="78"/>
  <c r="G58" i="78"/>
  <c r="G54" i="78"/>
  <c r="G50" i="78"/>
  <c r="G46" i="78"/>
  <c r="G42" i="78"/>
  <c r="G38" i="78"/>
  <c r="G33" i="78"/>
  <c r="G29" i="78"/>
  <c r="G25" i="78"/>
  <c r="G21" i="78"/>
  <c r="G17" i="78"/>
  <c r="G13" i="78"/>
  <c r="G9" i="78"/>
  <c r="G5" i="78"/>
  <c r="F67" i="78"/>
  <c r="F62" i="78"/>
  <c r="F58" i="78"/>
  <c r="F54" i="78"/>
  <c r="F50" i="78"/>
  <c r="F46" i="78"/>
  <c r="F42" i="78"/>
  <c r="F38" i="78"/>
  <c r="F33" i="78"/>
  <c r="F29" i="78"/>
  <c r="F25" i="78"/>
  <c r="F21" i="78"/>
  <c r="F17" i="78"/>
  <c r="F13" i="78"/>
  <c r="F9" i="78"/>
  <c r="F5" i="78"/>
  <c r="E67" i="78"/>
  <c r="E62" i="78"/>
  <c r="E58" i="78"/>
  <c r="E54" i="78"/>
  <c r="E50" i="78"/>
  <c r="E46" i="78"/>
  <c r="E42" i="78"/>
  <c r="E38" i="78"/>
  <c r="E33" i="78"/>
  <c r="E29" i="78"/>
  <c r="E25" i="78"/>
  <c r="E21" i="78"/>
  <c r="E17" i="78"/>
  <c r="E13" i="78"/>
  <c r="E9" i="78"/>
  <c r="E5" i="78"/>
  <c r="F66" i="78"/>
  <c r="F61" i="78"/>
  <c r="F57" i="78"/>
  <c r="F53" i="78"/>
  <c r="F49" i="78"/>
  <c r="F45" i="78"/>
  <c r="F41" i="78"/>
  <c r="F37" i="78"/>
  <c r="F32" i="78"/>
  <c r="F28" i="78"/>
  <c r="F24" i="78"/>
  <c r="F20" i="78"/>
  <c r="F16" i="78"/>
  <c r="F12" i="78"/>
  <c r="F8" i="78"/>
  <c r="G45" i="78"/>
  <c r="G41" i="78"/>
  <c r="G37" i="78"/>
  <c r="G32" i="78"/>
  <c r="G28" i="78"/>
  <c r="G24" i="78"/>
  <c r="G20" i="78"/>
  <c r="G66" i="78"/>
  <c r="G16" i="78"/>
  <c r="G61" i="78"/>
  <c r="G12" i="78"/>
  <c r="G57" i="78"/>
  <c r="G8" i="78"/>
  <c r="G53" i="78"/>
  <c r="G49" i="78"/>
  <c r="E314" i="76"/>
  <c r="M143" i="66"/>
  <c r="M169" i="66"/>
  <c r="M221" i="66"/>
  <c r="M263" i="66"/>
  <c r="M417" i="66"/>
  <c r="M158" i="66"/>
  <c r="G97" i="67"/>
  <c r="M136" i="66"/>
  <c r="M87" i="66"/>
  <c r="M92" i="66"/>
  <c r="M147" i="66"/>
  <c r="M179" i="66"/>
  <c r="M189" i="66"/>
  <c r="M234" i="66"/>
  <c r="M270" i="66"/>
  <c r="G106" i="67"/>
  <c r="E477" i="66"/>
  <c r="M35" i="66"/>
  <c r="M49" i="66"/>
  <c r="M63" i="66"/>
  <c r="M97" i="66"/>
  <c r="M107" i="66"/>
  <c r="M163" i="66"/>
  <c r="M366" i="66"/>
  <c r="M462" i="66"/>
  <c r="M467" i="66"/>
  <c r="G44" i="67"/>
  <c r="G62" i="67"/>
  <c r="M118" i="66"/>
  <c r="M84" i="66"/>
  <c r="M207" i="66"/>
  <c r="M70" i="66"/>
  <c r="G114" i="67"/>
  <c r="M187" i="66"/>
  <c r="M273" i="66"/>
  <c r="M414" i="66"/>
  <c r="G42" i="67"/>
  <c r="M15" i="66"/>
  <c r="M71" i="66"/>
  <c r="M105" i="66"/>
  <c r="M145" i="66"/>
  <c r="M193" i="66"/>
  <c r="M283" i="66"/>
  <c r="M379" i="66"/>
  <c r="G24" i="67"/>
  <c r="G76" i="67"/>
  <c r="G98" i="67"/>
  <c r="M155" i="66"/>
  <c r="M19" i="66"/>
  <c r="M139" i="66"/>
  <c r="M110" i="66"/>
  <c r="M115" i="66"/>
  <c r="M151" i="66"/>
  <c r="M183" i="66"/>
  <c r="M199" i="66"/>
  <c r="G17" i="67"/>
  <c r="G29" i="67"/>
  <c r="G66" i="67"/>
  <c r="G100" i="67"/>
  <c r="G77" i="67"/>
  <c r="G107" i="67"/>
  <c r="K478" i="66"/>
  <c r="E122" i="67"/>
  <c r="G7" i="67"/>
  <c r="G112" i="67"/>
  <c r="G180" i="51"/>
  <c r="G179" i="51"/>
  <c r="H178" i="51"/>
  <c r="H177" i="51"/>
  <c r="G176" i="51"/>
  <c r="I173" i="51"/>
  <c r="I168" i="51"/>
  <c r="H167" i="51"/>
  <c r="I158" i="51"/>
  <c r="I150" i="51"/>
  <c r="G178" i="51"/>
  <c r="G177" i="51"/>
  <c r="H173" i="51"/>
  <c r="I172" i="51"/>
  <c r="I171" i="51"/>
  <c r="I170" i="51"/>
  <c r="H168" i="51"/>
  <c r="G167" i="51"/>
  <c r="I161" i="51"/>
  <c r="H158" i="51"/>
  <c r="I151" i="51"/>
  <c r="H150" i="51"/>
  <c r="I143" i="51"/>
  <c r="I135" i="51"/>
  <c r="G173" i="51"/>
  <c r="H172" i="51"/>
  <c r="H171" i="51"/>
  <c r="H170" i="51"/>
  <c r="G168" i="51"/>
  <c r="I165" i="51"/>
  <c r="I164" i="51"/>
  <c r="I163" i="51"/>
  <c r="I162" i="51"/>
  <c r="H161" i="51"/>
  <c r="G158" i="51"/>
  <c r="I152" i="51"/>
  <c r="H151" i="51"/>
  <c r="G150" i="51"/>
  <c r="I144" i="51"/>
  <c r="H143" i="51"/>
  <c r="I136" i="51"/>
  <c r="H135" i="51"/>
  <c r="G172" i="51"/>
  <c r="G171" i="51"/>
  <c r="G170" i="51"/>
  <c r="H165" i="51"/>
  <c r="H164" i="51"/>
  <c r="H163" i="51"/>
  <c r="H162" i="51"/>
  <c r="G161" i="51"/>
  <c r="I156" i="51"/>
  <c r="I155" i="51"/>
  <c r="I154" i="51"/>
  <c r="I153" i="51"/>
  <c r="H152" i="51"/>
  <c r="G151" i="51"/>
  <c r="I148" i="51"/>
  <c r="I147" i="51"/>
  <c r="I146" i="51"/>
  <c r="I145" i="51"/>
  <c r="H144" i="51"/>
  <c r="G143" i="51"/>
  <c r="I137" i="51"/>
  <c r="H136" i="51"/>
  <c r="G135" i="51"/>
  <c r="I132" i="51"/>
  <c r="I131" i="51"/>
  <c r="I130" i="51"/>
  <c r="H129" i="51"/>
  <c r="G165" i="51"/>
  <c r="G164" i="51"/>
  <c r="G163" i="51"/>
  <c r="G162" i="51"/>
  <c r="H156" i="51"/>
  <c r="H155" i="51"/>
  <c r="H154" i="51"/>
  <c r="H153" i="51"/>
  <c r="G152" i="51"/>
  <c r="H148" i="51"/>
  <c r="H147" i="51"/>
  <c r="H146" i="51"/>
  <c r="H145" i="51"/>
  <c r="G144" i="51"/>
  <c r="I141" i="51"/>
  <c r="I140" i="51"/>
  <c r="I139" i="51"/>
  <c r="I138" i="51"/>
  <c r="H137" i="51"/>
  <c r="G136" i="51"/>
  <c r="I133" i="51"/>
  <c r="H132" i="51"/>
  <c r="H131" i="51"/>
  <c r="H130" i="51"/>
  <c r="G156" i="51"/>
  <c r="G155" i="51"/>
  <c r="G154" i="51"/>
  <c r="G153" i="51"/>
  <c r="G148" i="51"/>
  <c r="G147" i="51"/>
  <c r="G146" i="51"/>
  <c r="G145" i="51"/>
  <c r="H141" i="51"/>
  <c r="H140" i="51"/>
  <c r="H139" i="51"/>
  <c r="H138" i="51"/>
  <c r="G137" i="51"/>
  <c r="H133" i="51"/>
  <c r="G132" i="51"/>
  <c r="G131" i="51"/>
  <c r="G141" i="51"/>
  <c r="G140" i="51"/>
  <c r="G139" i="51"/>
  <c r="G138" i="51"/>
  <c r="G133" i="51"/>
  <c r="I175" i="51"/>
  <c r="H180" i="51"/>
  <c r="H179" i="51"/>
  <c r="I178" i="51"/>
  <c r="I177" i="51"/>
  <c r="H176" i="51"/>
  <c r="G175" i="51"/>
  <c r="I167" i="51"/>
  <c r="I128" i="51"/>
  <c r="I127" i="51"/>
  <c r="H126" i="51"/>
  <c r="H128" i="51"/>
  <c r="H127" i="51"/>
  <c r="G126" i="51"/>
  <c r="I119" i="51"/>
  <c r="I75" i="51"/>
  <c r="I129" i="51"/>
  <c r="G128" i="51"/>
  <c r="G127" i="51"/>
  <c r="I124" i="51"/>
  <c r="I123" i="51"/>
  <c r="I122" i="51"/>
  <c r="I121" i="51"/>
  <c r="I120" i="51"/>
  <c r="H119" i="51"/>
  <c r="I111" i="51"/>
  <c r="I77" i="51"/>
  <c r="H75" i="51"/>
  <c r="I69" i="51"/>
  <c r="G129" i="51"/>
  <c r="H124" i="51"/>
  <c r="H123" i="51"/>
  <c r="H122" i="51"/>
  <c r="H121" i="51"/>
  <c r="H120" i="51"/>
  <c r="G119" i="51"/>
  <c r="I113" i="51"/>
  <c r="H111" i="51"/>
  <c r="I103" i="51"/>
  <c r="I86" i="51"/>
  <c r="I78" i="51"/>
  <c r="H77" i="51"/>
  <c r="G75" i="51"/>
  <c r="I70" i="51"/>
  <c r="H69" i="51"/>
  <c r="I44" i="51"/>
  <c r="I180" i="51"/>
  <c r="G124" i="51"/>
  <c r="G123" i="51"/>
  <c r="G122" i="51"/>
  <c r="G121" i="51"/>
  <c r="G120" i="51"/>
  <c r="I117" i="51"/>
  <c r="I116" i="51"/>
  <c r="I115" i="51"/>
  <c r="I114" i="51"/>
  <c r="H113" i="51"/>
  <c r="G111" i="51"/>
  <c r="I104" i="51"/>
  <c r="H103" i="51"/>
  <c r="I97" i="51"/>
  <c r="I87" i="51"/>
  <c r="H86" i="51"/>
  <c r="I79" i="51"/>
  <c r="H78" i="51"/>
  <c r="G77" i="51"/>
  <c r="I73" i="51"/>
  <c r="I72" i="51"/>
  <c r="I71" i="51"/>
  <c r="H70" i="51"/>
  <c r="G69" i="51"/>
  <c r="H44" i="51"/>
  <c r="I36" i="51"/>
  <c r="I31" i="51"/>
  <c r="I29" i="51"/>
  <c r="I176" i="51"/>
  <c r="H117" i="51"/>
  <c r="H116" i="51"/>
  <c r="H115" i="51"/>
  <c r="H114" i="51"/>
  <c r="G113" i="51"/>
  <c r="I109" i="51"/>
  <c r="I108" i="51"/>
  <c r="I107" i="51"/>
  <c r="I106" i="51"/>
  <c r="I105" i="51"/>
  <c r="H104" i="51"/>
  <c r="G103" i="51"/>
  <c r="I98" i="51"/>
  <c r="H97" i="51"/>
  <c r="I88" i="51"/>
  <c r="H87" i="51"/>
  <c r="G86" i="51"/>
  <c r="I81" i="51"/>
  <c r="I80" i="51"/>
  <c r="H79" i="51"/>
  <c r="G78" i="51"/>
  <c r="H73" i="51"/>
  <c r="H72" i="51"/>
  <c r="H71" i="51"/>
  <c r="G70" i="51"/>
  <c r="I67" i="51"/>
  <c r="I66" i="51"/>
  <c r="I65" i="51"/>
  <c r="I63" i="51"/>
  <c r="I62" i="51"/>
  <c r="I46" i="51"/>
  <c r="G44" i="51"/>
  <c r="I37" i="51"/>
  <c r="H36" i="51"/>
  <c r="I32" i="51"/>
  <c r="G130" i="51"/>
  <c r="G117" i="51"/>
  <c r="G116" i="51"/>
  <c r="G115" i="51"/>
  <c r="G114" i="51"/>
  <c r="H109" i="51"/>
  <c r="H108" i="51"/>
  <c r="H107" i="51"/>
  <c r="H106" i="51"/>
  <c r="H105" i="51"/>
  <c r="G104" i="51"/>
  <c r="I101" i="51"/>
  <c r="I100" i="51"/>
  <c r="I99" i="51"/>
  <c r="H98" i="51"/>
  <c r="G97" i="51"/>
  <c r="I89" i="51"/>
  <c r="H88" i="51"/>
  <c r="G87" i="51"/>
  <c r="I82" i="51"/>
  <c r="H81" i="51"/>
  <c r="H80" i="51"/>
  <c r="G79" i="51"/>
  <c r="G73" i="51"/>
  <c r="G72" i="51"/>
  <c r="G71" i="51"/>
  <c r="H67" i="51"/>
  <c r="H66" i="51"/>
  <c r="H65" i="51"/>
  <c r="I64" i="51"/>
  <c r="H63" i="51"/>
  <c r="H62" i="51"/>
  <c r="I54" i="51"/>
  <c r="G109" i="51"/>
  <c r="G108" i="51"/>
  <c r="G107" i="51"/>
  <c r="G106" i="51"/>
  <c r="G105" i="51"/>
  <c r="H101" i="51"/>
  <c r="H100" i="51"/>
  <c r="H99" i="51"/>
  <c r="G98" i="51"/>
  <c r="I90" i="51"/>
  <c r="H89" i="51"/>
  <c r="G88" i="51"/>
  <c r="I84" i="51"/>
  <c r="I83" i="51"/>
  <c r="H82" i="51"/>
  <c r="G81" i="51"/>
  <c r="G80" i="51"/>
  <c r="G67" i="51"/>
  <c r="G66" i="51"/>
  <c r="G65" i="51"/>
  <c r="H64" i="51"/>
  <c r="G63" i="51"/>
  <c r="G62" i="51"/>
  <c r="I55" i="51"/>
  <c r="H54" i="51"/>
  <c r="I47" i="51"/>
  <c r="G46" i="51"/>
  <c r="H42" i="51"/>
  <c r="H41" i="51"/>
  <c r="H40" i="51"/>
  <c r="H39" i="51"/>
  <c r="H38" i="51"/>
  <c r="G37" i="51"/>
  <c r="I34" i="51"/>
  <c r="H33" i="51"/>
  <c r="G32" i="51"/>
  <c r="G30" i="51"/>
  <c r="I21" i="51"/>
  <c r="G101" i="51"/>
  <c r="G100" i="51"/>
  <c r="G99" i="51"/>
  <c r="I95" i="51"/>
  <c r="I94" i="51"/>
  <c r="I93" i="51"/>
  <c r="I91" i="51"/>
  <c r="H90" i="51"/>
  <c r="G89" i="51"/>
  <c r="H84" i="51"/>
  <c r="H83" i="51"/>
  <c r="G82" i="51"/>
  <c r="G64" i="51"/>
  <c r="I60" i="51"/>
  <c r="I59" i="51"/>
  <c r="I58" i="51"/>
  <c r="I57" i="51"/>
  <c r="I56" i="51"/>
  <c r="H55" i="51"/>
  <c r="G54" i="51"/>
  <c r="I51" i="51"/>
  <c r="I50" i="51"/>
  <c r="I49" i="51"/>
  <c r="I48" i="51"/>
  <c r="H47" i="51"/>
  <c r="G42" i="51"/>
  <c r="G41" i="51"/>
  <c r="G40" i="51"/>
  <c r="G39" i="51"/>
  <c r="G38" i="51"/>
  <c r="H34" i="51"/>
  <c r="G33" i="51"/>
  <c r="H95" i="51"/>
  <c r="H94" i="51"/>
  <c r="H93" i="51"/>
  <c r="I92" i="51"/>
  <c r="H91" i="51"/>
  <c r="G90" i="51"/>
  <c r="G84" i="51"/>
  <c r="G83" i="51"/>
  <c r="H60" i="51"/>
  <c r="H59" i="51"/>
  <c r="H58" i="51"/>
  <c r="H57" i="51"/>
  <c r="H56" i="51"/>
  <c r="G55" i="51"/>
  <c r="I52" i="51"/>
  <c r="H51" i="51"/>
  <c r="H50" i="51"/>
  <c r="H49" i="51"/>
  <c r="H48" i="51"/>
  <c r="G47" i="51"/>
  <c r="G34" i="51"/>
  <c r="G21" i="51"/>
  <c r="G20" i="51"/>
  <c r="G95" i="51"/>
  <c r="G94" i="51"/>
  <c r="G93" i="51"/>
  <c r="H92" i="51"/>
  <c r="G91" i="51"/>
  <c r="G60" i="51"/>
  <c r="G59" i="51"/>
  <c r="G58" i="51"/>
  <c r="G57" i="51"/>
  <c r="G56" i="51"/>
  <c r="H52" i="51"/>
  <c r="G51" i="51"/>
  <c r="G50" i="51"/>
  <c r="G49" i="51"/>
  <c r="G48" i="51"/>
  <c r="I179" i="51"/>
  <c r="H175" i="51"/>
  <c r="I126" i="51"/>
  <c r="G92" i="51"/>
  <c r="I30" i="51"/>
  <c r="I11" i="51"/>
  <c r="H30" i="51"/>
  <c r="I19" i="51"/>
  <c r="I18" i="51"/>
  <c r="I17" i="51"/>
  <c r="I16" i="51"/>
  <c r="I12" i="51"/>
  <c r="H11" i="51"/>
  <c r="I20" i="51"/>
  <c r="H19" i="51"/>
  <c r="H18" i="51"/>
  <c r="H17" i="51"/>
  <c r="H16" i="51"/>
  <c r="I15" i="51"/>
  <c r="I14" i="51"/>
  <c r="I13" i="51"/>
  <c r="H12" i="51"/>
  <c r="G11" i="51"/>
  <c r="I41" i="51"/>
  <c r="I38" i="51"/>
  <c r="H20" i="51"/>
  <c r="G19" i="51"/>
  <c r="G18" i="51"/>
  <c r="G17" i="51"/>
  <c r="G16" i="51"/>
  <c r="H15" i="51"/>
  <c r="H14" i="51"/>
  <c r="H13" i="51"/>
  <c r="G12" i="51"/>
  <c r="G36" i="51"/>
  <c r="I33" i="51"/>
  <c r="H31" i="51"/>
  <c r="I23" i="51"/>
  <c r="H21" i="51"/>
  <c r="G15" i="51"/>
  <c r="G14" i="51"/>
  <c r="G13" i="51"/>
  <c r="G31" i="51"/>
  <c r="H23" i="51"/>
  <c r="G23" i="51"/>
  <c r="G52" i="51"/>
  <c r="H46" i="51"/>
  <c r="I42" i="51"/>
  <c r="I39" i="51"/>
  <c r="H29" i="51"/>
  <c r="I40" i="51"/>
  <c r="G29" i="51"/>
  <c r="H37" i="51"/>
  <c r="H32" i="51"/>
  <c r="J42" i="59"/>
  <c r="J25" i="59"/>
  <c r="AZ189" i="51"/>
  <c r="AN189" i="51"/>
  <c r="AB189" i="51"/>
  <c r="BK189" i="51"/>
  <c r="AY189" i="51"/>
  <c r="AM189" i="51"/>
  <c r="AA189" i="51"/>
  <c r="AX189" i="51"/>
  <c r="AL189" i="51"/>
  <c r="Z189" i="51"/>
  <c r="BW189" i="51"/>
  <c r="AW189" i="51"/>
  <c r="AK189" i="51"/>
  <c r="Y189" i="51"/>
  <c r="BV189" i="51"/>
  <c r="AV189" i="51"/>
  <c r="AJ189" i="51"/>
  <c r="AU189" i="51"/>
  <c r="AI189" i="51"/>
  <c r="AT189" i="51"/>
  <c r="AH189" i="51"/>
  <c r="BE189" i="51"/>
  <c r="AS189" i="51"/>
  <c r="AG189" i="51"/>
  <c r="AR189" i="51"/>
  <c r="AF189" i="51"/>
  <c r="AQ189" i="51"/>
  <c r="AE189" i="51"/>
  <c r="BA189" i="51"/>
  <c r="AO189" i="51"/>
  <c r="AC189" i="51"/>
  <c r="AP189" i="51"/>
  <c r="AD189" i="51"/>
  <c r="BF190" i="51"/>
  <c r="AT190" i="51"/>
  <c r="AH190" i="51"/>
  <c r="BE190" i="51"/>
  <c r="AS190" i="51"/>
  <c r="AG190" i="51"/>
  <c r="AR190" i="51"/>
  <c r="AF190" i="51"/>
  <c r="AQ190" i="51"/>
  <c r="AE190" i="51"/>
  <c r="AP190" i="51"/>
  <c r="AD190" i="51"/>
  <c r="BA190" i="51"/>
  <c r="AO190" i="51"/>
  <c r="AC190" i="51"/>
  <c r="AZ190" i="51"/>
  <c r="AN190" i="51"/>
  <c r="AB190" i="51"/>
  <c r="BK190" i="51"/>
  <c r="AY190" i="51"/>
  <c r="AM190" i="51"/>
  <c r="AA190" i="51"/>
  <c r="AX190" i="51"/>
  <c r="AL190" i="51"/>
  <c r="Z190" i="51"/>
  <c r="BW190" i="51"/>
  <c r="AW190" i="51"/>
  <c r="AK190" i="51"/>
  <c r="Y190" i="51"/>
  <c r="AU190" i="51"/>
  <c r="AI190" i="51"/>
  <c r="BV190" i="51"/>
  <c r="AV190" i="51"/>
  <c r="AJ190" i="51"/>
  <c r="I28" i="59"/>
  <c r="I45" i="59"/>
  <c r="I22" i="59"/>
  <c r="I44" i="59"/>
  <c r="I21" i="59"/>
  <c r="I42" i="59"/>
  <c r="I20" i="59"/>
  <c r="I37" i="59"/>
  <c r="I25" i="59"/>
  <c r="I24" i="59"/>
  <c r="I23" i="59"/>
  <c r="G37" i="59"/>
  <c r="G23" i="59"/>
  <c r="G45" i="59"/>
  <c r="G22" i="59"/>
  <c r="G25" i="59"/>
  <c r="G21" i="59"/>
  <c r="G24" i="59"/>
  <c r="F24" i="59"/>
  <c r="F21" i="59"/>
  <c r="F45" i="59"/>
  <c r="F44" i="59"/>
  <c r="F22" i="59"/>
  <c r="F28" i="59"/>
  <c r="J45" i="59"/>
  <c r="J22" i="59"/>
  <c r="F23" i="59"/>
  <c r="G28" i="59"/>
  <c r="J37" i="59"/>
  <c r="F20" i="59"/>
  <c r="F42" i="59"/>
  <c r="J24" i="59"/>
  <c r="G20" i="59"/>
  <c r="J21" i="59"/>
  <c r="F25" i="59"/>
  <c r="G42" i="59"/>
  <c r="J44" i="59"/>
  <c r="J23" i="59"/>
  <c r="J28" i="59"/>
  <c r="F37" i="59"/>
  <c r="J20" i="59"/>
  <c r="A2" i="67"/>
  <c r="A3" i="66"/>
  <c r="F4" i="50"/>
  <c r="BY188" i="51" l="1"/>
  <c r="L416" i="36" s="1"/>
  <c r="AL188" i="51"/>
  <c r="L376" i="36" s="1"/>
  <c r="BZ188" i="51"/>
  <c r="L417" i="36" s="1"/>
  <c r="BD188" i="51"/>
  <c r="L395" i="36" s="1"/>
  <c r="BE188" i="51"/>
  <c r="L396" i="36" s="1"/>
  <c r="BB188" i="51"/>
  <c r="L393" i="36" s="1"/>
  <c r="BR188" i="51"/>
  <c r="L409" i="36" s="1"/>
  <c r="BQ188" i="51"/>
  <c r="L408" i="36" s="1"/>
  <c r="BS188" i="51"/>
  <c r="L410" i="36" s="1"/>
  <c r="BU188" i="51"/>
  <c r="L412" i="36" s="1"/>
  <c r="H355" i="36"/>
  <c r="F355" i="36" s="1"/>
  <c r="BR355" i="36" s="1"/>
  <c r="H140" i="36"/>
  <c r="F140" i="36" s="1"/>
  <c r="BC188" i="51"/>
  <c r="L394" i="36" s="1"/>
  <c r="BP188" i="51"/>
  <c r="L407" i="36" s="1"/>
  <c r="BL188" i="51"/>
  <c r="L403" i="36" s="1"/>
  <c r="BJ188" i="51"/>
  <c r="L401" i="36" s="1"/>
  <c r="BX188" i="51"/>
  <c r="L415" i="36" s="1"/>
  <c r="BI188" i="51"/>
  <c r="L400" i="36" s="1"/>
  <c r="BF188" i="51"/>
  <c r="L397" i="36" s="1"/>
  <c r="BG188" i="51"/>
  <c r="L398" i="36" s="1"/>
  <c r="BW188" i="51"/>
  <c r="L414" i="36" s="1"/>
  <c r="BV188" i="51"/>
  <c r="L413" i="36" s="1"/>
  <c r="BK188" i="51"/>
  <c r="L402" i="36" s="1"/>
  <c r="BN188" i="51"/>
  <c r="L405" i="36" s="1"/>
  <c r="BH188" i="51"/>
  <c r="L399" i="36" s="1"/>
  <c r="BM188" i="51"/>
  <c r="L404" i="36" s="1"/>
  <c r="BO188" i="51"/>
  <c r="L406" i="36" s="1"/>
  <c r="H49" i="36"/>
  <c r="F49" i="36" s="1"/>
  <c r="BR49" i="36" s="1"/>
  <c r="H155" i="36"/>
  <c r="F155" i="36" s="1"/>
  <c r="K368" i="36"/>
  <c r="K378" i="36"/>
  <c r="K364" i="36"/>
  <c r="K377" i="36"/>
  <c r="K374" i="36"/>
  <c r="K369" i="36"/>
  <c r="K384" i="36"/>
  <c r="K365" i="36"/>
  <c r="K380" i="36"/>
  <c r="K381" i="36"/>
  <c r="K370" i="36"/>
  <c r="K367" i="36"/>
  <c r="K391" i="36"/>
  <c r="K373" i="36"/>
  <c r="K366" i="36"/>
  <c r="K385" i="36"/>
  <c r="K363" i="36"/>
  <c r="K389" i="36"/>
  <c r="K382" i="36"/>
  <c r="K388" i="36"/>
  <c r="K390" i="36"/>
  <c r="K379" i="36"/>
  <c r="K386" i="36"/>
  <c r="K371" i="36"/>
  <c r="K375" i="36"/>
  <c r="K383" i="36"/>
  <c r="K387" i="36"/>
  <c r="K372" i="36"/>
  <c r="BU185" i="51"/>
  <c r="BU187" i="51"/>
  <c r="J412" i="36" s="1"/>
  <c r="BU186" i="51"/>
  <c r="I412" i="36" s="1"/>
  <c r="BZ186" i="51"/>
  <c r="I417" i="36" s="1"/>
  <c r="AL186" i="51"/>
  <c r="I376" i="36" s="1"/>
  <c r="BD186" i="51"/>
  <c r="I395" i="36" s="1"/>
  <c r="BR186" i="51"/>
  <c r="I409" i="36" s="1"/>
  <c r="BS186" i="51"/>
  <c r="I410" i="36" s="1"/>
  <c r="BB186" i="51"/>
  <c r="I393" i="36" s="1"/>
  <c r="BY186" i="51"/>
  <c r="I416" i="36" s="1"/>
  <c r="BE186" i="51"/>
  <c r="I396" i="36" s="1"/>
  <c r="BD187" i="51"/>
  <c r="J395" i="36" s="1"/>
  <c r="BS187" i="51"/>
  <c r="J410" i="36" s="1"/>
  <c r="BI186" i="51"/>
  <c r="I400" i="36" s="1"/>
  <c r="BI187" i="51"/>
  <c r="J400" i="36" s="1"/>
  <c r="BV186" i="51"/>
  <c r="I413" i="36" s="1"/>
  <c r="BV187" i="51"/>
  <c r="J413" i="36" s="1"/>
  <c r="BB187" i="51"/>
  <c r="J393" i="36" s="1"/>
  <c r="BH186" i="51"/>
  <c r="I399" i="36" s="1"/>
  <c r="BH187" i="51"/>
  <c r="J399" i="36" s="1"/>
  <c r="BM186" i="51"/>
  <c r="I404" i="36" s="1"/>
  <c r="BM187" i="51"/>
  <c r="J404" i="36" s="1"/>
  <c r="BO186" i="51"/>
  <c r="I406" i="36" s="1"/>
  <c r="BO187" i="51"/>
  <c r="J406" i="36" s="1"/>
  <c r="BF186" i="51"/>
  <c r="I397" i="36" s="1"/>
  <c r="BF187" i="51"/>
  <c r="J397" i="36" s="1"/>
  <c r="BY187" i="51"/>
  <c r="J416" i="36" s="1"/>
  <c r="BX186" i="51"/>
  <c r="I415" i="36" s="1"/>
  <c r="BX187" i="51"/>
  <c r="J415" i="36" s="1"/>
  <c r="BZ187" i="51"/>
  <c r="J417" i="36" s="1"/>
  <c r="AL187" i="51"/>
  <c r="J376" i="36" s="1"/>
  <c r="BQ186" i="51"/>
  <c r="I408" i="36" s="1"/>
  <c r="BQ187" i="51"/>
  <c r="J408" i="36" s="1"/>
  <c r="BP186" i="51"/>
  <c r="I407" i="36" s="1"/>
  <c r="BP187" i="51"/>
  <c r="J407" i="36" s="1"/>
  <c r="BC186" i="51"/>
  <c r="I394" i="36" s="1"/>
  <c r="BC187" i="51"/>
  <c r="J394" i="36" s="1"/>
  <c r="BN186" i="51"/>
  <c r="I405" i="36" s="1"/>
  <c r="BN187" i="51"/>
  <c r="J405" i="36" s="1"/>
  <c r="BE187" i="51"/>
  <c r="J396" i="36" s="1"/>
  <c r="BR187" i="51"/>
  <c r="J409" i="36" s="1"/>
  <c r="BW186" i="51"/>
  <c r="I414" i="36" s="1"/>
  <c r="BW187" i="51"/>
  <c r="J414" i="36" s="1"/>
  <c r="BK186" i="51"/>
  <c r="I402" i="36" s="1"/>
  <c r="BK187" i="51"/>
  <c r="J402" i="36" s="1"/>
  <c r="BG186" i="51"/>
  <c r="I398" i="36" s="1"/>
  <c r="BG187" i="51"/>
  <c r="J398" i="36" s="1"/>
  <c r="BL186" i="51"/>
  <c r="I403" i="36" s="1"/>
  <c r="BL187" i="51"/>
  <c r="J403" i="36" s="1"/>
  <c r="BJ186" i="51"/>
  <c r="I401" i="36" s="1"/>
  <c r="BJ187" i="51"/>
  <c r="J401" i="36" s="1"/>
  <c r="H175" i="36"/>
  <c r="F175" i="36" s="1"/>
  <c r="BR175" i="36" s="1"/>
  <c r="H176" i="36"/>
  <c r="F176" i="36" s="1"/>
  <c r="H173" i="36"/>
  <c r="F173" i="36" s="1"/>
  <c r="BR173" i="36" s="1"/>
  <c r="H174" i="36"/>
  <c r="F174" i="36" s="1"/>
  <c r="H338" i="36"/>
  <c r="F338" i="36" s="1"/>
  <c r="BR338" i="36" s="1"/>
  <c r="H139" i="36"/>
  <c r="F139" i="36" s="1"/>
  <c r="H131" i="36"/>
  <c r="F131" i="36" s="1"/>
  <c r="BR131" i="36" s="1"/>
  <c r="H356" i="36"/>
  <c r="F356" i="36" s="1"/>
  <c r="BR356" i="36" s="1"/>
  <c r="H141" i="36"/>
  <c r="F141" i="36" s="1"/>
  <c r="BR141" i="36" s="1"/>
  <c r="H132" i="36"/>
  <c r="F132" i="36" s="1"/>
  <c r="BR132" i="36" s="1"/>
  <c r="H194" i="36"/>
  <c r="F194" i="36" s="1"/>
  <c r="BR194" i="36" s="1"/>
  <c r="H150" i="36"/>
  <c r="F150" i="36" s="1"/>
  <c r="BR150" i="36" s="1"/>
  <c r="H172" i="36"/>
  <c r="F172" i="36" s="1"/>
  <c r="BR172" i="36" s="1"/>
  <c r="H262" i="36"/>
  <c r="F262" i="36" s="1"/>
  <c r="BR262" i="36" s="1"/>
  <c r="H314" i="36"/>
  <c r="F314" i="36" s="1"/>
  <c r="BR314" i="36" s="1"/>
  <c r="H225" i="36"/>
  <c r="F225" i="36" s="1"/>
  <c r="BR225" i="36" s="1"/>
  <c r="H55" i="36"/>
  <c r="F55" i="36" s="1"/>
  <c r="BR55" i="36" s="1"/>
  <c r="H30" i="36"/>
  <c r="F30" i="36" s="1"/>
  <c r="BR30" i="36" s="1"/>
  <c r="H82" i="36"/>
  <c r="F82" i="36" s="1"/>
  <c r="BR82" i="36" s="1"/>
  <c r="H351" i="36"/>
  <c r="F351" i="36" s="1"/>
  <c r="H90" i="36"/>
  <c r="F90" i="36" s="1"/>
  <c r="BR90" i="36" s="1"/>
  <c r="H343" i="36"/>
  <c r="F343" i="36" s="1"/>
  <c r="BR343" i="36" s="1"/>
  <c r="H339" i="36"/>
  <c r="F339" i="36" s="1"/>
  <c r="BR339" i="36" s="1"/>
  <c r="H340" i="36"/>
  <c r="F340" i="36" s="1"/>
  <c r="BR340" i="36" s="1"/>
  <c r="H16" i="36"/>
  <c r="F16" i="36" s="1"/>
  <c r="BR16" i="36" s="1"/>
  <c r="H120" i="36"/>
  <c r="F120" i="36" s="1"/>
  <c r="BR120" i="36" s="1"/>
  <c r="H142" i="36"/>
  <c r="F142" i="36" s="1"/>
  <c r="BR142" i="36" s="1"/>
  <c r="H144" i="36"/>
  <c r="F144" i="36" s="1"/>
  <c r="BR144" i="36" s="1"/>
  <c r="H17" i="36"/>
  <c r="F17" i="36" s="1"/>
  <c r="H336" i="36"/>
  <c r="F336" i="36" s="1"/>
  <c r="BR336" i="36" s="1"/>
  <c r="H86" i="36"/>
  <c r="F86" i="36" s="1"/>
  <c r="BR86" i="36" s="1"/>
  <c r="H126" i="36"/>
  <c r="F126" i="36" s="1"/>
  <c r="BR126" i="36" s="1"/>
  <c r="H85" i="36"/>
  <c r="F85" i="36" s="1"/>
  <c r="BR85" i="36" s="1"/>
  <c r="H35" i="36"/>
  <c r="F35" i="36" s="1"/>
  <c r="BR35" i="36" s="1"/>
  <c r="H36" i="36"/>
  <c r="F36" i="36" s="1"/>
  <c r="BR36" i="36" s="1"/>
  <c r="H79" i="36"/>
  <c r="F79" i="36" s="1"/>
  <c r="BR79" i="36" s="1"/>
  <c r="H117" i="36"/>
  <c r="F117" i="36" s="1"/>
  <c r="BR117" i="36" s="1"/>
  <c r="H348" i="36"/>
  <c r="F348" i="36" s="1"/>
  <c r="BR348" i="36" s="1"/>
  <c r="H77" i="36"/>
  <c r="F77" i="36" s="1"/>
  <c r="BR77" i="36" s="1"/>
  <c r="H99" i="36"/>
  <c r="F99" i="36" s="1"/>
  <c r="BR99" i="36" s="1"/>
  <c r="H72" i="36"/>
  <c r="F72" i="36" s="1"/>
  <c r="BR72" i="36" s="1"/>
  <c r="H50" i="36"/>
  <c r="F50" i="36" s="1"/>
  <c r="BR50" i="36" s="1"/>
  <c r="H359" i="36"/>
  <c r="F359" i="36" s="1"/>
  <c r="BR359" i="36" s="1"/>
  <c r="H145" i="36"/>
  <c r="F145" i="36" s="1"/>
  <c r="BR145" i="36" s="1"/>
  <c r="H71" i="36"/>
  <c r="F71" i="36" s="1"/>
  <c r="BR71" i="36" s="1"/>
  <c r="H28" i="36"/>
  <c r="F28" i="36" s="1"/>
  <c r="BR28" i="36" s="1"/>
  <c r="H146" i="36"/>
  <c r="F146" i="36" s="1"/>
  <c r="BR146" i="36" s="1"/>
  <c r="H73" i="36"/>
  <c r="F73" i="36" s="1"/>
  <c r="BR73" i="36" s="1"/>
  <c r="H147" i="36"/>
  <c r="F147" i="36" s="1"/>
  <c r="BR147" i="36" s="1"/>
  <c r="H37" i="36"/>
  <c r="F37" i="36" s="1"/>
  <c r="BR37" i="36" s="1"/>
  <c r="H138" i="36"/>
  <c r="F138" i="36" s="1"/>
  <c r="BR138" i="36" s="1"/>
  <c r="H148" i="36"/>
  <c r="F148" i="36" s="1"/>
  <c r="BR148" i="36" s="1"/>
  <c r="H156" i="36"/>
  <c r="F156" i="36" s="1"/>
  <c r="BR156" i="36" s="1"/>
  <c r="H65" i="36"/>
  <c r="F65" i="36" s="1"/>
  <c r="BR65" i="36" s="1"/>
  <c r="H52" i="36"/>
  <c r="F52" i="36" s="1"/>
  <c r="BR52" i="36" s="1"/>
  <c r="H66" i="36"/>
  <c r="F66" i="36" s="1"/>
  <c r="BR66" i="36" s="1"/>
  <c r="H118" i="36"/>
  <c r="F118" i="36" s="1"/>
  <c r="BR118" i="36" s="1"/>
  <c r="H361" i="36"/>
  <c r="F361" i="36" s="1"/>
  <c r="BR361" i="36" s="1"/>
  <c r="H31" i="36"/>
  <c r="F31" i="36" s="1"/>
  <c r="BR31" i="36" s="1"/>
  <c r="H53" i="36"/>
  <c r="F53" i="36" s="1"/>
  <c r="BR53" i="36" s="1"/>
  <c r="H130" i="36"/>
  <c r="F130" i="36" s="1"/>
  <c r="BR130" i="36" s="1"/>
  <c r="H116" i="36"/>
  <c r="F116" i="36" s="1"/>
  <c r="BR116" i="36" s="1"/>
  <c r="H100" i="36"/>
  <c r="F100" i="36" s="1"/>
  <c r="BR100" i="36" s="1"/>
  <c r="H46" i="36"/>
  <c r="F46" i="36" s="1"/>
  <c r="BR46" i="36" s="1"/>
  <c r="H136" i="36"/>
  <c r="F136" i="36" s="1"/>
  <c r="BR136" i="36" s="1"/>
  <c r="H352" i="36"/>
  <c r="F352" i="36" s="1"/>
  <c r="H143" i="36"/>
  <c r="F143" i="36" s="1"/>
  <c r="BR143" i="36" s="1"/>
  <c r="H152" i="36"/>
  <c r="F152" i="36" s="1"/>
  <c r="BR152" i="36" s="1"/>
  <c r="H115" i="36"/>
  <c r="F115" i="36" s="1"/>
  <c r="BR115" i="36" s="1"/>
  <c r="H121" i="36"/>
  <c r="F121" i="36" s="1"/>
  <c r="BR121" i="36" s="1"/>
  <c r="H128" i="36"/>
  <c r="F128" i="36" s="1"/>
  <c r="BR128" i="36" s="1"/>
  <c r="H151" i="36"/>
  <c r="F151" i="36" s="1"/>
  <c r="BR151" i="36" s="1"/>
  <c r="H69" i="36"/>
  <c r="F69" i="36" s="1"/>
  <c r="BR69" i="36" s="1"/>
  <c r="H48" i="36"/>
  <c r="F48" i="36" s="1"/>
  <c r="BR48" i="36" s="1"/>
  <c r="H51" i="36"/>
  <c r="F51" i="36" s="1"/>
  <c r="BR51" i="36" s="1"/>
  <c r="H134" i="36"/>
  <c r="F134" i="36" s="1"/>
  <c r="BR134" i="36" s="1"/>
  <c r="H153" i="36"/>
  <c r="F153" i="36" s="1"/>
  <c r="BR153" i="36" s="1"/>
  <c r="H78" i="36"/>
  <c r="F78" i="36" s="1"/>
  <c r="BR78" i="36" s="1"/>
  <c r="H45" i="36"/>
  <c r="F45" i="36" s="1"/>
  <c r="BR45" i="36" s="1"/>
  <c r="H123" i="36"/>
  <c r="F123" i="36" s="1"/>
  <c r="BR123" i="36" s="1"/>
  <c r="H137" i="36"/>
  <c r="F137" i="36" s="1"/>
  <c r="BR137" i="36" s="1"/>
  <c r="H125" i="36"/>
  <c r="F125" i="36" s="1"/>
  <c r="BR125" i="36" s="1"/>
  <c r="H42" i="36"/>
  <c r="F42" i="36" s="1"/>
  <c r="BR42" i="36" s="1"/>
  <c r="H133" i="36"/>
  <c r="F133" i="36" s="1"/>
  <c r="BR133" i="36" s="1"/>
  <c r="H98" i="36"/>
  <c r="F98" i="36" s="1"/>
  <c r="BR98" i="36" s="1"/>
  <c r="H353" i="36"/>
  <c r="F353" i="36" s="1"/>
  <c r="H334" i="36"/>
  <c r="F334" i="36" s="1"/>
  <c r="BR334" i="36" s="1"/>
  <c r="H54" i="36"/>
  <c r="F54" i="36" s="1"/>
  <c r="BR54" i="36" s="1"/>
  <c r="H122" i="36"/>
  <c r="F122" i="36" s="1"/>
  <c r="BR122" i="36" s="1"/>
  <c r="H32" i="36"/>
  <c r="F32" i="36" s="1"/>
  <c r="BR32" i="36" s="1"/>
  <c r="H113" i="36"/>
  <c r="F113" i="36" s="1"/>
  <c r="BR113" i="36" s="1"/>
  <c r="H25" i="36"/>
  <c r="F25" i="36" s="1"/>
  <c r="BR25" i="36" s="1"/>
  <c r="H350" i="36"/>
  <c r="F350" i="36" s="1"/>
  <c r="H154" i="36"/>
  <c r="F154" i="36" s="1"/>
  <c r="BR154" i="36" s="1"/>
  <c r="H333" i="36"/>
  <c r="F333" i="36" s="1"/>
  <c r="BR333" i="36" s="1"/>
  <c r="H114" i="36"/>
  <c r="F114" i="36" s="1"/>
  <c r="BR114" i="36" s="1"/>
  <c r="H330" i="36"/>
  <c r="F330" i="36" s="1"/>
  <c r="BR330" i="36" s="1"/>
  <c r="H39" i="36"/>
  <c r="F39" i="36" s="1"/>
  <c r="BR39" i="36" s="1"/>
  <c r="H75" i="36"/>
  <c r="F75" i="36" s="1"/>
  <c r="BR75" i="36" s="1"/>
  <c r="H332" i="36"/>
  <c r="F332" i="36" s="1"/>
  <c r="BR332" i="36" s="1"/>
  <c r="H76" i="36"/>
  <c r="F76" i="36" s="1"/>
  <c r="BR76" i="36" s="1"/>
  <c r="H74" i="36"/>
  <c r="F74" i="36" s="1"/>
  <c r="BR74" i="36" s="1"/>
  <c r="H358" i="36"/>
  <c r="F358" i="36" s="1"/>
  <c r="BR358" i="36" s="1"/>
  <c r="H135" i="36"/>
  <c r="F135" i="36" s="1"/>
  <c r="BR135" i="36" s="1"/>
  <c r="H124" i="36"/>
  <c r="F124" i="36" s="1"/>
  <c r="BR124" i="36" s="1"/>
  <c r="H47" i="36"/>
  <c r="F47" i="36" s="1"/>
  <c r="BR47" i="36" s="1"/>
  <c r="H67" i="36"/>
  <c r="F67" i="36" s="1"/>
  <c r="BR67" i="36" s="1"/>
  <c r="H149" i="36"/>
  <c r="F149" i="36" s="1"/>
  <c r="BR149" i="36" s="1"/>
  <c r="H354" i="36"/>
  <c r="F354" i="36" s="1"/>
  <c r="H44" i="36"/>
  <c r="F44" i="36" s="1"/>
  <c r="BR44" i="36" s="1"/>
  <c r="H70" i="36"/>
  <c r="F70" i="36" s="1"/>
  <c r="BR70" i="36" s="1"/>
  <c r="H40" i="36"/>
  <c r="F40" i="36" s="1"/>
  <c r="BR40" i="36" s="1"/>
  <c r="H285" i="36"/>
  <c r="F285" i="36" s="1"/>
  <c r="BR285" i="36" s="1"/>
  <c r="H204" i="36"/>
  <c r="F204" i="36" s="1"/>
  <c r="BR204" i="36" s="1"/>
  <c r="H205" i="36"/>
  <c r="F205" i="36" s="1"/>
  <c r="BR205" i="36" s="1"/>
  <c r="H203" i="36"/>
  <c r="F203" i="36" s="1"/>
  <c r="BR203" i="36" s="1"/>
  <c r="H278" i="36"/>
  <c r="F278" i="36" s="1"/>
  <c r="BR278" i="36" s="1"/>
  <c r="H242" i="36"/>
  <c r="F242" i="36" s="1"/>
  <c r="BR242" i="36" s="1"/>
  <c r="H277" i="36"/>
  <c r="F277" i="36" s="1"/>
  <c r="BR277" i="36" s="1"/>
  <c r="H243" i="36"/>
  <c r="F243" i="36" s="1"/>
  <c r="BR243" i="36" s="1"/>
  <c r="H279" i="36"/>
  <c r="F279" i="36" s="1"/>
  <c r="BR279" i="36" s="1"/>
  <c r="H284" i="36"/>
  <c r="F284" i="36" s="1"/>
  <c r="BR284" i="36" s="1"/>
  <c r="H201" i="36"/>
  <c r="F201" i="36" s="1"/>
  <c r="BR201" i="36" s="1"/>
  <c r="H109" i="36"/>
  <c r="F109" i="36" s="1"/>
  <c r="BR109" i="36" s="1"/>
  <c r="H276" i="36"/>
  <c r="F276" i="36" s="1"/>
  <c r="BR276" i="36" s="1"/>
  <c r="H316" i="36"/>
  <c r="F316" i="36" s="1"/>
  <c r="BR316" i="36" s="1"/>
  <c r="H318" i="36"/>
  <c r="F318" i="36" s="1"/>
  <c r="BR318" i="36" s="1"/>
  <c r="H240" i="36"/>
  <c r="F240" i="36" s="1"/>
  <c r="BR240" i="36" s="1"/>
  <c r="H320" i="36"/>
  <c r="F320" i="36" s="1"/>
  <c r="BR320" i="36" s="1"/>
  <c r="H319" i="36"/>
  <c r="F319" i="36" s="1"/>
  <c r="BR319" i="36" s="1"/>
  <c r="H239" i="36"/>
  <c r="F239" i="36" s="1"/>
  <c r="BR239" i="36" s="1"/>
  <c r="H281" i="36"/>
  <c r="F281" i="36" s="1"/>
  <c r="BR281" i="36" s="1"/>
  <c r="H271" i="36"/>
  <c r="F271" i="36" s="1"/>
  <c r="BR271" i="36" s="1"/>
  <c r="H241" i="36"/>
  <c r="F241" i="36" s="1"/>
  <c r="BR241" i="36" s="1"/>
  <c r="H250" i="36"/>
  <c r="F250" i="36" s="1"/>
  <c r="BR250" i="36" s="1"/>
  <c r="H179" i="36"/>
  <c r="F179" i="36" s="1"/>
  <c r="BR179" i="36" s="1"/>
  <c r="H159" i="36"/>
  <c r="F159" i="36" s="1"/>
  <c r="BR159" i="36" s="1"/>
  <c r="H160" i="36"/>
  <c r="F160" i="36" s="1"/>
  <c r="BR160" i="36" s="1"/>
  <c r="H226" i="36"/>
  <c r="F226" i="36" s="1"/>
  <c r="BR226" i="36" s="1"/>
  <c r="H171" i="36"/>
  <c r="F171" i="36" s="1"/>
  <c r="BR171" i="36" s="1"/>
  <c r="H300" i="36"/>
  <c r="F300" i="36" s="1"/>
  <c r="BR300" i="36" s="1"/>
  <c r="H238" i="36"/>
  <c r="F238" i="36" s="1"/>
  <c r="BR238" i="36" s="1"/>
  <c r="H183" i="36"/>
  <c r="F183" i="36" s="1"/>
  <c r="BR183" i="36" s="1"/>
  <c r="H101" i="36"/>
  <c r="F101" i="36" s="1"/>
  <c r="BR101" i="36" s="1"/>
  <c r="H158" i="36"/>
  <c r="F158" i="36" s="1"/>
  <c r="BR158" i="36" s="1"/>
  <c r="H296" i="36"/>
  <c r="F296" i="36" s="1"/>
  <c r="BR296" i="36" s="1"/>
  <c r="H251" i="36"/>
  <c r="F251" i="36" s="1"/>
  <c r="BR251" i="36" s="1"/>
  <c r="H308" i="36"/>
  <c r="F308" i="36" s="1"/>
  <c r="BR308" i="36" s="1"/>
  <c r="H182" i="36"/>
  <c r="F182" i="36" s="1"/>
  <c r="BR182" i="36" s="1"/>
  <c r="H196" i="36"/>
  <c r="F196" i="36" s="1"/>
  <c r="BR196" i="36" s="1"/>
  <c r="H193" i="36"/>
  <c r="F193" i="36" s="1"/>
  <c r="BR193" i="36" s="1"/>
  <c r="H161" i="36"/>
  <c r="F161" i="36" s="1"/>
  <c r="BR161" i="36" s="1"/>
  <c r="H195" i="36"/>
  <c r="F195" i="36" s="1"/>
  <c r="BR195" i="36" s="1"/>
  <c r="H253" i="36"/>
  <c r="F253" i="36" s="1"/>
  <c r="BR253" i="36" s="1"/>
  <c r="H177" i="36"/>
  <c r="F177" i="36" s="1"/>
  <c r="BR177" i="36" s="1"/>
  <c r="H263" i="36"/>
  <c r="F263" i="36" s="1"/>
  <c r="BR263" i="36" s="1"/>
  <c r="H307" i="36"/>
  <c r="F307" i="36" s="1"/>
  <c r="BR307" i="36" s="1"/>
  <c r="H292" i="36"/>
  <c r="F292" i="36" s="1"/>
  <c r="BR292" i="36" s="1"/>
  <c r="H235" i="36"/>
  <c r="F235" i="36" s="1"/>
  <c r="BR235" i="36" s="1"/>
  <c r="H256" i="36"/>
  <c r="F256" i="36" s="1"/>
  <c r="BR256" i="36" s="1"/>
  <c r="H286" i="36"/>
  <c r="F286" i="36" s="1"/>
  <c r="BR286" i="36" s="1"/>
  <c r="H178" i="36"/>
  <c r="F178" i="36" s="1"/>
  <c r="BR178" i="36" s="1"/>
  <c r="H270" i="36"/>
  <c r="F270" i="36" s="1"/>
  <c r="BR270" i="36" s="1"/>
  <c r="H236" i="36"/>
  <c r="F236" i="36" s="1"/>
  <c r="BR236" i="36" s="1"/>
  <c r="H224" i="36"/>
  <c r="F224" i="36" s="1"/>
  <c r="BR224" i="36" s="1"/>
  <c r="H233" i="36"/>
  <c r="F233" i="36" s="1"/>
  <c r="BR233" i="36" s="1"/>
  <c r="H302" i="36"/>
  <c r="F302" i="36" s="1"/>
  <c r="BR302" i="36" s="1"/>
  <c r="H181" i="36"/>
  <c r="F181" i="36" s="1"/>
  <c r="BR181" i="36" s="1"/>
  <c r="H213" i="36"/>
  <c r="F213" i="36" s="1"/>
  <c r="BR213" i="36" s="1"/>
  <c r="H257" i="36"/>
  <c r="F257" i="36" s="1"/>
  <c r="BR257" i="36" s="1"/>
  <c r="H232" i="36"/>
  <c r="F232" i="36" s="1"/>
  <c r="BR232" i="36" s="1"/>
  <c r="H301" i="36"/>
  <c r="F301" i="36" s="1"/>
  <c r="BR301" i="36" s="1"/>
  <c r="H264" i="36"/>
  <c r="F264" i="36" s="1"/>
  <c r="BR264" i="36" s="1"/>
  <c r="H269" i="36"/>
  <c r="F269" i="36" s="1"/>
  <c r="BR269" i="36" s="1"/>
  <c r="H247" i="36"/>
  <c r="F247" i="36" s="1"/>
  <c r="BR247" i="36" s="1"/>
  <c r="H212" i="36"/>
  <c r="F212" i="36" s="1"/>
  <c r="BR212" i="36" s="1"/>
  <c r="H295" i="36"/>
  <c r="F295" i="36" s="1"/>
  <c r="BR295" i="36" s="1"/>
  <c r="H261" i="36"/>
  <c r="F261" i="36" s="1"/>
  <c r="BR261" i="36" s="1"/>
  <c r="H227" i="36"/>
  <c r="F227" i="36" s="1"/>
  <c r="BR227" i="36" s="1"/>
  <c r="H299" i="36"/>
  <c r="F299" i="36" s="1"/>
  <c r="BR299" i="36" s="1"/>
  <c r="H244" i="36"/>
  <c r="F244" i="36" s="1"/>
  <c r="BR244" i="36" s="1"/>
  <c r="H237" i="36"/>
  <c r="F237" i="36" s="1"/>
  <c r="BR237" i="36" s="1"/>
  <c r="H211" i="36"/>
  <c r="F211" i="36" s="1"/>
  <c r="BR211" i="36" s="1"/>
  <c r="H309" i="36"/>
  <c r="F309" i="36" s="1"/>
  <c r="BR309" i="36" s="1"/>
  <c r="H34" i="36"/>
  <c r="F34" i="36" s="1"/>
  <c r="BR34" i="36" s="1"/>
  <c r="H347" i="36"/>
  <c r="F347" i="36" s="1"/>
  <c r="BR347" i="36" s="1"/>
  <c r="H341" i="36"/>
  <c r="F341" i="36" s="1"/>
  <c r="BR341" i="36" s="1"/>
  <c r="H344" i="36"/>
  <c r="F344" i="36" s="1"/>
  <c r="BR344" i="36" s="1"/>
  <c r="H102" i="36"/>
  <c r="F102" i="36" s="1"/>
  <c r="BR102" i="36" s="1"/>
  <c r="H345" i="36"/>
  <c r="F345" i="36" s="1"/>
  <c r="BR345" i="36" s="1"/>
  <c r="H342" i="36"/>
  <c r="F342" i="36" s="1"/>
  <c r="BR342" i="36" s="1"/>
  <c r="H105" i="36"/>
  <c r="F105" i="36" s="1"/>
  <c r="BR105" i="36" s="1"/>
  <c r="H111" i="36"/>
  <c r="F111" i="36" s="1"/>
  <c r="BR111" i="36" s="1"/>
  <c r="H119" i="36"/>
  <c r="F119" i="36" s="1"/>
  <c r="BR119" i="36" s="1"/>
  <c r="H81" i="36"/>
  <c r="F81" i="36" s="1"/>
  <c r="BR81" i="36" s="1"/>
  <c r="H91" i="36"/>
  <c r="F91" i="36" s="1"/>
  <c r="BR91" i="36" s="1"/>
  <c r="H80" i="36"/>
  <c r="F80" i="36" s="1"/>
  <c r="BR80" i="36" s="1"/>
  <c r="H346" i="36"/>
  <c r="F346" i="36" s="1"/>
  <c r="BR346" i="36" s="1"/>
  <c r="H29" i="36"/>
  <c r="F29" i="36" s="1"/>
  <c r="BR29" i="36" s="1"/>
  <c r="H89" i="36"/>
  <c r="F89" i="36" s="1"/>
  <c r="BR89" i="36" s="1"/>
  <c r="H337" i="36"/>
  <c r="F337" i="36" s="1"/>
  <c r="BR337" i="36" s="1"/>
  <c r="BL190" i="51"/>
  <c r="BF189" i="51"/>
  <c r="M26" i="59"/>
  <c r="M469" i="66"/>
  <c r="BR190" i="51"/>
  <c r="H39" i="59"/>
  <c r="M39" i="59" s="1"/>
  <c r="H27" i="59"/>
  <c r="M27" i="59" s="1"/>
  <c r="H31" i="59"/>
  <c r="M31" i="59" s="1"/>
  <c r="H40" i="59"/>
  <c r="M40" i="59" s="1"/>
  <c r="H30" i="59"/>
  <c r="M30" i="59" s="1"/>
  <c r="H35" i="59"/>
  <c r="M35" i="59" s="1"/>
  <c r="H29" i="59"/>
  <c r="M29" i="59" s="1"/>
  <c r="H38" i="59"/>
  <c r="M38" i="59" s="1"/>
  <c r="H36" i="59"/>
  <c r="M36" i="59" s="1"/>
  <c r="H41" i="59"/>
  <c r="M41" i="59" s="1"/>
  <c r="H33" i="59"/>
  <c r="M33" i="59" s="1"/>
  <c r="H34" i="59"/>
  <c r="M34" i="59" s="1"/>
  <c r="H42" i="59"/>
  <c r="H32" i="59"/>
  <c r="M32" i="59" s="1"/>
  <c r="BZ190" i="51"/>
  <c r="BR189" i="51"/>
  <c r="BD190" i="51"/>
  <c r="BG189" i="51"/>
  <c r="BH190" i="51"/>
  <c r="BJ189" i="51"/>
  <c r="BS189" i="51"/>
  <c r="H23" i="59"/>
  <c r="H28" i="59"/>
  <c r="H37" i="59"/>
  <c r="H24" i="59"/>
  <c r="H45" i="59"/>
  <c r="M45" i="59" s="1"/>
  <c r="H25" i="59"/>
  <c r="H21" i="59"/>
  <c r="M21" i="59" s="1"/>
  <c r="H22" i="59"/>
  <c r="M22" i="59" s="1"/>
  <c r="H44" i="59"/>
  <c r="H20" i="59"/>
  <c r="M20" i="59" s="1"/>
  <c r="G44" i="59"/>
  <c r="H12" i="36"/>
  <c r="F12" i="36" s="1"/>
  <c r="E119" i="51"/>
  <c r="F119" i="51" s="1"/>
  <c r="F17" i="51"/>
  <c r="F144" i="51"/>
  <c r="F14" i="51"/>
  <c r="E11" i="51"/>
  <c r="F11" i="51" s="1"/>
  <c r="F72" i="51"/>
  <c r="F73" i="51"/>
  <c r="F155" i="51"/>
  <c r="F117" i="51"/>
  <c r="F104" i="51"/>
  <c r="F164" i="51"/>
  <c r="F156" i="51"/>
  <c r="F178" i="51"/>
  <c r="F115" i="51"/>
  <c r="F168" i="51"/>
  <c r="BX190" i="51"/>
  <c r="BP190" i="51"/>
  <c r="BY189" i="51"/>
  <c r="BN190" i="51"/>
  <c r="BI190" i="51"/>
  <c r="BQ190" i="51"/>
  <c r="BH189" i="51"/>
  <c r="BJ190" i="51"/>
  <c r="BL189" i="51"/>
  <c r="BM189" i="51"/>
  <c r="BO189" i="51"/>
  <c r="BI189" i="51"/>
  <c r="BO190" i="51"/>
  <c r="BD189" i="51"/>
  <c r="BY190" i="51"/>
  <c r="BG190" i="51"/>
  <c r="K410" i="36"/>
  <c r="BS190" i="51"/>
  <c r="BB190" i="51"/>
  <c r="BB189" i="51"/>
  <c r="BX189" i="51"/>
  <c r="BC190" i="51"/>
  <c r="BC189" i="51"/>
  <c r="BZ189" i="51"/>
  <c r="E93" i="51"/>
  <c r="F93" i="51" s="1"/>
  <c r="E113" i="51"/>
  <c r="F113" i="51" s="1"/>
  <c r="F176" i="51"/>
  <c r="F129" i="51"/>
  <c r="F165" i="51"/>
  <c r="F138" i="51"/>
  <c r="E77" i="51"/>
  <c r="F77" i="51" s="1"/>
  <c r="F79" i="51"/>
  <c r="F116" i="51"/>
  <c r="F83" i="51"/>
  <c r="F122" i="51"/>
  <c r="F40" i="51"/>
  <c r="F50" i="51"/>
  <c r="F71" i="51"/>
  <c r="F154" i="51"/>
  <c r="F21" i="51"/>
  <c r="F41" i="51"/>
  <c r="F36" i="51"/>
  <c r="E12" i="51"/>
  <c r="F12" i="51" s="1"/>
  <c r="F42" i="51"/>
  <c r="E89" i="51"/>
  <c r="F89" i="51" s="1"/>
  <c r="F57" i="51"/>
  <c r="F39" i="51"/>
  <c r="F132" i="51"/>
  <c r="F172" i="51"/>
  <c r="E64" i="51"/>
  <c r="F64" i="51" s="1"/>
  <c r="F60" i="51"/>
  <c r="F48" i="51"/>
  <c r="F95" i="51"/>
  <c r="F140" i="51"/>
  <c r="E171" i="51"/>
  <c r="F171" i="51" s="1"/>
  <c r="E135" i="51"/>
  <c r="F135" i="51" s="1"/>
  <c r="F18" i="51"/>
  <c r="F99" i="51"/>
  <c r="F69" i="51"/>
  <c r="F141" i="51"/>
  <c r="F177" i="51"/>
  <c r="E111" i="51"/>
  <c r="F111" i="51" s="1"/>
  <c r="F19" i="51"/>
  <c r="F70" i="51"/>
  <c r="E120" i="51"/>
  <c r="F120" i="51" s="1"/>
  <c r="E137" i="51"/>
  <c r="F137" i="51" s="1"/>
  <c r="E136" i="51"/>
  <c r="F136" i="51" s="1"/>
  <c r="F180" i="51"/>
  <c r="F67" i="51"/>
  <c r="F105" i="51"/>
  <c r="E52" i="51"/>
  <c r="F52" i="51" s="1"/>
  <c r="F15" i="51"/>
  <c r="F20" i="51"/>
  <c r="B27" i="36"/>
  <c r="E128" i="51"/>
  <c r="F128" i="51" s="1"/>
  <c r="F37" i="51"/>
  <c r="F145" i="51"/>
  <c r="E162" i="51"/>
  <c r="F162" i="51" s="1"/>
  <c r="E30" i="51"/>
  <c r="F30" i="51" s="1"/>
  <c r="F66" i="51"/>
  <c r="F98" i="51"/>
  <c r="F123" i="51"/>
  <c r="E121" i="51"/>
  <c r="F121" i="51" s="1"/>
  <c r="F173" i="51"/>
  <c r="E33" i="51"/>
  <c r="F33" i="51" s="1"/>
  <c r="E88" i="51"/>
  <c r="F88" i="51" s="1"/>
  <c r="F175" i="51"/>
  <c r="E90" i="51"/>
  <c r="F90" i="51" s="1"/>
  <c r="F124" i="51"/>
  <c r="E47" i="51"/>
  <c r="F47" i="51" s="1"/>
  <c r="E114" i="51"/>
  <c r="F114" i="51" s="1"/>
  <c r="E75" i="51"/>
  <c r="F75" i="51" s="1"/>
  <c r="E63" i="51"/>
  <c r="F63" i="51" s="1"/>
  <c r="F49" i="51"/>
  <c r="F58" i="51"/>
  <c r="F148" i="51"/>
  <c r="E470" i="66"/>
  <c r="E10" i="51"/>
  <c r="F59" i="51"/>
  <c r="F139" i="51"/>
  <c r="E161" i="51"/>
  <c r="F161" i="51" s="1"/>
  <c r="E133" i="51"/>
  <c r="F133" i="51" s="1"/>
  <c r="E167" i="51"/>
  <c r="F167" i="51" s="1"/>
  <c r="E130" i="51"/>
  <c r="F130" i="51" s="1"/>
  <c r="E146" i="51"/>
  <c r="F146" i="51" s="1"/>
  <c r="E170" i="51"/>
  <c r="F170" i="51" s="1"/>
  <c r="E143" i="51"/>
  <c r="F143" i="51" s="1"/>
  <c r="E101" i="51"/>
  <c r="F101" i="51" s="1"/>
  <c r="E92" i="51"/>
  <c r="F92" i="51" s="1"/>
  <c r="E147" i="51"/>
  <c r="F147" i="51" s="1"/>
  <c r="E107" i="51"/>
  <c r="F107" i="51" s="1"/>
  <c r="E103" i="51"/>
  <c r="F103" i="51" s="1"/>
  <c r="E86" i="51"/>
  <c r="F86" i="51" s="1"/>
  <c r="F38" i="51"/>
  <c r="F108" i="51"/>
  <c r="E56" i="51"/>
  <c r="F56" i="51" s="1"/>
  <c r="F51" i="51"/>
  <c r="F109" i="51"/>
  <c r="F131" i="51"/>
  <c r="F163" i="51"/>
  <c r="E94" i="51"/>
  <c r="F94" i="51" s="1"/>
  <c r="E31" i="51"/>
  <c r="F31" i="51" s="1"/>
  <c r="E80" i="51"/>
  <c r="F80" i="51" s="1"/>
  <c r="E13" i="51"/>
  <c r="F13" i="51" s="1"/>
  <c r="E54" i="51"/>
  <c r="F54" i="51" s="1"/>
  <c r="E34" i="51"/>
  <c r="F34" i="51" s="1"/>
  <c r="E81" i="51"/>
  <c r="F81" i="51" s="1"/>
  <c r="E97" i="51"/>
  <c r="F97" i="51" s="1"/>
  <c r="E153" i="51"/>
  <c r="F153" i="51" s="1"/>
  <c r="E82" i="51"/>
  <c r="F82" i="51" s="1"/>
  <c r="E151" i="51"/>
  <c r="F151" i="51" s="1"/>
  <c r="A279" i="66"/>
  <c r="A280" i="66"/>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34" i="67"/>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33" i="67"/>
  <c r="BY185" i="51"/>
  <c r="H416" i="36" s="1"/>
  <c r="BK185" i="51"/>
  <c r="H402" i="36" s="1"/>
  <c r="AY185" i="51"/>
  <c r="H388" i="36" s="1"/>
  <c r="AM185" i="51"/>
  <c r="H377" i="36" s="1"/>
  <c r="AA185" i="51"/>
  <c r="H365" i="36" s="1"/>
  <c r="BX185" i="51"/>
  <c r="H415" i="36" s="1"/>
  <c r="BJ185" i="51"/>
  <c r="H401" i="36" s="1"/>
  <c r="AX185" i="51"/>
  <c r="H389" i="36" s="1"/>
  <c r="AL185" i="51"/>
  <c r="H376" i="36" s="1"/>
  <c r="Z185" i="51"/>
  <c r="H364" i="36" s="1"/>
  <c r="J205" i="51"/>
  <c r="BW185" i="51"/>
  <c r="H414" i="36" s="1"/>
  <c r="BI185" i="51"/>
  <c r="H400" i="36" s="1"/>
  <c r="AW185" i="51"/>
  <c r="H387" i="36" s="1"/>
  <c r="AK185" i="51"/>
  <c r="H375" i="36" s="1"/>
  <c r="H363" i="36"/>
  <c r="BV185" i="51"/>
  <c r="BH185" i="51"/>
  <c r="H399" i="36" s="1"/>
  <c r="AV185" i="51"/>
  <c r="H386" i="36" s="1"/>
  <c r="AJ185" i="51"/>
  <c r="H374" i="36" s="1"/>
  <c r="BS185" i="51"/>
  <c r="BG185" i="51"/>
  <c r="H398" i="36" s="1"/>
  <c r="AU185" i="51"/>
  <c r="H385" i="36" s="1"/>
  <c r="AI185" i="51"/>
  <c r="H373" i="36" s="1"/>
  <c r="BR185" i="51"/>
  <c r="H409" i="36" s="1"/>
  <c r="BF185" i="51"/>
  <c r="H397" i="36" s="1"/>
  <c r="AT185" i="51"/>
  <c r="H384" i="36" s="1"/>
  <c r="AH185" i="51"/>
  <c r="H372" i="36" s="1"/>
  <c r="BQ185" i="51"/>
  <c r="H408" i="36" s="1"/>
  <c r="BE185" i="51"/>
  <c r="H396" i="36" s="1"/>
  <c r="AS185" i="51"/>
  <c r="H383" i="36" s="1"/>
  <c r="AG185" i="51"/>
  <c r="H371" i="36" s="1"/>
  <c r="BP185" i="51"/>
  <c r="H407" i="36" s="1"/>
  <c r="BD185" i="51"/>
  <c r="H395" i="36" s="1"/>
  <c r="AR185" i="51"/>
  <c r="H382" i="36" s="1"/>
  <c r="AF185" i="51"/>
  <c r="H370" i="36" s="1"/>
  <c r="BO185" i="51"/>
  <c r="H406" i="36" s="1"/>
  <c r="BC185" i="51"/>
  <c r="H394" i="36" s="1"/>
  <c r="AQ185" i="51"/>
  <c r="H381" i="36" s="1"/>
  <c r="AE185" i="51"/>
  <c r="H369" i="36" s="1"/>
  <c r="BN185" i="51"/>
  <c r="H405" i="36" s="1"/>
  <c r="BB185" i="51"/>
  <c r="H393" i="36" s="1"/>
  <c r="AP185" i="51"/>
  <c r="H380" i="36" s="1"/>
  <c r="AD185" i="51"/>
  <c r="H368" i="36" s="1"/>
  <c r="BZ185" i="51"/>
  <c r="H417" i="36" s="1"/>
  <c r="BL185" i="51"/>
  <c r="H403" i="36" s="1"/>
  <c r="AZ185" i="51"/>
  <c r="H390" i="36" s="1"/>
  <c r="AN185" i="51"/>
  <c r="H378" i="36" s="1"/>
  <c r="AB185" i="51"/>
  <c r="H366" i="36" s="1"/>
  <c r="BM185" i="51"/>
  <c r="H404" i="36" s="1"/>
  <c r="BA185" i="51"/>
  <c r="H391" i="36" s="1"/>
  <c r="AO185" i="51"/>
  <c r="H379" i="36" s="1"/>
  <c r="AC185" i="51"/>
  <c r="H367" i="36" s="1"/>
  <c r="G10" i="51"/>
  <c r="E127" i="51"/>
  <c r="F127" i="51" s="1"/>
  <c r="A13" i="67"/>
  <c r="A14" i="67"/>
  <c r="A15" i="67" s="1"/>
  <c r="A16" i="67" s="1"/>
  <c r="A17" i="67" s="1"/>
  <c r="E91" i="51"/>
  <c r="F91" i="51" s="1"/>
  <c r="E106" i="51"/>
  <c r="F106" i="51" s="1"/>
  <c r="E87" i="51"/>
  <c r="F87" i="51" s="1"/>
  <c r="F16" i="51"/>
  <c r="F179" i="51"/>
  <c r="E100" i="51"/>
  <c r="F100" i="51" s="1"/>
  <c r="E62" i="51"/>
  <c r="F62" i="51" s="1"/>
  <c r="L205" i="51"/>
  <c r="I10" i="51"/>
  <c r="I205" i="51" s="1"/>
  <c r="E84" i="51"/>
  <c r="F84" i="51" s="1"/>
  <c r="E32" i="51"/>
  <c r="F32" i="51" s="1"/>
  <c r="K205" i="51"/>
  <c r="H10" i="51"/>
  <c r="H205" i="51" s="1"/>
  <c r="E55" i="51"/>
  <c r="F55" i="51" s="1"/>
  <c r="E29" i="51"/>
  <c r="F29" i="51" s="1"/>
  <c r="F65" i="51"/>
  <c r="BR350" i="36" l="1"/>
  <c r="BR351" i="36"/>
  <c r="BR352" i="36"/>
  <c r="BR353" i="36"/>
  <c r="BR354" i="36"/>
  <c r="K412" i="36"/>
  <c r="K413" i="36"/>
  <c r="BR140" i="36"/>
  <c r="BR155" i="36"/>
  <c r="K417" i="36"/>
  <c r="K404" i="36"/>
  <c r="F404" i="36" s="1"/>
  <c r="BR404" i="36" s="1"/>
  <c r="K376" i="36"/>
  <c r="F376" i="36" s="1"/>
  <c r="BR376" i="36" s="1"/>
  <c r="K415" i="36"/>
  <c r="K401" i="36"/>
  <c r="K396" i="36"/>
  <c r="K400" i="36"/>
  <c r="K395" i="36"/>
  <c r="K406" i="36"/>
  <c r="K394" i="36"/>
  <c r="K393" i="36"/>
  <c r="F393" i="36" s="1"/>
  <c r="BR393" i="36" s="1"/>
  <c r="K397" i="36"/>
  <c r="K408" i="36"/>
  <c r="K398" i="36"/>
  <c r="K409" i="36"/>
  <c r="K399" i="36"/>
  <c r="K407" i="36"/>
  <c r="K402" i="36"/>
  <c r="F402" i="36" s="1"/>
  <c r="BR402" i="36" s="1"/>
  <c r="K405" i="36"/>
  <c r="K403" i="36"/>
  <c r="K416" i="36"/>
  <c r="K414" i="36"/>
  <c r="H412" i="36"/>
  <c r="H413" i="36"/>
  <c r="BU184" i="51"/>
  <c r="BR176" i="36"/>
  <c r="F386" i="36"/>
  <c r="BR386" i="36" s="1"/>
  <c r="F374" i="36"/>
  <c r="BR374" i="36" s="1"/>
  <c r="F380" i="36"/>
  <c r="BR380" i="36" s="1"/>
  <c r="F388" i="36"/>
  <c r="BR388" i="36" s="1"/>
  <c r="BR174" i="36"/>
  <c r="BR139" i="36"/>
  <c r="F373" i="36"/>
  <c r="BR373" i="36" s="1"/>
  <c r="F377" i="36"/>
  <c r="BR377" i="36" s="1"/>
  <c r="F385" i="36"/>
  <c r="BR385" i="36" s="1"/>
  <c r="F365" i="36"/>
  <c r="BR365" i="36" s="1"/>
  <c r="BR17" i="36"/>
  <c r="F368" i="36"/>
  <c r="BR368" i="36" s="1"/>
  <c r="F378" i="36"/>
  <c r="BR378" i="36" s="1"/>
  <c r="F367" i="36"/>
  <c r="BR367" i="36" s="1"/>
  <c r="BR12" i="36"/>
  <c r="F372" i="36"/>
  <c r="BR372" i="36" s="1"/>
  <c r="F366" i="36"/>
  <c r="BR366" i="36" s="1"/>
  <c r="F390" i="36"/>
  <c r="BR390" i="36" s="1"/>
  <c r="F381" i="36"/>
  <c r="BR381" i="36" s="1"/>
  <c r="F382" i="36"/>
  <c r="BR382" i="36" s="1"/>
  <c r="F379" i="36"/>
  <c r="BR379" i="36" s="1"/>
  <c r="F375" i="36"/>
  <c r="BR375" i="36" s="1"/>
  <c r="F391" i="36"/>
  <c r="BR391" i="36" s="1"/>
  <c r="F387" i="36"/>
  <c r="BR387" i="36" s="1"/>
  <c r="F370" i="36"/>
  <c r="BR370" i="36" s="1"/>
  <c r="F363" i="36"/>
  <c r="BR363" i="36" s="1"/>
  <c r="F371" i="36"/>
  <c r="BR371" i="36" s="1"/>
  <c r="F383" i="36"/>
  <c r="BR383" i="36" s="1"/>
  <c r="F364" i="36"/>
  <c r="BR364" i="36" s="1"/>
  <c r="F384" i="36"/>
  <c r="BR384" i="36" s="1"/>
  <c r="F389" i="36"/>
  <c r="BR389" i="36" s="1"/>
  <c r="F369" i="36"/>
  <c r="BR369" i="36" s="1"/>
  <c r="IB47" i="37"/>
  <c r="IB81" i="37" s="1"/>
  <c r="BT184" i="51"/>
  <c r="H411" i="36"/>
  <c r="H410" i="36"/>
  <c r="AI82" i="37"/>
  <c r="BE82" i="37"/>
  <c r="BF82" i="37"/>
  <c r="BG82" i="37"/>
  <c r="CH82" i="37"/>
  <c r="M42" i="59"/>
  <c r="M23" i="59"/>
  <c r="M25" i="59"/>
  <c r="M24" i="59"/>
  <c r="M37" i="59"/>
  <c r="M28" i="59"/>
  <c r="E78" i="51"/>
  <c r="F78" i="51" s="1"/>
  <c r="E126" i="51"/>
  <c r="F126" i="51" s="1"/>
  <c r="R82" i="37"/>
  <c r="M44" i="59"/>
  <c r="E46" i="51"/>
  <c r="F46" i="51" s="1"/>
  <c r="CC82" i="37"/>
  <c r="BC82" i="37"/>
  <c r="T82" i="37"/>
  <c r="CF82" i="37"/>
  <c r="BI82" i="37"/>
  <c r="BJ82" i="37"/>
  <c r="Y82" i="37"/>
  <c r="B28" i="36"/>
  <c r="B30" i="36" s="1"/>
  <c r="AR82" i="37"/>
  <c r="BQ82" i="37"/>
  <c r="M82" i="37"/>
  <c r="AZ82" i="37"/>
  <c r="AW82" i="37"/>
  <c r="BR82" i="37"/>
  <c r="BL82" i="37"/>
  <c r="AS82" i="37"/>
  <c r="AV82" i="37"/>
  <c r="CB82" i="37"/>
  <c r="BA82" i="37"/>
  <c r="AE82" i="37"/>
  <c r="Z82" i="37"/>
  <c r="AM82" i="37"/>
  <c r="AN82" i="37"/>
  <c r="CA82" i="37"/>
  <c r="AB82" i="37"/>
  <c r="BX82" i="37"/>
  <c r="AQ82" i="37"/>
  <c r="P82" i="37"/>
  <c r="N82" i="37"/>
  <c r="AY82" i="37"/>
  <c r="BO82" i="37"/>
  <c r="BY82" i="37"/>
  <c r="CG82" i="37"/>
  <c r="BD82" i="37"/>
  <c r="BB82" i="37"/>
  <c r="AC82" i="37"/>
  <c r="BU82" i="37"/>
  <c r="E158" i="51"/>
  <c r="F158" i="51" s="1"/>
  <c r="S82" i="37"/>
  <c r="E152" i="51"/>
  <c r="F152" i="51" s="1"/>
  <c r="L82" i="37"/>
  <c r="BW82" i="37"/>
  <c r="BK82" i="37"/>
  <c r="U82" i="37"/>
  <c r="AU82" i="37"/>
  <c r="AX82" i="37"/>
  <c r="E150" i="51"/>
  <c r="F150" i="51" s="1"/>
  <c r="AT82" i="37"/>
  <c r="BS82" i="37"/>
  <c r="BP82" i="37"/>
  <c r="AG82" i="37"/>
  <c r="E23" i="51"/>
  <c r="F23" i="51" s="1"/>
  <c r="BT82" i="37"/>
  <c r="A9" i="51"/>
  <c r="A10" i="51" s="1"/>
  <c r="A11" i="51" s="1"/>
  <c r="A13" i="51" s="1"/>
  <c r="A14" i="51" s="1"/>
  <c r="A15" i="51" s="1"/>
  <c r="A16" i="51" s="1"/>
  <c r="A17" i="51" s="1"/>
  <c r="A18" i="51" s="1"/>
  <c r="A19" i="51" s="1"/>
  <c r="A20" i="51" s="1"/>
  <c r="A21" i="51" s="1"/>
  <c r="BM82" i="37"/>
  <c r="AF82" i="37"/>
  <c r="F10" i="51"/>
  <c r="BZ82" i="37"/>
  <c r="M465" i="66"/>
  <c r="E478" i="66"/>
  <c r="E479" i="66" s="1"/>
  <c r="M470" i="66"/>
  <c r="B363" i="36"/>
  <c r="A442" i="66"/>
  <c r="A441" i="66"/>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113" i="67"/>
  <c r="A114" i="67"/>
  <c r="A115" i="67" s="1"/>
  <c r="A116" i="67" s="1"/>
  <c r="A117" i="67" s="1"/>
  <c r="A118" i="67" s="1"/>
  <c r="BP184" i="51"/>
  <c r="BD184" i="51"/>
  <c r="AR184" i="51"/>
  <c r="AF184" i="51"/>
  <c r="BO184" i="51"/>
  <c r="BC184" i="51"/>
  <c r="AQ184" i="51"/>
  <c r="AE184" i="51"/>
  <c r="BN184" i="51"/>
  <c r="BB184" i="51"/>
  <c r="AP184" i="51"/>
  <c r="AD184" i="51"/>
  <c r="BM184" i="51"/>
  <c r="BA184" i="51"/>
  <c r="AO184" i="51"/>
  <c r="AC184" i="51"/>
  <c r="BZ184" i="51"/>
  <c r="BL184" i="51"/>
  <c r="AZ184" i="51"/>
  <c r="AN184" i="51"/>
  <c r="AB184" i="51"/>
  <c r="G205" i="51"/>
  <c r="BY184" i="51"/>
  <c r="BK184" i="51"/>
  <c r="AY184" i="51"/>
  <c r="AM184" i="51"/>
  <c r="AA184" i="51"/>
  <c r="BX184" i="51"/>
  <c r="BJ184" i="51"/>
  <c r="AX184" i="51"/>
  <c r="AL184" i="51"/>
  <c r="Z184" i="51"/>
  <c r="BW184" i="51"/>
  <c r="BI184" i="51"/>
  <c r="AW184" i="51"/>
  <c r="AK184" i="51"/>
  <c r="Y184" i="51"/>
  <c r="BV184" i="51"/>
  <c r="BH184" i="51"/>
  <c r="AV184" i="51"/>
  <c r="AJ184" i="51"/>
  <c r="BS184" i="51"/>
  <c r="BG184" i="51"/>
  <c r="AU184" i="51"/>
  <c r="AI184" i="51"/>
  <c r="BQ184" i="51"/>
  <c r="BE184" i="51"/>
  <c r="AS184" i="51"/>
  <c r="AG184" i="51"/>
  <c r="BR184" i="51"/>
  <c r="BF184" i="51"/>
  <c r="AT184" i="51"/>
  <c r="AH184" i="51"/>
  <c r="B393" i="36"/>
  <c r="E44" i="51"/>
  <c r="F407" i="36" l="1"/>
  <c r="BR407" i="36" s="1"/>
  <c r="F417" i="36"/>
  <c r="BR417" i="36" s="1"/>
  <c r="F409" i="36"/>
  <c r="BR409" i="36" s="1"/>
  <c r="F416" i="36"/>
  <c r="BR416" i="36" s="1"/>
  <c r="F398" i="36"/>
  <c r="BR398" i="36" s="1"/>
  <c r="F414" i="36"/>
  <c r="BR414" i="36" s="1"/>
  <c r="F397" i="36"/>
  <c r="BR397" i="36" s="1"/>
  <c r="F395" i="36"/>
  <c r="BR395" i="36" s="1"/>
  <c r="F415" i="36"/>
  <c r="BR415" i="36" s="1"/>
  <c r="F408" i="36"/>
  <c r="BR408" i="36" s="1"/>
  <c r="F400" i="36"/>
  <c r="BR400" i="36" s="1"/>
  <c r="F399" i="36"/>
  <c r="BR399" i="36" s="1"/>
  <c r="F396" i="36"/>
  <c r="BR396" i="36" s="1"/>
  <c r="F406" i="36"/>
  <c r="BR406" i="36" s="1"/>
  <c r="F394" i="36"/>
  <c r="BR394" i="36" s="1"/>
  <c r="F401" i="36"/>
  <c r="BR401" i="36" s="1"/>
  <c r="F403" i="36"/>
  <c r="BR403" i="36" s="1"/>
  <c r="F405" i="36"/>
  <c r="BR405" i="36" s="1"/>
  <c r="F412" i="36"/>
  <c r="BR412" i="36" s="1"/>
  <c r="F413" i="36"/>
  <c r="BR413" i="36" s="1"/>
  <c r="BU193" i="51"/>
  <c r="BU194" i="51" s="1"/>
  <c r="F410" i="36"/>
  <c r="BR410" i="36" s="1"/>
  <c r="F411" i="36"/>
  <c r="BR411" i="36" s="1"/>
  <c r="BT193" i="51"/>
  <c r="BT194" i="51" s="1"/>
  <c r="BH82" i="37"/>
  <c r="AO82" i="37"/>
  <c r="CJ82" i="37"/>
  <c r="V82" i="37"/>
  <c r="BN82" i="37"/>
  <c r="CL82" i="37"/>
  <c r="CD82" i="37"/>
  <c r="X82" i="37"/>
  <c r="AH82" i="37"/>
  <c r="Q82" i="37"/>
  <c r="W82" i="37"/>
  <c r="AL82" i="37"/>
  <c r="K82" i="37"/>
  <c r="O82" i="37"/>
  <c r="AP82" i="37"/>
  <c r="AK82" i="37"/>
  <c r="CK82" i="37"/>
  <c r="CI82" i="37"/>
  <c r="B12" i="36"/>
  <c r="B13" i="36" s="1"/>
  <c r="B14" i="36" s="1"/>
  <c r="A22" i="51"/>
  <c r="A12" i="51"/>
  <c r="BX193" i="51"/>
  <c r="BX194" i="51" s="1"/>
  <c r="E205" i="51"/>
  <c r="B364" i="36"/>
  <c r="B365" i="36" s="1"/>
  <c r="B366" i="36" s="1"/>
  <c r="B367" i="36" s="1"/>
  <c r="B368" i="36" s="1"/>
  <c r="B369" i="36" s="1"/>
  <c r="B370" i="36" s="1"/>
  <c r="B371" i="36" s="1"/>
  <c r="B372" i="36" s="1"/>
  <c r="B373" i="36" s="1"/>
  <c r="B374" i="36" s="1"/>
  <c r="B375" i="36" s="1"/>
  <c r="AA193" i="51"/>
  <c r="AA194" i="51" s="1"/>
  <c r="BO193" i="51"/>
  <c r="BO194" i="51" s="1"/>
  <c r="AK193" i="51"/>
  <c r="AK194" i="51" s="1"/>
  <c r="Y193" i="51"/>
  <c r="Y194" i="51" s="1"/>
  <c r="BW193" i="51"/>
  <c r="BW194" i="51" s="1"/>
  <c r="BD193" i="51"/>
  <c r="BD194" i="51" s="1"/>
  <c r="AW193" i="51"/>
  <c r="AW194" i="51" s="1"/>
  <c r="AQ193" i="51"/>
  <c r="AQ194" i="51" s="1"/>
  <c r="BH193" i="51"/>
  <c r="BH194" i="51" s="1"/>
  <c r="A465" i="66"/>
  <c r="A466" i="66" s="1"/>
  <c r="A467" i="66"/>
  <c r="A468" i="66" s="1"/>
  <c r="A469" i="66" s="1"/>
  <c r="A470" i="66" s="1"/>
  <c r="A471" i="66" s="1"/>
  <c r="A472" i="66" s="1"/>
  <c r="A473" i="66" s="1"/>
  <c r="A474" i="66" s="1"/>
  <c r="A475" i="66" s="1"/>
  <c r="A476" i="66" s="1"/>
  <c r="BK193" i="51"/>
  <c r="BK194" i="51" s="1"/>
  <c r="AR193" i="51"/>
  <c r="AR194" i="51" s="1"/>
  <c r="AI193" i="51"/>
  <c r="AI194" i="51" s="1"/>
  <c r="AH193" i="51"/>
  <c r="AH194" i="51" s="1"/>
  <c r="AY193" i="51"/>
  <c r="AY194" i="51" s="1"/>
  <c r="F44" i="51"/>
  <c r="F205" i="51" s="1"/>
  <c r="AO193" i="51"/>
  <c r="AO194" i="51" s="1"/>
  <c r="AS193" i="51"/>
  <c r="AS194" i="51" s="1"/>
  <c r="BM193" i="51"/>
  <c r="BM194" i="51" s="1"/>
  <c r="BJ193" i="51"/>
  <c r="BJ194" i="51" s="1"/>
  <c r="BP193" i="51"/>
  <c r="BP194" i="51" s="1"/>
  <c r="AL193" i="51"/>
  <c r="AL194" i="51" s="1"/>
  <c r="AP193" i="51"/>
  <c r="AP194" i="51" s="1"/>
  <c r="AD193" i="51"/>
  <c r="AD194" i="51" s="1"/>
  <c r="E2" i="51"/>
  <c r="E3" i="51" s="1"/>
  <c r="BL193" i="51"/>
  <c r="BL194" i="51" s="1"/>
  <c r="BQ193" i="51"/>
  <c r="BQ194" i="51" s="1"/>
  <c r="AZ193" i="51"/>
  <c r="AZ194" i="51" s="1"/>
  <c r="BZ193" i="51"/>
  <c r="BZ194" i="51" s="1"/>
  <c r="BN193" i="51"/>
  <c r="BN194" i="51" s="1"/>
  <c r="AU193" i="51"/>
  <c r="AU194" i="51" s="1"/>
  <c r="AN193" i="51"/>
  <c r="AN194" i="51" s="1"/>
  <c r="BY193" i="51"/>
  <c r="BY194" i="51" s="1"/>
  <c r="BF193" i="51"/>
  <c r="BF194" i="51" s="1"/>
  <c r="AE193" i="51"/>
  <c r="AE194" i="51" s="1"/>
  <c r="BS193" i="51"/>
  <c r="BS194" i="51" s="1"/>
  <c r="AC193" i="51"/>
  <c r="AC194" i="51" s="1"/>
  <c r="AJ193" i="51"/>
  <c r="AJ194" i="51" s="1"/>
  <c r="AV193" i="51"/>
  <c r="AV194" i="51" s="1"/>
  <c r="BE193" i="51"/>
  <c r="BE194" i="51" s="1"/>
  <c r="AF193" i="51"/>
  <c r="AF194" i="51" s="1"/>
  <c r="BA193" i="51"/>
  <c r="BA194" i="51" s="1"/>
  <c r="BV193" i="51"/>
  <c r="BV194" i="51" s="1"/>
  <c r="AM193" i="51"/>
  <c r="AM194" i="51" s="1"/>
  <c r="AX193" i="51"/>
  <c r="AX194" i="51" s="1"/>
  <c r="BC193" i="51"/>
  <c r="BC194" i="51" s="1"/>
  <c r="AG193" i="51"/>
  <c r="AG194" i="51" s="1"/>
  <c r="BB193" i="51"/>
  <c r="BB194" i="51" s="1"/>
  <c r="Z193" i="51"/>
  <c r="Z194" i="51" s="1"/>
  <c r="BG193" i="51"/>
  <c r="BG194" i="51" s="1"/>
  <c r="AB193" i="51"/>
  <c r="AB194" i="51" s="1"/>
  <c r="AT193" i="51"/>
  <c r="AT194" i="51" s="1"/>
  <c r="BR193" i="51"/>
  <c r="BR194" i="51" s="1"/>
  <c r="BI193" i="51"/>
  <c r="BI194" i="51" s="1"/>
  <c r="B394" i="36" l="1"/>
  <c r="B395" i="36" s="1"/>
  <c r="B396" i="36" s="1"/>
  <c r="B397" i="36" s="1"/>
  <c r="B398" i="36" s="1"/>
  <c r="B399" i="36" s="1"/>
  <c r="B400" i="36" s="1"/>
  <c r="B401" i="36" s="1"/>
  <c r="B402" i="36" s="1"/>
  <c r="B403" i="36" s="1"/>
  <c r="B404" i="36" s="1"/>
  <c r="B405" i="36" s="1"/>
  <c r="B406" i="36" s="1"/>
  <c r="B407" i="36" s="1"/>
  <c r="B408" i="36" s="1"/>
  <c r="A35" i="51"/>
  <c r="A36" i="51" s="1"/>
  <c r="A37" i="51" s="1"/>
  <c r="A38" i="51" s="1"/>
  <c r="A39" i="51" s="1"/>
  <c r="A40" i="51" s="1"/>
  <c r="A41" i="51" s="1"/>
  <c r="A42" i="51" s="1"/>
  <c r="A25" i="51"/>
  <c r="A26" i="51" s="1"/>
  <c r="B376" i="36"/>
  <c r="B377" i="36" s="1"/>
  <c r="B378" i="36" s="1"/>
  <c r="B379" i="36" s="1"/>
  <c r="B380" i="36" s="1"/>
  <c r="B381" i="36" s="1"/>
  <c r="B382" i="36" s="1"/>
  <c r="B383" i="36" s="1"/>
  <c r="B384" i="36" s="1"/>
  <c r="B385" i="36" s="1"/>
  <c r="B386" i="36" s="1"/>
  <c r="B387" i="36" s="1"/>
  <c r="B388" i="36" s="1"/>
  <c r="B389" i="36" s="1"/>
  <c r="B15" i="36"/>
  <c r="B17" i="36" s="1"/>
  <c r="B18" i="36" s="1"/>
  <c r="B19" i="36" s="1"/>
  <c r="B20" i="36" s="1"/>
  <c r="B21" i="36" s="1"/>
  <c r="B22" i="36" s="1"/>
  <c r="B23" i="36" s="1"/>
  <c r="B24" i="36" s="1"/>
  <c r="B25" i="36" s="1"/>
  <c r="B16" i="36"/>
  <c r="A23" i="51"/>
  <c r="B29" i="36"/>
  <c r="B31" i="36" s="1"/>
  <c r="B32" i="36" s="1"/>
  <c r="B33" i="36" s="1"/>
  <c r="B34" i="36" s="1"/>
  <c r="A43" i="51" l="1"/>
  <c r="A44" i="51" s="1"/>
  <c r="A46" i="51" s="1"/>
  <c r="A47" i="51" s="1"/>
  <c r="A48" i="51" s="1"/>
  <c r="A49" i="51" s="1"/>
  <c r="A50" i="51" s="1"/>
  <c r="A51" i="51" s="1"/>
  <c r="A52" i="51" s="1"/>
  <c r="B390" i="36"/>
  <c r="B391" i="36" s="1"/>
  <c r="A29" i="51"/>
  <c r="A31" i="51" s="1"/>
  <c r="A32" i="51" s="1"/>
  <c r="A33" i="51" s="1"/>
  <c r="A34" i="51" s="1"/>
  <c r="A24" i="51"/>
  <c r="A27" i="51" s="1"/>
  <c r="A28" i="51" s="1"/>
  <c r="B409" i="36"/>
  <c r="B411" i="36" s="1"/>
  <c r="B412" i="36" s="1"/>
  <c r="B410" i="36"/>
  <c r="B35" i="36"/>
  <c r="B36" i="36" s="1"/>
  <c r="B37" i="36" s="1"/>
  <c r="B38" i="36" s="1"/>
  <c r="B39" i="36" s="1"/>
  <c r="B40" i="36" s="1"/>
  <c r="B41" i="36" s="1"/>
  <c r="B42" i="36" s="1"/>
  <c r="B43" i="36" s="1"/>
  <c r="B44" i="36" s="1"/>
  <c r="B45" i="36" s="1"/>
  <c r="B46" i="36" s="1"/>
  <c r="B47" i="36" s="1"/>
  <c r="H420" i="36"/>
  <c r="B48" i="36" l="1"/>
  <c r="B50" i="36" s="1"/>
  <c r="B51" i="36" s="1"/>
  <c r="B52" i="36" s="1"/>
  <c r="B53" i="36" s="1"/>
  <c r="B54" i="36" s="1"/>
  <c r="B56" i="36" s="1"/>
  <c r="B57" i="36" s="1"/>
  <c r="B58" i="36" s="1"/>
  <c r="B59" i="36" s="1"/>
  <c r="B60" i="36" s="1"/>
  <c r="B61" i="36" s="1"/>
  <c r="B62" i="36" s="1"/>
  <c r="B63" i="36" s="1"/>
  <c r="B64" i="36" s="1"/>
  <c r="B65" i="36" s="1"/>
  <c r="B66" i="36" s="1"/>
  <c r="B67" i="36" s="1"/>
  <c r="B68" i="36" s="1"/>
  <c r="B69" i="36" s="1"/>
  <c r="B70" i="36" s="1"/>
  <c r="B71" i="36" s="1"/>
  <c r="B73" i="36" s="1"/>
  <c r="B74" i="36" s="1"/>
  <c r="B75" i="36" s="1"/>
  <c r="B76" i="36" s="1"/>
  <c r="B77" i="36" s="1"/>
  <c r="B78" i="36" s="1"/>
  <c r="B79" i="36" s="1"/>
  <c r="B80" i="36" s="1"/>
  <c r="B81" i="36" s="1"/>
  <c r="B82" i="36" s="1"/>
  <c r="B83" i="36" s="1"/>
  <c r="B84" i="36" s="1"/>
  <c r="B85" i="36" s="1"/>
  <c r="B86" i="36" s="1"/>
  <c r="B87" i="36" s="1"/>
  <c r="B88" i="36" s="1"/>
  <c r="B89" i="36" s="1"/>
  <c r="B90" i="36" s="1"/>
  <c r="B91" i="36" s="1"/>
  <c r="B92" i="36" s="1"/>
  <c r="B93" i="36" s="1"/>
  <c r="B94" i="36" s="1"/>
  <c r="B95" i="36" s="1"/>
  <c r="B96" i="36" s="1"/>
  <c r="B97" i="36" s="1"/>
  <c r="B98" i="36" s="1"/>
  <c r="B99" i="36" s="1"/>
  <c r="B100" i="36" s="1"/>
  <c r="B101" i="36" s="1"/>
  <c r="B102" i="36" s="1"/>
  <c r="B103" i="36" s="1"/>
  <c r="B104" i="36" s="1"/>
  <c r="B105" i="36" s="1"/>
  <c r="B106" i="36" s="1"/>
  <c r="B107" i="36" s="1"/>
  <c r="B108" i="36" s="1"/>
  <c r="B109" i="36" s="1"/>
  <c r="B110" i="36" s="1"/>
  <c r="B111" i="36" s="1"/>
  <c r="B112" i="36" s="1"/>
  <c r="B113" i="36" s="1"/>
  <c r="B114" i="36" s="1"/>
  <c r="B115" i="36" s="1"/>
  <c r="B116" i="36" s="1"/>
  <c r="B117" i="36" s="1"/>
  <c r="B118" i="36" s="1"/>
  <c r="B49" i="36"/>
  <c r="A53" i="51"/>
  <c r="A61" i="51" s="1"/>
  <c r="A68" i="51" s="1"/>
  <c r="B414" i="36"/>
  <c r="B415" i="36" s="1"/>
  <c r="B416" i="36" s="1"/>
  <c r="B417" i="36" s="1"/>
  <c r="B413" i="36"/>
  <c r="A30" i="51"/>
  <c r="A45" i="51"/>
  <c r="B55" i="36" l="1"/>
  <c r="A62" i="51"/>
  <c r="A63" i="51" s="1"/>
  <c r="A64" i="51" s="1"/>
  <c r="A65" i="51" s="1"/>
  <c r="A66" i="51" s="1"/>
  <c r="A67" i="51" s="1"/>
  <c r="A54" i="51"/>
  <c r="A55" i="51" s="1"/>
  <c r="A56" i="51" s="1"/>
  <c r="A57" i="51" s="1"/>
  <c r="A58" i="51" s="1"/>
  <c r="A59" i="51" s="1"/>
  <c r="A60" i="51" s="1"/>
  <c r="B72" i="36"/>
  <c r="B119" i="36"/>
  <c r="B121" i="36" s="1"/>
  <c r="B122" i="36" s="1"/>
  <c r="B123" i="36" s="1"/>
  <c r="B124" i="36" s="1"/>
  <c r="B125" i="36" s="1"/>
  <c r="B126" i="36" s="1"/>
  <c r="B127" i="36" s="1"/>
  <c r="B128" i="36" s="1"/>
  <c r="B129" i="36" s="1"/>
  <c r="B120" i="36"/>
  <c r="A74" i="51"/>
  <c r="A69" i="51"/>
  <c r="A70" i="51" s="1"/>
  <c r="A71" i="51" s="1"/>
  <c r="A72" i="51" s="1"/>
  <c r="A73" i="51" s="1"/>
  <c r="B130" i="36" l="1"/>
  <c r="B133" i="36" s="1"/>
  <c r="B134" i="36" s="1"/>
  <c r="B135" i="36" s="1"/>
  <c r="B136" i="36" s="1"/>
  <c r="B131" i="36"/>
  <c r="A85" i="51"/>
  <c r="A75" i="51"/>
  <c r="B137" i="36" l="1"/>
  <c r="B139" i="36"/>
  <c r="A77" i="51"/>
  <c r="A78" i="51" s="1"/>
  <c r="A79" i="51" s="1"/>
  <c r="A81" i="51" s="1"/>
  <c r="A82" i="51" s="1"/>
  <c r="A83" i="51" s="1"/>
  <c r="A84" i="51" s="1"/>
  <c r="A76" i="51"/>
  <c r="B132" i="36"/>
  <c r="A86" i="51"/>
  <c r="A87" i="51" s="1"/>
  <c r="A96" i="51"/>
  <c r="B138" i="36" l="1"/>
  <c r="B142" i="36" s="1"/>
  <c r="B143" i="36" s="1"/>
  <c r="B144" i="36" s="1"/>
  <c r="B145" i="36" s="1"/>
  <c r="B146" i="36" s="1"/>
  <c r="B147" i="36" s="1"/>
  <c r="B148" i="36" s="1"/>
  <c r="B149" i="36" s="1"/>
  <c r="B151" i="36" s="1"/>
  <c r="B152" i="36" s="1"/>
  <c r="B153" i="36" s="1"/>
  <c r="B154" i="36" s="1"/>
  <c r="B156" i="36" s="1"/>
  <c r="B140" i="36"/>
  <c r="B141" i="36"/>
  <c r="A80" i="51"/>
  <c r="A97" i="51"/>
  <c r="A98" i="51" s="1"/>
  <c r="A99" i="51" s="1"/>
  <c r="A100" i="51" s="1"/>
  <c r="A101" i="51" s="1"/>
  <c r="A102" i="51"/>
  <c r="A88" i="51"/>
  <c r="A90" i="51"/>
  <c r="A93" i="51" s="1"/>
  <c r="A94" i="51" s="1"/>
  <c r="A95" i="51" s="1"/>
  <c r="B150" i="36" l="1"/>
  <c r="B155" i="36"/>
  <c r="B157" i="36"/>
  <c r="B158" i="36" s="1"/>
  <c r="A91" i="51"/>
  <c r="A89" i="51"/>
  <c r="A92" i="51" s="1"/>
  <c r="A103" i="51"/>
  <c r="A104" i="51" s="1"/>
  <c r="A105" i="51" s="1"/>
  <c r="A106" i="51" s="1"/>
  <c r="A107" i="51" s="1"/>
  <c r="A108" i="51" s="1"/>
  <c r="A109" i="51" s="1"/>
  <c r="A110" i="51"/>
  <c r="B160" i="36" l="1"/>
  <c r="B161" i="36" s="1"/>
  <c r="B159" i="36"/>
  <c r="A118" i="51"/>
  <c r="A111" i="51"/>
  <c r="A113" i="51" l="1"/>
  <c r="A114" i="51" s="1"/>
  <c r="A115" i="51" s="1"/>
  <c r="A116" i="51" s="1"/>
  <c r="A117" i="51" s="1"/>
  <c r="A112" i="51"/>
  <c r="B162" i="36"/>
  <c r="B163" i="36" s="1"/>
  <c r="B164" i="36" s="1"/>
  <c r="B165" i="36" s="1"/>
  <c r="B166" i="36" s="1"/>
  <c r="B167" i="36" s="1"/>
  <c r="B168" i="36" s="1"/>
  <c r="B169" i="36" s="1"/>
  <c r="B170" i="36"/>
  <c r="A125" i="51"/>
  <c r="A119" i="51"/>
  <c r="A120" i="51" s="1"/>
  <c r="A121" i="51" s="1"/>
  <c r="A122" i="51" s="1"/>
  <c r="A123" i="51" s="1"/>
  <c r="A124" i="51" s="1"/>
  <c r="B171" i="36" l="1"/>
  <c r="B184" i="36"/>
  <c r="A134" i="51"/>
  <c r="A126" i="51"/>
  <c r="B177" i="36" l="1"/>
  <c r="B178" i="36" s="1"/>
  <c r="B179" i="36" s="1"/>
  <c r="B180" i="36" s="1"/>
  <c r="B181" i="36" s="1"/>
  <c r="B182" i="36" s="1"/>
  <c r="B183" i="36" s="1"/>
  <c r="B172" i="36"/>
  <c r="B173" i="36" s="1"/>
  <c r="B174" i="36" s="1"/>
  <c r="B175" i="36" s="1"/>
  <c r="B176" i="36" s="1"/>
  <c r="B185" i="36"/>
  <c r="B186" i="36" s="1"/>
  <c r="B187" i="36" s="1"/>
  <c r="B188" i="36" s="1"/>
  <c r="B189" i="36" s="1"/>
  <c r="B190" i="36" s="1"/>
  <c r="B191" i="36" s="1"/>
  <c r="B192" i="36"/>
  <c r="A142" i="51"/>
  <c r="A135" i="51"/>
  <c r="A136" i="51" s="1"/>
  <c r="A137" i="51" s="1"/>
  <c r="A138" i="51" s="1"/>
  <c r="A139" i="51" s="1"/>
  <c r="A140" i="51" s="1"/>
  <c r="A141" i="51" s="1"/>
  <c r="A128" i="51"/>
  <c r="A129" i="51" s="1"/>
  <c r="A130" i="51" s="1"/>
  <c r="A127" i="51"/>
  <c r="B193" i="36" l="1"/>
  <c r="B202" i="36"/>
  <c r="A143" i="51"/>
  <c r="A144" i="51" s="1"/>
  <c r="A145" i="51" s="1"/>
  <c r="A146" i="51" s="1"/>
  <c r="A147" i="51" s="1"/>
  <c r="A148" i="51" s="1"/>
  <c r="A149" i="51"/>
  <c r="A132" i="51"/>
  <c r="A131" i="51"/>
  <c r="A133" i="51" s="1"/>
  <c r="B195" i="36" l="1"/>
  <c r="B196" i="36" s="1"/>
  <c r="B197" i="36" s="1"/>
  <c r="B198" i="36" s="1"/>
  <c r="B199" i="36" s="1"/>
  <c r="B201" i="36" s="1"/>
  <c r="B194" i="36"/>
  <c r="B210" i="36"/>
  <c r="B203" i="36"/>
  <c r="B204" i="36" s="1"/>
  <c r="B205" i="36" s="1"/>
  <c r="B206" i="36" s="1"/>
  <c r="B207" i="36" s="1"/>
  <c r="B208" i="36" s="1"/>
  <c r="B209" i="36" s="1"/>
  <c r="A150" i="51"/>
  <c r="A157" i="51"/>
  <c r="B200" i="36" l="1"/>
  <c r="B211" i="36"/>
  <c r="B212" i="36" s="1"/>
  <c r="B213" i="36" s="1"/>
  <c r="B214" i="36" s="1"/>
  <c r="B215" i="36" s="1"/>
  <c r="B216" i="36" s="1"/>
  <c r="B217" i="36"/>
  <c r="A158" i="51"/>
  <c r="A166" i="51"/>
  <c r="A152" i="51"/>
  <c r="A153" i="51" s="1"/>
  <c r="A154" i="51" s="1"/>
  <c r="A155" i="51" s="1"/>
  <c r="A156" i="51" s="1"/>
  <c r="A151" i="51"/>
  <c r="A161" i="51" l="1"/>
  <c r="A162" i="51" s="1"/>
  <c r="A163" i="51" s="1"/>
  <c r="A164" i="51" s="1"/>
  <c r="A165" i="51" s="1"/>
  <c r="A159" i="51"/>
  <c r="A160" i="51" s="1"/>
  <c r="B223" i="36"/>
  <c r="B218" i="36"/>
  <c r="B219" i="36" s="1"/>
  <c r="B220" i="36" s="1"/>
  <c r="B221" i="36" s="1"/>
  <c r="B222" i="36" s="1"/>
  <c r="A167" i="51"/>
  <c r="A174" i="51"/>
  <c r="A175" i="51" s="1"/>
  <c r="A176" i="51" s="1"/>
  <c r="A177" i="51" s="1"/>
  <c r="A178" i="51" s="1"/>
  <c r="A179" i="51" s="1"/>
  <c r="A180" i="51" s="1"/>
  <c r="B224" i="36" l="1"/>
  <c r="B234" i="36"/>
  <c r="A168" i="51"/>
  <c r="A170" i="51" s="1"/>
  <c r="A171" i="51" s="1"/>
  <c r="A172" i="51" s="1"/>
  <c r="A173" i="51" s="1"/>
  <c r="A169" i="51"/>
  <c r="B226" i="36" l="1"/>
  <c r="B227" i="36" s="1"/>
  <c r="B228" i="36" s="1"/>
  <c r="B229" i="36" s="1"/>
  <c r="B230" i="36" s="1"/>
  <c r="B232" i="36" s="1"/>
  <c r="B233" i="36" s="1"/>
  <c r="B225" i="36"/>
  <c r="B235" i="36"/>
  <c r="B246" i="36"/>
  <c r="B231" i="36" l="1"/>
  <c r="B252" i="36"/>
  <c r="B247" i="36"/>
  <c r="B248" i="36" s="1"/>
  <c r="B249" i="36" s="1"/>
  <c r="B250" i="36" s="1"/>
  <c r="B251" i="36" s="1"/>
  <c r="B236" i="36"/>
  <c r="B238" i="36" s="1"/>
  <c r="B241" i="36" s="1"/>
  <c r="B237" i="36"/>
  <c r="B240" i="36" l="1"/>
  <c r="B243" i="36" s="1"/>
  <c r="B244" i="36" s="1"/>
  <c r="B245" i="36" s="1"/>
  <c r="B239" i="36"/>
  <c r="B242" i="36" s="1"/>
  <c r="B253" i="36"/>
  <c r="B254" i="36" s="1"/>
  <c r="B255" i="36" s="1"/>
  <c r="B256" i="36" s="1"/>
  <c r="B257" i="36" s="1"/>
  <c r="B258" i="36" s="1"/>
  <c r="B259" i="36" s="1"/>
  <c r="B260" i="36"/>
  <c r="B261" i="36" l="1"/>
  <c r="B268" i="36"/>
  <c r="B263" i="36" l="1"/>
  <c r="B264" i="36" s="1"/>
  <c r="B265" i="36" s="1"/>
  <c r="B266" i="36" s="1"/>
  <c r="B267" i="36" s="1"/>
  <c r="B262" i="36"/>
  <c r="B275" i="36"/>
  <c r="B269" i="36"/>
  <c r="B270" i="36" s="1"/>
  <c r="B271" i="36" s="1"/>
  <c r="B272" i="36" s="1"/>
  <c r="B273" i="36" s="1"/>
  <c r="B274" i="36" s="1"/>
  <c r="B276" i="36" l="1"/>
  <c r="B277" i="36" s="1"/>
  <c r="B278" i="36" s="1"/>
  <c r="B279" i="36" s="1"/>
  <c r="B280" i="36" s="1"/>
  <c r="B281" i="36" s="1"/>
  <c r="B282" i="36" s="1"/>
  <c r="B283" i="36"/>
  <c r="B291" i="36" l="1"/>
  <c r="B284" i="36"/>
  <c r="B286" i="36" s="1"/>
  <c r="B288" i="36" s="1"/>
  <c r="B290" i="36" s="1"/>
  <c r="B285" i="36"/>
  <c r="B287" i="36" s="1"/>
  <c r="B289" i="36" s="1"/>
  <c r="B298" i="36" l="1"/>
  <c r="B292" i="36"/>
  <c r="B293" i="36" s="1"/>
  <c r="B294" i="36" s="1"/>
  <c r="B295" i="36" s="1"/>
  <c r="B296" i="36" s="1"/>
  <c r="B297" i="36" s="1"/>
  <c r="B299" i="36" l="1"/>
  <c r="B306" i="36"/>
  <c r="B315" i="36" l="1"/>
  <c r="B307" i="36"/>
  <c r="B308" i="36" s="1"/>
  <c r="B309" i="36" s="1"/>
  <c r="B310" i="36" s="1"/>
  <c r="B311" i="36" s="1"/>
  <c r="B312" i="36" s="1"/>
  <c r="B301" i="36"/>
  <c r="B302" i="36" s="1"/>
  <c r="B303" i="36" s="1"/>
  <c r="B304" i="36" s="1"/>
  <c r="B305" i="36" s="1"/>
  <c r="B313" i="36" s="1"/>
  <c r="B314" i="36" s="1"/>
  <c r="B300" i="36"/>
  <c r="B323" i="36" l="1"/>
  <c r="B316" i="36"/>
  <c r="B317" i="36" l="1"/>
  <c r="B319" i="36" s="1"/>
  <c r="B320" i="36" s="1"/>
  <c r="B321" i="36" s="1"/>
  <c r="B322" i="36" s="1"/>
  <c r="B318" i="36"/>
  <c r="B330" i="36"/>
  <c r="B331" i="36" s="1"/>
  <c r="B332" i="36" s="1"/>
  <c r="B333" i="36" s="1"/>
  <c r="B334" i="36" s="1"/>
  <c r="B335" i="36" s="1"/>
  <c r="B324" i="36"/>
  <c r="B325" i="36" s="1"/>
  <c r="B326" i="36" s="1"/>
  <c r="B327" i="36" s="1"/>
  <c r="B328" i="36" s="1"/>
  <c r="B329" i="36" s="1"/>
  <c r="B337" i="36" l="1"/>
  <c r="B336" i="36"/>
  <c r="B338" i="36" s="1"/>
  <c r="B341" i="36" l="1"/>
  <c r="B342" i="36" s="1"/>
  <c r="B344" i="36" s="1"/>
  <c r="B345" i="36" s="1"/>
  <c r="B346" i="36" s="1"/>
  <c r="B347" i="36" s="1"/>
  <c r="B348" i="36" s="1"/>
  <c r="B340" i="36"/>
  <c r="B339" i="36"/>
  <c r="B343" i="36" l="1"/>
  <c r="B349" i="36"/>
  <c r="B350" i="36" s="1"/>
  <c r="B351" i="36" s="1"/>
  <c r="B352" i="36" s="1"/>
  <c r="B353" i="36" s="1"/>
  <c r="B354" i="36" s="1"/>
  <c r="B356" i="36" l="1"/>
  <c r="B357" i="36" s="1"/>
  <c r="B358" i="36" s="1"/>
  <c r="B359" i="36" s="1"/>
  <c r="B360" i="36" s="1"/>
  <c r="B361" i="36" s="1"/>
  <c r="B355" i="36"/>
  <c r="AJ65" i="83"/>
  <c r="T65" i="83"/>
  <c r="AB65" i="83"/>
  <c r="Z65" i="83"/>
  <c r="AL65" i="83"/>
  <c r="AE65" i="83"/>
  <c r="W65" i="83"/>
  <c r="M65" i="83"/>
  <c r="L65" i="83"/>
  <c r="R65" i="83"/>
  <c r="O65" i="83"/>
  <c r="AD65" i="83"/>
  <c r="S65" i="83"/>
  <c r="AK65" i="83"/>
  <c r="AA65" i="83"/>
  <c r="V65" i="83"/>
  <c r="U65" i="83"/>
  <c r="P65" i="83"/>
  <c r="AF65" i="83"/>
  <c r="Y65" i="83"/>
  <c r="N65" i="83"/>
  <c r="F8" i="83"/>
  <c r="BR8" i="83" s="1"/>
  <c r="F65" i="83" l="1"/>
  <c r="BR65" i="83" s="1"/>
  <c r="B8" i="83"/>
  <c r="F64" i="83"/>
  <c r="BR64" i="83" s="1"/>
  <c r="B9" i="83" l="1"/>
  <c r="B12" i="83" l="1"/>
  <c r="B14" i="83" s="1"/>
  <c r="B16" i="83" l="1"/>
  <c r="B17" i="83" l="1"/>
  <c r="B18" i="83" l="1"/>
  <c r="B20" i="83" l="1"/>
  <c r="B29" i="83" l="1"/>
  <c r="B30" i="83" l="1"/>
  <c r="B31" i="83" s="1"/>
  <c r="B33" i="83" s="1"/>
  <c r="B35" i="83" s="1"/>
  <c r="B36" i="83" s="1"/>
  <c r="B37" i="83" l="1"/>
  <c r="B38" i="83" s="1"/>
  <c r="B39" i="83" s="1"/>
  <c r="B40" i="83" s="1"/>
  <c r="B41" i="83" s="1"/>
  <c r="B42" i="83" s="1"/>
  <c r="B43" i="83" s="1"/>
  <c r="B44" i="83" s="1"/>
  <c r="B46" i="83" s="1"/>
  <c r="B48" i="83" s="1"/>
  <c r="B53" i="83" s="1"/>
  <c r="B60" i="83" l="1"/>
  <c r="B61" i="83" s="1"/>
  <c r="B62" i="83" s="1"/>
  <c r="B63" i="83" s="1"/>
  <c r="B64" i="83" s="1"/>
  <c r="B65" i="83" s="1"/>
  <c r="B73" i="83" s="1"/>
  <c r="B74" i="83" s="1"/>
  <c r="B75" i="83" s="1"/>
  <c r="B76" i="83" s="1"/>
  <c r="B77" i="83" s="1"/>
  <c r="B78" i="83" s="1"/>
  <c r="B80" i="83" s="1"/>
  <c r="B81" i="83" s="1"/>
  <c r="B83" i="83" s="1"/>
  <c r="B86" i="83" s="1"/>
  <c r="B85" i="83" l="1"/>
  <c r="B87" i="83" s="1"/>
  <c r="B88" i="83" s="1"/>
  <c r="B91" i="83"/>
  <c r="B92" i="83" s="1"/>
  <c r="B93" i="83" l="1"/>
  <c r="B98" i="83" s="1"/>
  <c r="B121" i="83" l="1"/>
  <c r="B122" i="83" l="1"/>
  <c r="B123" i="83" l="1"/>
  <c r="B124" i="83" l="1"/>
  <c r="B125" i="83" l="1"/>
  <c r="B126" i="83" s="1"/>
  <c r="B127" i="83" s="1"/>
  <c r="B128" i="83" s="1"/>
  <c r="B131" i="83" s="1"/>
  <c r="B132" i="83" s="1"/>
  <c r="B133" i="83" s="1"/>
  <c r="B134" i="83" s="1"/>
  <c r="B135" i="83" s="1"/>
  <c r="B137" i="83" s="1"/>
  <c r="B139" i="83" l="1"/>
  <c r="B136" i="83"/>
  <c r="B140" i="83"/>
  <c r="B138" i="83"/>
  <c r="B141" i="83" l="1"/>
  <c r="B153" i="83"/>
  <c r="B154" i="83" s="1"/>
  <c r="B155" i="83" s="1"/>
  <c r="B156" i="83" s="1"/>
  <c r="B157" i="83" s="1"/>
  <c r="B158" i="83" s="1"/>
  <c r="B162" i="83" l="1"/>
  <c r="B201" i="83" s="1"/>
  <c r="B203" i="83" s="1"/>
  <c r="B204" i="83" s="1"/>
  <c r="B205" i="83" s="1"/>
  <c r="B206" i="83" s="1"/>
  <c r="B207" i="83" s="1"/>
  <c r="B208" i="83" s="1"/>
  <c r="B209" i="83" s="1"/>
  <c r="B210" i="83" s="1"/>
  <c r="B219" i="83" s="1"/>
</calcChain>
</file>

<file path=xl/sharedStrings.xml><?xml version="1.0" encoding="utf-8"?>
<sst xmlns="http://schemas.openxmlformats.org/spreadsheetml/2006/main" count="7490" uniqueCount="2769">
  <si>
    <t>STT</t>
  </si>
  <si>
    <t>MT-3</t>
  </si>
  <si>
    <t>m</t>
  </si>
  <si>
    <t>M95</t>
  </si>
  <si>
    <t>M35</t>
  </si>
  <si>
    <t>I</t>
  </si>
  <si>
    <t>II</t>
  </si>
  <si>
    <t>kg</t>
  </si>
  <si>
    <t>Cột</t>
  </si>
  <si>
    <t>Bộ</t>
  </si>
  <si>
    <t>Quả</t>
  </si>
  <si>
    <t>chuỗi</t>
  </si>
  <si>
    <t>bộ</t>
  </si>
  <si>
    <t>Cái</t>
  </si>
  <si>
    <t>Tủ</t>
  </si>
  <si>
    <t>MT 50x5</t>
  </si>
  <si>
    <t>AC95mm2</t>
  </si>
  <si>
    <t>AC240mm2</t>
  </si>
  <si>
    <t>AC50mm2</t>
  </si>
  <si>
    <t>AC70mm2</t>
  </si>
  <si>
    <t>AC150mm2</t>
  </si>
  <si>
    <t>AC185mm2</t>
  </si>
  <si>
    <t>M12x60</t>
  </si>
  <si>
    <t>HDPE-F195/150</t>
  </si>
  <si>
    <t>SCC</t>
  </si>
  <si>
    <t>MT-2</t>
  </si>
  <si>
    <t>MC 1-1A(1)</t>
  </si>
  <si>
    <t>MC 1-1A(2)</t>
  </si>
  <si>
    <t>MC 1-1A(3)</t>
  </si>
  <si>
    <t>MC 1-1B(1)</t>
  </si>
  <si>
    <t>MC 1-1B(2)</t>
  </si>
  <si>
    <t>MC 2-2(1)</t>
  </si>
  <si>
    <t>MC 2-2(2)</t>
  </si>
  <si>
    <t>MC 2-2(3)</t>
  </si>
  <si>
    <t>MC 3-3(1)</t>
  </si>
  <si>
    <t>MC 3-3(2)</t>
  </si>
  <si>
    <t>MC 3-3(3)</t>
  </si>
  <si>
    <t>MC 5-5(1)</t>
  </si>
  <si>
    <t>MC 5-5(2)</t>
  </si>
  <si>
    <t>MC 5-5(3)</t>
  </si>
  <si>
    <t>MC 6-6(1)</t>
  </si>
  <si>
    <t>MC 6-6(2)</t>
  </si>
  <si>
    <t>MC 6-6(3)</t>
  </si>
  <si>
    <t>MC 7-7(1)</t>
  </si>
  <si>
    <t>MC 7-7(2)</t>
  </si>
  <si>
    <t>MC 7-7(3)</t>
  </si>
  <si>
    <t>MC 10-10(1)</t>
  </si>
  <si>
    <t>MC 10-10(2)</t>
  </si>
  <si>
    <t>MC 10-10(3)</t>
  </si>
  <si>
    <t>MC 4-4A(1)</t>
  </si>
  <si>
    <t>MC 4-4A(2)</t>
  </si>
  <si>
    <t>MC 4-4A(3)</t>
  </si>
  <si>
    <t>MC 4-4B(1)</t>
  </si>
  <si>
    <t>MC 4-4B(2)</t>
  </si>
  <si>
    <t>MC 4-4B(3)</t>
  </si>
  <si>
    <t>Tổng</t>
  </si>
  <si>
    <t>quả</t>
  </si>
  <si>
    <t>KC</t>
  </si>
  <si>
    <t>Đơn vị</t>
  </si>
  <si>
    <t>Phần thiết bị</t>
  </si>
  <si>
    <t>Móng cột</t>
  </si>
  <si>
    <t>Khối lượng</t>
  </si>
  <si>
    <t>TUYẾN CÁP</t>
  </si>
  <si>
    <t>MẶT CẮT HÀO CÁP ĐƯỜNG BT ASFALT (BỀ RỘNG MẶT ĐƯỜNG &gt;=10,5M)</t>
  </si>
  <si>
    <t>MẶT CẮT HÀO CÁP ĐƯỜNG BT ASFALT (BỀ RỘNG MẶT ĐƯỜNG &lt;10,5M)</t>
  </si>
  <si>
    <t>MẶT CẮT HÀO CÁP ĐƯỜNG BTXM CŨ</t>
  </si>
  <si>
    <t>MẶT CẮT HÀO CÁP HÈ GẠCH BTXM 30X30X4</t>
  </si>
  <si>
    <t>MẶT CẮT HÀO CÁP HÈ GẠCH BTXM 40X40X6</t>
  </si>
  <si>
    <t>MẶT CẮT HÀO CÁP HÈ GẠCH BLOCK MÀU</t>
  </si>
  <si>
    <t>MẶT CẮT HÀO CÁP HÈ BTXM ĐỔ TẠI CHỖ DÀY 5CM</t>
  </si>
  <si>
    <t>MẶT CẮT HÀO CÁP ĐƯỜNG ĐẤT</t>
  </si>
  <si>
    <t>ỐNG NHỰA CÓ SẴN</t>
  </si>
  <si>
    <t>CHIỀU DÀI TUYẾN CÁP</t>
  </si>
  <si>
    <t>CÁP VÀO TRẠM</t>
  </si>
  <si>
    <t>ỐNG THÉP</t>
  </si>
  <si>
    <t>SỐ DÒNG</t>
  </si>
  <si>
    <t>LOẠI 1 CÁP</t>
  </si>
  <si>
    <t>LOẠI 2 CÁP</t>
  </si>
  <si>
    <t>LOẠI 3 CÁP</t>
  </si>
  <si>
    <t>BTBĐO</t>
  </si>
  <si>
    <t>TỔNG CỘNG:</t>
  </si>
  <si>
    <t>BẢNG TỔNG KÊ THIẾT BỊ, VẬT LIỆU TUYẾN CÁP NGẦM</t>
  </si>
  <si>
    <t>Tên thiết bị, vật liệu</t>
  </si>
  <si>
    <t>Quy cách - Mã hiệu</t>
  </si>
  <si>
    <t>Ghi chú</t>
  </si>
  <si>
    <t>Phần vật liệu</t>
  </si>
  <si>
    <t>Hộp</t>
  </si>
  <si>
    <t>Mốc báo hiệu cáp ngầm bằng trụ bê tông</t>
  </si>
  <si>
    <t>MBCN-trụ</t>
  </si>
  <si>
    <t>Bitum bịt đầu ống</t>
  </si>
  <si>
    <t>Dây gai bịt đầu ống</t>
  </si>
  <si>
    <t>DGBĐO</t>
  </si>
  <si>
    <t>Biển đầu cáp</t>
  </si>
  <si>
    <t>BĐC</t>
  </si>
  <si>
    <t>Thanh đồng dẹt</t>
  </si>
  <si>
    <t xml:space="preserve">Cáp đồng mềm đơn nhiều sợi </t>
  </si>
  <si>
    <t>Sơn chống cháy</t>
  </si>
  <si>
    <t>Khóa cửa</t>
  </si>
  <si>
    <t>Bu lông đồng</t>
  </si>
  <si>
    <t>Dây AC50mm2</t>
  </si>
  <si>
    <t>Dây AC70mm2</t>
  </si>
  <si>
    <t>Dây AC95mm2</t>
  </si>
  <si>
    <t>Dây AC150mm2</t>
  </si>
  <si>
    <t>Dây AC185mm2</t>
  </si>
  <si>
    <t>Dây AC240mm2</t>
  </si>
  <si>
    <t>Đầu cốt đồng</t>
  </si>
  <si>
    <t>ĐC-M35</t>
  </si>
  <si>
    <t>ĐC-M50</t>
  </si>
  <si>
    <t>ĐC-M70</t>
  </si>
  <si>
    <t>ĐC-M95</t>
  </si>
  <si>
    <t>ĐC-M120</t>
  </si>
  <si>
    <t>ĐC-M150</t>
  </si>
  <si>
    <t>ĐC-M185</t>
  </si>
  <si>
    <t>ĐC-M240</t>
  </si>
  <si>
    <t>Ghíp xử lý đồng nhôm</t>
  </si>
  <si>
    <t>đai</t>
  </si>
  <si>
    <t>Bệ</t>
  </si>
  <si>
    <t>Xà đỡ cầu dao đỉnh cột</t>
  </si>
  <si>
    <t>Ghế thao tác cầu dao cột ly tâm đơn</t>
  </si>
  <si>
    <t>Gcd-LTĐ</t>
  </si>
  <si>
    <t>Móng</t>
  </si>
  <si>
    <t>Loại 1 cáp</t>
  </si>
  <si>
    <t>Loại 2 cáp</t>
  </si>
  <si>
    <t>Loại 3 cáp</t>
  </si>
  <si>
    <t>Mã
 áp dụng</t>
  </si>
  <si>
    <t>Hạng mục công việc</t>
  </si>
  <si>
    <t>Đơn
 vị</t>
  </si>
  <si>
    <t>PHẦN CÁP NGẦM TRUNG THẾ</t>
  </si>
  <si>
    <t>Cách điện đứng, điện áp 3-35kV</t>
  </si>
  <si>
    <t>Cách điện treo đã lắp thành chuỗi</t>
  </si>
  <si>
    <t>Chống sét van, điện áp 22-35kV, 3 pha</t>
  </si>
  <si>
    <t>MẶT CẮT HÀO CÁP ĐƯỜNG QUA HÈ BTXM ĐỔ TẠI CHỖ DÀY 20CM - HQ - 02</t>
  </si>
  <si>
    <t>CHIỀU DÀI CÁP MỚI (M)</t>
  </si>
  <si>
    <t>Tổng chiều dài</t>
  </si>
  <si>
    <t>Kiểm tra phải = 0</t>
  </si>
  <si>
    <t>Đắp đất</t>
  </si>
  <si>
    <t>Cát đen</t>
  </si>
  <si>
    <t>Băng ni lon</t>
  </si>
  <si>
    <t>CĐ10cm</t>
  </si>
  <si>
    <t>P-Asfalt</t>
  </si>
  <si>
    <t>P-BTXM</t>
  </si>
  <si>
    <t>P-ĐN</t>
  </si>
  <si>
    <t>P-Đá</t>
  </si>
  <si>
    <t>P-GXM</t>
  </si>
  <si>
    <t>P-Block</t>
  </si>
  <si>
    <t>P-NXM</t>
  </si>
  <si>
    <t>P-GLD</t>
  </si>
  <si>
    <t>L-TĐ</t>
  </si>
  <si>
    <t>Daodat</t>
  </si>
  <si>
    <t>Dapdat</t>
  </si>
  <si>
    <t>CATDEN</t>
  </si>
  <si>
    <t>B-nilon</t>
  </si>
  <si>
    <t>VC-CT</t>
  </si>
  <si>
    <t>MC 12-12(1)</t>
  </si>
  <si>
    <t>MC 12-12(2)</t>
  </si>
  <si>
    <t>Tổng cộng</t>
  </si>
  <si>
    <t>MƯƠNG CÁP CÓ SẴN</t>
  </si>
  <si>
    <t>TIẾP ĐỊA RMU</t>
  </si>
  <si>
    <t>CDPT-24kV-630A</t>
  </si>
  <si>
    <t>Cầu dao phụ tải 24kV</t>
  </si>
  <si>
    <t>Cáp ngầm 24kV</t>
  </si>
  <si>
    <t>Đầu cáp khô ngoài trời 24kV</t>
  </si>
  <si>
    <t>SĐ-24</t>
  </si>
  <si>
    <t>Tiếp địa tủ RMU</t>
  </si>
  <si>
    <t>HÀO CÁP 24KV</t>
  </si>
  <si>
    <t>Đầu cáp đồng Tplug 24kV</t>
  </si>
  <si>
    <t>SƠN CHỐNG CHÁY</t>
  </si>
  <si>
    <t>MC 10-10G(1)</t>
  </si>
  <si>
    <t>ỐNG NHỰA BẢO VỆ CÁP (m)</t>
  </si>
  <si>
    <t>Xcd-đc-cs</t>
  </si>
  <si>
    <t xml:space="preserve">LOẠI 1 CÁP </t>
  </si>
  <si>
    <t>ỐNG THÉP BẢO VỆ CÁP</t>
  </si>
  <si>
    <t>CLE-OC-LT10</t>
  </si>
  <si>
    <t>Colie ôm ống và cáp lên cột lt 10-12</t>
  </si>
  <si>
    <t>BỆ ĐỠ TỦ RMU 4 NGĂN</t>
  </si>
  <si>
    <t>VỎ TỦ RMU 4 NGĂN</t>
  </si>
  <si>
    <t>P-terazo</t>
  </si>
  <si>
    <t>MC 11-11(1)</t>
  </si>
  <si>
    <t>LOẠI 4 CÁP</t>
  </si>
  <si>
    <t>TỔNG CÔNG TY</t>
  </si>
  <si>
    <t>CỘNG HÒA XÃ HỘI CHỦ NGHĨA VIỆT NAM</t>
  </si>
  <si>
    <t xml:space="preserve"> ĐIỆN LỰC TP HÀ NỘI</t>
  </si>
  <si>
    <t>Độc lập - Tự do - Hạnh phúc</t>
  </si>
  <si>
    <t>Tên VTTB</t>
  </si>
  <si>
    <t>Ký hiệu mã, quy cách, nước (hãng) SX, (Serial number VTTB nếu có)</t>
  </si>
  <si>
    <t>Đơn vị tính</t>
  </si>
  <si>
    <t>Số lượng</t>
  </si>
  <si>
    <t>Vỏ tủ RMU 5 ngăn 24kV</t>
  </si>
  <si>
    <t>HN-M3x400mm2-24kV</t>
  </si>
  <si>
    <t>HDPE-DN160-PN10</t>
  </si>
  <si>
    <t>Vỏ tủ RMU 4 ngăn 24kV</t>
  </si>
  <si>
    <t>Tủ RMU 2CD+1MC trọn bộ (có đầu T-plug 24kV Cu 3x240mm2- bộ 3 pha, đầu Elbow 24kV-Cu 1x50mm2-bộ 3 pha, bộ báo sự cố, điện trở sấy, đồng hồ báo khí)</t>
  </si>
  <si>
    <t>Biểu mẫu 02</t>
  </si>
  <si>
    <t>BIÊN BẢN</t>
  </si>
  <si>
    <t>Xác nhận danh mục VTTB dự kiến thu hồi (khi lập BCKTKT, TKBVTC &amp; DT)</t>
  </si>
  <si>
    <t>MÃ CÔNG TRÌNH:</t>
  </si>
  <si>
    <t>Tình trạng vận hành VTTB</t>
  </si>
  <si>
    <t>Dây dẫn bọc 24kV</t>
  </si>
  <si>
    <t>CHỦ NHIỆM ĐỀ ÁN</t>
  </si>
  <si>
    <t>ĐƠN VỊ TVTK</t>
  </si>
  <si>
    <t>MỐC BÁO CÁP NGẦM</t>
  </si>
  <si>
    <t>BTT</t>
  </si>
  <si>
    <t>BCBDL</t>
  </si>
  <si>
    <t>TONG</t>
  </si>
  <si>
    <t>Tủ RMU 24kV-630A (ngăn CDPT)</t>
  </si>
  <si>
    <t>Giá đỡ tủ RMU 3 ngăn 24kV</t>
  </si>
  <si>
    <t>Giá đỡ tủ RMU 4 ngăn 24kV</t>
  </si>
  <si>
    <t>Giá đỡ tủ RMU 5 ngăn 24kV</t>
  </si>
  <si>
    <t>Bệ tủ RMU 3 ngăn 24kV</t>
  </si>
  <si>
    <t>Bệ tủ RMU 4 ngăn 24kV</t>
  </si>
  <si>
    <t>Bệ tủ RMU 5 ngăn 24kV</t>
  </si>
  <si>
    <t>Sứ chuỗi silicon 24kV</t>
  </si>
  <si>
    <t>SC-SILICON-24kV</t>
  </si>
  <si>
    <t>Cu/XLPE-24kV-1x240mm2</t>
  </si>
  <si>
    <t>Đầu cáp đồng Elbow 24kV</t>
  </si>
  <si>
    <t>Dây AC120mm2</t>
  </si>
  <si>
    <t>AC120mm2</t>
  </si>
  <si>
    <t>HDPE-F130/100</t>
  </si>
  <si>
    <t>HDPE-F65/50</t>
  </si>
  <si>
    <t>Cáp lực, điện áp 1-35kV, cáp 1 ruột</t>
  </si>
  <si>
    <t>Dao cắt tải, điện áp 35kV 3 pha</t>
  </si>
  <si>
    <t>Ngăn</t>
  </si>
  <si>
    <t>Tủ RMU 24kV-630A (ngăn máy cắt)</t>
  </si>
  <si>
    <t>Loại mặt cắt</t>
  </si>
  <si>
    <t>MC 1-1A(1/2)</t>
  </si>
  <si>
    <t>MC 1-1A(1/13)</t>
  </si>
  <si>
    <t>MC 1-1A(1/6)</t>
  </si>
  <si>
    <t>MC 1-1A(1/10)</t>
  </si>
  <si>
    <t>MC 1-1A(1/5)</t>
  </si>
  <si>
    <t>MC 12-12(1/5)</t>
  </si>
  <si>
    <t>MC 1-1A(1/12)</t>
  </si>
  <si>
    <t>MC 6-6(1/2)</t>
  </si>
  <si>
    <t>BẢNG TỔNG KÊ CHIỀU DÀI TUYẾN CÁP NGẦM TRUNG THẾ</t>
  </si>
  <si>
    <t>MC 13-13(1)</t>
  </si>
  <si>
    <t>MC 13-13(1/5)</t>
  </si>
  <si>
    <t>MC 1-1B(1/2)</t>
  </si>
  <si>
    <t>MC 11-11(1/2)</t>
  </si>
  <si>
    <t>MC 1-1A(1/3)</t>
  </si>
  <si>
    <t>MC 6-6(1/3)</t>
  </si>
  <si>
    <t>MC 12-12(1/2)</t>
  </si>
  <si>
    <t>MC 12-12(1/3)</t>
  </si>
  <si>
    <t>MC 7-7(1/2)</t>
  </si>
  <si>
    <t>MC 13-13(1/2)</t>
  </si>
  <si>
    <t>Số 
lượng tổng</t>
  </si>
  <si>
    <t>ED.13040</t>
  </si>
  <si>
    <t xml:space="preserve">Thí nghiệm rơ le dòng điện kỹ thuật số </t>
  </si>
  <si>
    <t>EG.10040</t>
  </si>
  <si>
    <t>Thí nghiệm mạch dòng điện</t>
  </si>
  <si>
    <t>EG.40030</t>
  </si>
  <si>
    <t>Thí nghiệm mạch bảo vệ (theo ngăn thiết bị)</t>
  </si>
  <si>
    <t>RMU 24kV-630A-16kA/s (2CD + 1MC)</t>
  </si>
  <si>
    <t>RMU 24kV-630A-16kA/s (3CD)</t>
  </si>
  <si>
    <t>RMU 24kV-630A-16kA/s (2CD + 2MC)</t>
  </si>
  <si>
    <t>Cáp ngầm 24kV tận dụng</t>
  </si>
  <si>
    <t>Cu/XLPE/PVC/DSTA/PVC-W-3x50mm2-24kV</t>
  </si>
  <si>
    <t>HĐC-24kV-3x50mm2-NT</t>
  </si>
  <si>
    <t>HĐC-24kV-1x50mm2-NT</t>
  </si>
  <si>
    <t>Elbow-24kV-1x50mm2</t>
  </si>
  <si>
    <t>Ống nhựa thẳng chịu lực</t>
  </si>
  <si>
    <t>HDPE-F230/175</t>
  </si>
  <si>
    <t>HDPE-F105/80</t>
  </si>
  <si>
    <t>HDPE-F85/65</t>
  </si>
  <si>
    <t>HDPE-F50/40</t>
  </si>
  <si>
    <t>HDPE-F40/30</t>
  </si>
  <si>
    <t>HDPE-F32/25</t>
  </si>
  <si>
    <t>MBC-G</t>
  </si>
  <si>
    <t>MBC-S</t>
  </si>
  <si>
    <t>M50</t>
  </si>
  <si>
    <t>Vt-RMU3-24kV</t>
  </si>
  <si>
    <t>Vt-RMU4-24kV</t>
  </si>
  <si>
    <t>Bđ-RMU3-24kV</t>
  </si>
  <si>
    <t>Bđ-RMU4-24kV</t>
  </si>
  <si>
    <t>TS-LTĐ</t>
  </si>
  <si>
    <t>TĐ-RMU</t>
  </si>
  <si>
    <t>MC 2-2(1/2)</t>
  </si>
  <si>
    <t>MC 2-2(1/3)</t>
  </si>
  <si>
    <t>MC 1-1A(1/11)</t>
  </si>
  <si>
    <t>MC 1-1B(1/3)</t>
  </si>
  <si>
    <t>MC 2-2(1/5)</t>
  </si>
  <si>
    <t>MC 2-2(1/10)</t>
  </si>
  <si>
    <t>MC 3-3(1/2)</t>
  </si>
  <si>
    <t>MC 3-3(1/3)</t>
  </si>
  <si>
    <t>MC 3-3(1/10)</t>
  </si>
  <si>
    <t>MC 4-4A(1/2)</t>
  </si>
  <si>
    <t>MC 4-4A(1/3)</t>
  </si>
  <si>
    <t>MC 4-4A(1/4)</t>
  </si>
  <si>
    <t>MC 4-4A(1/10)</t>
  </si>
  <si>
    <t>MC 4-4B(1/2)</t>
  </si>
  <si>
    <t>MC 4-4B(1/3)</t>
  </si>
  <si>
    <t>MC 4-4B(1/10)</t>
  </si>
  <si>
    <t>MC 5-5(1/3)</t>
  </si>
  <si>
    <t>MC 5-5(1/10)</t>
  </si>
  <si>
    <t>MC 7-7(1/3)</t>
  </si>
  <si>
    <t>MC 7-7(1/10)</t>
  </si>
  <si>
    <t>MC 10-10(1/3)</t>
  </si>
  <si>
    <t>MC 10-10(1/5)</t>
  </si>
  <si>
    <t>MC 11-11(2)</t>
  </si>
  <si>
    <t>MC 11-11(3)</t>
  </si>
  <si>
    <t>MC 11-11(1/3)</t>
  </si>
  <si>
    <t>MC 11-11(1/10)</t>
  </si>
  <si>
    <t>Mặt cắt hào cáp đường qua hè BTXM đổ tại chỗ dày 20cm</t>
  </si>
  <si>
    <t>MC 12-12(3)</t>
  </si>
  <si>
    <t>MC 13-13(2)</t>
  </si>
  <si>
    <t>MC 13-13(3)</t>
  </si>
  <si>
    <t>MC 13-13(1/3)</t>
  </si>
  <si>
    <t>Mặt cắt hào cáp đường qua hè BTXM đổ tại chỗ dày 10cm</t>
  </si>
  <si>
    <t>C-ôcs-3x240</t>
  </si>
  <si>
    <t>Mặt cắt hào cáp trong trạm xây TX</t>
  </si>
  <si>
    <t>MC-TX (1)</t>
  </si>
  <si>
    <t>MC-TX (2)</t>
  </si>
  <si>
    <t>MC-TX (3)</t>
  </si>
  <si>
    <t>MC-TX (1/2)</t>
  </si>
  <si>
    <t>MC-TX (1/3)</t>
  </si>
  <si>
    <t>MC-TX (1/4)</t>
  </si>
  <si>
    <t>Cu/XLPE/PVC/DATA/PVC-W-1x50mm2-24kV-td</t>
  </si>
  <si>
    <t>Tấm</t>
  </si>
  <si>
    <t>LĐ-ĐC-24kV-3x400</t>
  </si>
  <si>
    <t>LĐ-ĐC-24kV-3x240</t>
  </si>
  <si>
    <t>Làm và lắp đặt đầu cáp 24kV 3 pha, cáp có tiết diện &lt;=400mm2</t>
  </si>
  <si>
    <t>Làm và lắp đặt đầu cáp 24kV 3 pha, cáp có tiết diện &lt;=240mm2</t>
  </si>
  <si>
    <t>Làm và lắp đặt đầu cáp 24kV 3 pha, cáp có tiết diện &lt;=70mm2</t>
  </si>
  <si>
    <t>Tụ bù trung thế 1 pha 22kV</t>
  </si>
  <si>
    <t>22kV-100kVAr</t>
  </si>
  <si>
    <t>22kV-125kVAr</t>
  </si>
  <si>
    <t>22kV-150kVAr</t>
  </si>
  <si>
    <t>22kV-200kVAr</t>
  </si>
  <si>
    <t>22kV-250kVAr</t>
  </si>
  <si>
    <t>22kV-300kVAr</t>
  </si>
  <si>
    <t>Tụ</t>
  </si>
  <si>
    <t>Thí nghiệm tụ bù 1 pha 22kV</t>
  </si>
  <si>
    <t>Tiếp địa cột điện bằng thép</t>
  </si>
  <si>
    <t>Tiếp địa cột điện bằng bê tông</t>
  </si>
  <si>
    <t>Nắp chụp chống sét van</t>
  </si>
  <si>
    <t>Nắp chụp cầu chì tự rơi</t>
  </si>
  <si>
    <t>Nắp chụp sứ cao thế máy biến áp</t>
  </si>
  <si>
    <t>Nắp chụp sứ hạ thế máy biến áp</t>
  </si>
  <si>
    <t>Máy biến điện áp 1 pha 22-35kV</t>
  </si>
  <si>
    <t>Công tơ 1 pha điện tử</t>
  </si>
  <si>
    <t>Công tơ 3 pha kỹ thuật số lập trình</t>
  </si>
  <si>
    <t>Máy</t>
  </si>
  <si>
    <t>ĐC-AM70</t>
  </si>
  <si>
    <t>Sứ chuỗi 35kV</t>
  </si>
  <si>
    <t>Chuỗi</t>
  </si>
  <si>
    <t>TỔNG CỘNG</t>
  </si>
  <si>
    <t>Thi công bằng thủ công</t>
  </si>
  <si>
    <t>Thi công bằng máy</t>
  </si>
  <si>
    <t>Thi công bằng thủ công+máy</t>
  </si>
  <si>
    <t>Tổng
chiều dài</t>
  </si>
  <si>
    <t>TC-TC</t>
  </si>
  <si>
    <t>TC-M</t>
  </si>
  <si>
    <t>TC-TC+M</t>
  </si>
  <si>
    <t>Tên, loại hào cáp</t>
  </si>
  <si>
    <t>Cột tìm kiếm</t>
  </si>
  <si>
    <t>Kiểm tra</t>
  </si>
  <si>
    <t>VỎ TỦ RMU 3 NGĂN</t>
  </si>
  <si>
    <t>Cầu dao phụ tải 22kV tận dụng</t>
  </si>
  <si>
    <t>Bảng nhập (ẩn khi in)
Biện pháp thi công</t>
  </si>
  <si>
    <t>Thủ công +máy</t>
  </si>
  <si>
    <t>Thủ công</t>
  </si>
  <si>
    <t>MẶT CẮT HÀO CÁP HÈ GẠCH TERAZO</t>
  </si>
  <si>
    <t>MC 14-14(1)</t>
  </si>
  <si>
    <t>MC 14-14(1/2)</t>
  </si>
  <si>
    <t>C-Tuynen-3x240</t>
  </si>
  <si>
    <t>Mặt cắt hào cáp đan rãnh bê tông (30x50x6)</t>
  </si>
  <si>
    <t>MẶT CẮT HÀO CÁP ĐAN RÃNH BÊ TÔNG (30x50x6)</t>
  </si>
  <si>
    <t>MC 8-8A(1)</t>
  </si>
  <si>
    <t>MC 8-8A(1/2)</t>
  </si>
  <si>
    <t>MC 8-8A(1/3)</t>
  </si>
  <si>
    <t>MẶT CẮT HÀO CÁP ĐAN RÃNH ĐÁ XẺ</t>
  </si>
  <si>
    <t>MC 8-8B(1)</t>
  </si>
  <si>
    <t>MC 8-8B(1/2)</t>
  </si>
  <si>
    <t>MC 8-8B(1/3)</t>
  </si>
  <si>
    <t>MẶT CẮT HÀO CÁP BÓ VỈA VÁT BTXM (23X26X100)</t>
  </si>
  <si>
    <t>MẶT CẮT HÀO CÁP BÓ VỈA VÁT ĐÁ XẺ  (23x26x100)</t>
  </si>
  <si>
    <t>MC 9-9A(1)</t>
  </si>
  <si>
    <t>MC 9-9B(1)</t>
  </si>
  <si>
    <t>MC 9-9B(1/2)</t>
  </si>
  <si>
    <t>MC 9-9B(1/3)</t>
  </si>
  <si>
    <t>MC 15-15(1)</t>
  </si>
  <si>
    <t>MC 9-9A(2)</t>
  </si>
  <si>
    <t>MC 9-9A(3)</t>
  </si>
  <si>
    <t>MC 9-9B(2)</t>
  </si>
  <si>
    <t>MC 9-9B(3)</t>
  </si>
  <si>
    <t>MC 9-9B(1/5)</t>
  </si>
  <si>
    <t>Mặt cắt hào cáp vỉa hè gạch Terazo 40x40</t>
  </si>
  <si>
    <t>MC 14-14(2)</t>
  </si>
  <si>
    <t>MC 14-14(3)</t>
  </si>
  <si>
    <t>MC 14-14(1/3)</t>
  </si>
  <si>
    <t>MC 14-14(1/10)</t>
  </si>
  <si>
    <t>Mặt cắt hào cáp vỉa hè gạch đỏ</t>
  </si>
  <si>
    <t>MC 15-15(2)</t>
  </si>
  <si>
    <t>MC 15-15(1/3)</t>
  </si>
  <si>
    <t>MC 15-15(1/10)</t>
  </si>
  <si>
    <t>ÔCN-24kV-240</t>
  </si>
  <si>
    <t>Roxtec-3x240</t>
  </si>
  <si>
    <t>Ký hiệu</t>
  </si>
  <si>
    <t>Ký hiệu mặt cắt hào cáp ngầm</t>
  </si>
  <si>
    <t>Chiều rộng hào cáp (m)</t>
  </si>
  <si>
    <t>CÔNG TÁC ĐÀO PHÁ HÈ ĐƯỜNG</t>
  </si>
  <si>
    <t>Cắt đường Asflat, nhựa 10cm</t>
  </si>
  <si>
    <t>Cắt đường Asflat, nhựa 8cm</t>
  </si>
  <si>
    <t>CĐ8cm</t>
  </si>
  <si>
    <t>Phá đường BT Asfalt thủ công</t>
  </si>
  <si>
    <t>m3</t>
  </si>
  <si>
    <t>Phá đường BT Asfalt bằng máy</t>
  </si>
  <si>
    <t>P-Asfalt-m</t>
  </si>
  <si>
    <t xml:space="preserve">Phá đường BTXM thủ công </t>
  </si>
  <si>
    <t>Phá đường BTXM bằng máy</t>
  </si>
  <si>
    <t>P-BTXM-m</t>
  </si>
  <si>
    <t>Phá đường nhựa thủ công</t>
  </si>
  <si>
    <t>m2</t>
  </si>
  <si>
    <t>Phá đường nhựa bằng máy</t>
  </si>
  <si>
    <t>P-ĐN-m</t>
  </si>
  <si>
    <t>Phá đá dăm thủ công</t>
  </si>
  <si>
    <t>Phá đá dăm bằng máy</t>
  </si>
  <si>
    <t>P-Đá-m</t>
  </si>
  <si>
    <t>Phá dỡ nền gạch lá nem</t>
  </si>
  <si>
    <t>Phá dỡ nền gạch Terazo</t>
  </si>
  <si>
    <t>Phá dỡ nền gạch Block</t>
  </si>
  <si>
    <t>Phá hè xi măng</t>
  </si>
  <si>
    <t>Phá dỡ nền gạch lá dừa</t>
  </si>
  <si>
    <t>Đào đất không mở mái taluy bằng thủ công</t>
  </si>
  <si>
    <t>Đào đất không mở mái taluy bằng máy</t>
  </si>
  <si>
    <t>Daodat-m</t>
  </si>
  <si>
    <t>Đào đất có mở mái taluy bằng thủ công</t>
  </si>
  <si>
    <t>Daodat-taluy</t>
  </si>
  <si>
    <t>Đào đất có mở mái taluy bằng máy</t>
  </si>
  <si>
    <t>Daodat-taluy-m</t>
  </si>
  <si>
    <t>Gạch làm dấu</t>
  </si>
  <si>
    <t>X-GLD</t>
  </si>
  <si>
    <t>viên</t>
  </si>
  <si>
    <t>Vận chuyển đất thừa</t>
  </si>
  <si>
    <t>Đường BT ASFALT (bề rộng mặt đường &gt;=10,5m</t>
  </si>
  <si>
    <t>4.2.1a</t>
  </si>
  <si>
    <t>Đường BT ASFALT (bề rộng mặt đường &lt;10,5m</t>
  </si>
  <si>
    <t>4.2.2a</t>
  </si>
  <si>
    <t>Đường đá nhựa cũ</t>
  </si>
  <si>
    <t>4.2.3a</t>
  </si>
  <si>
    <t>Đường BTXM cũ</t>
  </si>
  <si>
    <t>4.2.4</t>
  </si>
  <si>
    <t>Hè gạch BTXM 30x30x4</t>
  </si>
  <si>
    <t>H-01</t>
  </si>
  <si>
    <t>Hè gạch BTXM 30x30x6</t>
  </si>
  <si>
    <t>H-02</t>
  </si>
  <si>
    <t>Hè gạch BTXM 40x40x6</t>
  </si>
  <si>
    <t>H-03</t>
  </si>
  <si>
    <t>Hè gạch lá dừa hoặc mắt na đơn</t>
  </si>
  <si>
    <t>H-04</t>
  </si>
  <si>
    <t>Hè gạch hình sin (tự chèn)</t>
  </si>
  <si>
    <t>H-05</t>
  </si>
  <si>
    <t>Hè gạch Block màu</t>
  </si>
  <si>
    <t>H-07</t>
  </si>
  <si>
    <t>Hè BTXM đổ tại chỗ dày 5cm</t>
  </si>
  <si>
    <t>H-08</t>
  </si>
  <si>
    <t>H-09</t>
  </si>
  <si>
    <t>md</t>
  </si>
  <si>
    <t>Bó vỉa vát BTXM (18x22x100)</t>
  </si>
  <si>
    <t>H-10</t>
  </si>
  <si>
    <t>Bó vỉa vát BTXM (23x26x100)</t>
  </si>
  <si>
    <t>H-12</t>
  </si>
  <si>
    <t>Bó vỉa vát đá xẻ (23x26x100)</t>
  </si>
  <si>
    <t>H-12.1</t>
  </si>
  <si>
    <t>Đường đất</t>
  </si>
  <si>
    <t>Hè gạch Terazo 40x40</t>
  </si>
  <si>
    <t>H-14</t>
  </si>
  <si>
    <t>Đường qua hè BTXM đổ tại chỗ dày 20cm</t>
  </si>
  <si>
    <t>Hq-02</t>
  </si>
  <si>
    <t>Đường qua hè BTXM đổ tại chỗ dày 10cm</t>
  </si>
  <si>
    <t>Hq-03</t>
  </si>
  <si>
    <t>H-13</t>
  </si>
  <si>
    <t>Hè gạch đỏ</t>
  </si>
  <si>
    <t>HG15</t>
  </si>
  <si>
    <t>Đường qua hè gạch Block màu</t>
  </si>
  <si>
    <t>Hq-05</t>
  </si>
  <si>
    <t>Đan rãnh bê tông (30x50x6)</t>
  </si>
  <si>
    <t>Đan rãnh đá xẻ</t>
  </si>
  <si>
    <t>MC 8-8A(2)</t>
  </si>
  <si>
    <t>MC 8-8A(3)</t>
  </si>
  <si>
    <t>MC 8-8B(2)</t>
  </si>
  <si>
    <t>MC 8-8B(3)</t>
  </si>
  <si>
    <t>MC 8-8B(1/12)</t>
  </si>
  <si>
    <t>MC 8-8B(1/13)</t>
  </si>
  <si>
    <t>Mặt cắt hào cáp đan rãnh đá xẻ</t>
  </si>
  <si>
    <t>Mặt cắt hào cáp đường BT ASFALT (bề rộng mặt đường &gt;=10,5m)</t>
  </si>
  <si>
    <t>Mặt cắt hào cáp đường BT ASFALT (bề rộng mặt đường &lt;10,5m)</t>
  </si>
  <si>
    <t>Mặt cắt hào cáp đường đá nhựa cũ</t>
  </si>
  <si>
    <t>Mặt cắt hào cáp đường BTXM cũ</t>
  </si>
  <si>
    <t>Mặt cắt hào cáp hè gạch BTXM 30x30x4</t>
  </si>
  <si>
    <t>Mặt cắt hào cáp hè gạch BTXM 30x30x6</t>
  </si>
  <si>
    <t>Mặt cắt hào cáp hè gạch lá dừa hoặc mắt na đơn</t>
  </si>
  <si>
    <t>Mặt cắt hào cáp hè gạch Block màu</t>
  </si>
  <si>
    <t>Mặt cắt hào cáp hè BTXM đổ tại chỗ dày 5cm</t>
  </si>
  <si>
    <t>Mặt cắt hào cáp bó vỉa vát BTXM (23x26x100)</t>
  </si>
  <si>
    <t>Mặt cắt hào cáp bó vỉa vát đá xẻ (23x26x100)</t>
  </si>
  <si>
    <t>Mặt cắt hào cáp đường đất</t>
  </si>
  <si>
    <t>Mặt cắt hào cáp vỉa hè gạch đá xẻ</t>
  </si>
  <si>
    <t>H-09.1</t>
  </si>
  <si>
    <t>MC 1-1A</t>
  </si>
  <si>
    <t>HOÀN TRẢ HÈ ĐƯỜNG</t>
  </si>
  <si>
    <t>MC 1-1B</t>
  </si>
  <si>
    <t>MC2-2</t>
  </si>
  <si>
    <t>MC 3-3</t>
  </si>
  <si>
    <t>MC 4-4A</t>
  </si>
  <si>
    <t>MC 4-4B</t>
  </si>
  <si>
    <t>MC 5-5</t>
  </si>
  <si>
    <t>MC 6-6B</t>
  </si>
  <si>
    <t>MC 6-6</t>
  </si>
  <si>
    <t>MC 7-7</t>
  </si>
  <si>
    <t>MC 8-8A</t>
  </si>
  <si>
    <t>MC 8-8B</t>
  </si>
  <si>
    <t>MC 9-9A</t>
  </si>
  <si>
    <t>MC 9-9B</t>
  </si>
  <si>
    <t>MC 10-10</t>
  </si>
  <si>
    <t>MC 12-12</t>
  </si>
  <si>
    <t>MC 13-13</t>
  </si>
  <si>
    <t>MC 15-15</t>
  </si>
  <si>
    <t>MC (</t>
  </si>
  <si>
    <t>KHỐI LƯỢNG CHIẾT TÍNH 1MD HÀO CÁP NGẦM</t>
  </si>
  <si>
    <t>NÚT BỊT CHỐNG THẤM NƯỚC</t>
  </si>
  <si>
    <t>Tổng:</t>
  </si>
  <si>
    <t>Cắt đường bê tông 10cm</t>
  </si>
  <si>
    <t>Cắt đường bê tông 5cm</t>
  </si>
  <si>
    <t>OT-DN150</t>
  </si>
  <si>
    <t>BSĐ</t>
  </si>
  <si>
    <t>Gối đỡ 2 ống</t>
  </si>
  <si>
    <t>Gối đỡ 3 ống</t>
  </si>
  <si>
    <t>GĐ2-HDPE195/150</t>
  </si>
  <si>
    <t>GĐ3-HDPE195/150</t>
  </si>
  <si>
    <t>CDT</t>
  </si>
  <si>
    <t>HG</t>
  </si>
  <si>
    <t>HN</t>
  </si>
  <si>
    <t>MC 1-1A(HG)</t>
  </si>
  <si>
    <t>MC 1-1A(HN)</t>
  </si>
  <si>
    <t>ĐÀO HỐ GA</t>
  </si>
  <si>
    <t>ĐÀO HẦM NỐI</t>
  </si>
  <si>
    <t>MC 1-1B(HG)</t>
  </si>
  <si>
    <t>MC 1-1B(HN)</t>
  </si>
  <si>
    <t>MC 6-6(HG)</t>
  </si>
  <si>
    <t>MC 6-6(HN)</t>
  </si>
  <si>
    <t>Đào hố ga</t>
  </si>
  <si>
    <t>Đào hầm nối cáp</t>
  </si>
  <si>
    <t>MC 1-1A(1/4)</t>
  </si>
  <si>
    <t>OC24kV-50A</t>
  </si>
  <si>
    <t>ống chì 24kV</t>
  </si>
  <si>
    <t>ống chì 35kV</t>
  </si>
  <si>
    <t>OC35kV-16A</t>
  </si>
  <si>
    <t>cái</t>
  </si>
  <si>
    <t>Cầu chì ống</t>
  </si>
  <si>
    <t>SI-35kV</t>
  </si>
  <si>
    <t>Cầu chì tự rơi 35kV</t>
  </si>
  <si>
    <t>Cầu chì tự rơi 22kV</t>
  </si>
  <si>
    <t>TĐ-600V-1000A</t>
  </si>
  <si>
    <t>TĐ-600V-500A</t>
  </si>
  <si>
    <t>Cầu dao phụ tải 22kV</t>
  </si>
  <si>
    <t>400KVA-35(22)/0,4KV</t>
  </si>
  <si>
    <t>Máy biến áp 3 pha 35(22)/0,4KV</t>
  </si>
  <si>
    <t>VL</t>
  </si>
  <si>
    <t>TB</t>
  </si>
  <si>
    <t>Công</t>
  </si>
  <si>
    <t>NC3,0/7</t>
  </si>
  <si>
    <t>Nhân công thợ 3/7</t>
  </si>
  <si>
    <t>NC-HT-MBA-Silicon</t>
  </si>
  <si>
    <t>NC-CT-MBA-Silicon</t>
  </si>
  <si>
    <t>NC-SI-Silicon</t>
  </si>
  <si>
    <t>NC-CSV-Silicon</t>
  </si>
  <si>
    <t>KH-Cu-(120-240mm2)</t>
  </si>
  <si>
    <t>Kẹp Hotline đồng</t>
  </si>
  <si>
    <t>KH-Cu-(70-120mm2)</t>
  </si>
  <si>
    <t>KH-Cu-(22-70mm2)</t>
  </si>
  <si>
    <t>Kẹp quai (Bulông)</t>
  </si>
  <si>
    <t>KQ-Cu-Cu-(150-240mm2)</t>
  </si>
  <si>
    <t>KQ-Cu-Cu-(70-120mm2)</t>
  </si>
  <si>
    <t>KQ-Cu-Cu-(35-70mm2)</t>
  </si>
  <si>
    <t>KQ-Al-Cu-(70-120mm2)</t>
  </si>
  <si>
    <t>Cáp đi trong mương, giá đỡ, lên cột</t>
  </si>
  <si>
    <t>MC 7-7(2/2)</t>
  </si>
  <si>
    <t>MC 3-3(5)</t>
  </si>
  <si>
    <t>Loại 5 cáp</t>
  </si>
  <si>
    <t>Mặt cắt hào cáp hè gạch Block màu 6-6</t>
  </si>
  <si>
    <t>trạm</t>
  </si>
  <si>
    <t>Mốc báo cáp ngầm</t>
  </si>
  <si>
    <t>ống nhựa luồn cáp</t>
  </si>
  <si>
    <t>GCD-LTĐ</t>
  </si>
  <si>
    <t>Ghế thao tác cầu dao cột LTĐ</t>
  </si>
  <si>
    <t>XNCDPT</t>
  </si>
  <si>
    <t>Xà nánh đỡ cầu dao phụ tải</t>
  </si>
  <si>
    <t>XCD</t>
  </si>
  <si>
    <t>CLE-OC-HT-DT</t>
  </si>
  <si>
    <t>Colie ôm ống và cáp hạ thế lên cột ly tâm kép</t>
  </si>
  <si>
    <t>CLE-OC-HT-LTĐ</t>
  </si>
  <si>
    <t>Colie ôm ống và cáp hạ thế lên cột ly tâm đơn</t>
  </si>
  <si>
    <t>TCAT-2.9m</t>
  </si>
  <si>
    <t>Thanh chắn an toàn</t>
  </si>
  <si>
    <t>Gđ-CTT+CS-MBA</t>
  </si>
  <si>
    <t>Giá đỡ cáp trung thế+CSV mặt MBA</t>
  </si>
  <si>
    <t>cọc</t>
  </si>
  <si>
    <t>CT-TBA</t>
  </si>
  <si>
    <t>Đóng cọc tre gia cố nền trạm</t>
  </si>
  <si>
    <t>vị trí</t>
  </si>
  <si>
    <t>KMC-TBA</t>
  </si>
  <si>
    <t>Kè móng cột trạm</t>
  </si>
  <si>
    <t>Đ-SN</t>
  </si>
  <si>
    <t>Đổ đất san nền</t>
  </si>
  <si>
    <t>TĐ-TT2,8</t>
  </si>
  <si>
    <t>Hệ thống tiếp địa trạm treo tâm 2,8m</t>
  </si>
  <si>
    <t>TĐ-TT2,6</t>
  </si>
  <si>
    <t>Hệ thống tiếp địa trạm treo tâm 2,6m</t>
  </si>
  <si>
    <t>TĐ-1C</t>
  </si>
  <si>
    <t>LT14C</t>
  </si>
  <si>
    <t>Cột bê tông ly tâm 14C</t>
  </si>
  <si>
    <t>LT10C</t>
  </si>
  <si>
    <t>Cột bê tông ly tâm 10C</t>
  </si>
  <si>
    <t>Gđ-tubu-1C</t>
  </si>
  <si>
    <t>Giá đỡ tụ bù trạm 1 cột</t>
  </si>
  <si>
    <t>MT-MBA-1C</t>
  </si>
  <si>
    <t>Móng trụ đỡ MBA</t>
  </si>
  <si>
    <t>Trụ bê tông cốt thép đỡ máy biến áp</t>
  </si>
  <si>
    <t>Đ-MBA-1C</t>
  </si>
  <si>
    <t>Đế máy biến áp</t>
  </si>
  <si>
    <t>Hộp che đầu cực máy biến áp</t>
  </si>
  <si>
    <t>HC-HT-1C</t>
  </si>
  <si>
    <t>HC-CT-1C</t>
  </si>
  <si>
    <t>GCĐ-TB</t>
  </si>
  <si>
    <t>Ghế cách điện trạm bệt</t>
  </si>
  <si>
    <t>Colie</t>
  </si>
  <si>
    <t>Colie đỡ dây</t>
  </si>
  <si>
    <t>Gđ-THT</t>
  </si>
  <si>
    <t>Giá đỡ tủ hạ thế trạm treo</t>
  </si>
  <si>
    <t>Gđ-CXT</t>
  </si>
  <si>
    <t>Giá đỡ cáp hạ thế xuất tuyến</t>
  </si>
  <si>
    <t>TS</t>
  </si>
  <si>
    <t>Thang sắt</t>
  </si>
  <si>
    <t>GCĐ-2.0</t>
  </si>
  <si>
    <t>Ghế cách điện</t>
  </si>
  <si>
    <t>GCĐ-2.2</t>
  </si>
  <si>
    <t>GCĐ-2.6</t>
  </si>
  <si>
    <t>GCĐ-2.8</t>
  </si>
  <si>
    <t>GBA-2.0</t>
  </si>
  <si>
    <t>Giá đỡ máy biến áp</t>
  </si>
  <si>
    <t>GBA-2.2</t>
  </si>
  <si>
    <t>GBA-2.6</t>
  </si>
  <si>
    <t>GBA-2.8</t>
  </si>
  <si>
    <t>XĐC-SC</t>
  </si>
  <si>
    <t>Xà đỡ đầu cáp và bắt sứ chuỗi</t>
  </si>
  <si>
    <t>Xtg-2.0</t>
  </si>
  <si>
    <t>Xà đỡ sứ trung gian</t>
  </si>
  <si>
    <t>Xtg-2.2</t>
  </si>
  <si>
    <t>Xtg-2.6</t>
  </si>
  <si>
    <t>Xtg-2.8</t>
  </si>
  <si>
    <t>Xtg-3.0</t>
  </si>
  <si>
    <t>XSI-2.0</t>
  </si>
  <si>
    <t>Xà đỡ cầu chì tự rơi</t>
  </si>
  <si>
    <t>XSI-2.2</t>
  </si>
  <si>
    <t>XSI-2.8</t>
  </si>
  <si>
    <t>Xđt-C-2.0</t>
  </si>
  <si>
    <t>Xà đầu trạm sứ chuỗi ngang tuyến</t>
  </si>
  <si>
    <t>Xđt-C-2.2</t>
  </si>
  <si>
    <t>Xđt-C-2.6</t>
  </si>
  <si>
    <t>Xđt-C-2.8</t>
  </si>
  <si>
    <t>Xđt-X3-2.0</t>
  </si>
  <si>
    <t>Xà đầu trạm sứ đứng ngang tuyến</t>
  </si>
  <si>
    <t>Xđt-X3-2.2</t>
  </si>
  <si>
    <t>Xđt-X3-2.6</t>
  </si>
  <si>
    <t>Xđt-X3-2.8</t>
  </si>
  <si>
    <t>Xđt-X2-2.0</t>
  </si>
  <si>
    <t>Xđt-X2-2.2</t>
  </si>
  <si>
    <t>Xđt-X2-2.6</t>
  </si>
  <si>
    <t>Xđt-X2-2.8</t>
  </si>
  <si>
    <t>X2c</t>
  </si>
  <si>
    <t>Xà đầu trạm sứ chuỗi dọc tuyến</t>
  </si>
  <si>
    <t>X3</t>
  </si>
  <si>
    <t>Xà đầu trạm sứ đứng dọc tuyến</t>
  </si>
  <si>
    <t>X2N3f</t>
  </si>
  <si>
    <t>Xà nánh 3 pha số 2 sứ đứng</t>
  </si>
  <si>
    <t>CL 3m</t>
  </si>
  <si>
    <t>Cửa lưới 3m</t>
  </si>
  <si>
    <t>Gđ-CHT-MBA</t>
  </si>
  <si>
    <t>Giá đỡ cáp hạ thế mặt MBA</t>
  </si>
  <si>
    <t>Gđ-CTT-MBA</t>
  </si>
  <si>
    <t>Giá đỡ cáp trung thế mặt MBA</t>
  </si>
  <si>
    <t>Gđ-CSV-MBA</t>
  </si>
  <si>
    <t>Giá đỡ chống sét van mặt MBA</t>
  </si>
  <si>
    <t>Bđ-THT-1C</t>
  </si>
  <si>
    <t>Bệ đỡ tủ hạ thế trạm một cột</t>
  </si>
  <si>
    <t>Vt-ĐĐ</t>
  </si>
  <si>
    <t>Vỏ tủ đo đếm trung thế (trọn bộ)</t>
  </si>
  <si>
    <t>Gđ-TĐ-600V-3000A</t>
  </si>
  <si>
    <t>Giá đỡ tủ hạ thế 600V-3000A</t>
  </si>
  <si>
    <t>Gđ-TĐ-600V-2500A</t>
  </si>
  <si>
    <t>Giá đỡ tủ hạ thế 600V-2500A</t>
  </si>
  <si>
    <t>Gđ-TĐ-600V-2000A</t>
  </si>
  <si>
    <t>Giá đỡ tủ hạ thế 600V-2000A</t>
  </si>
  <si>
    <t>Gđ-TĐ-600V-1600A</t>
  </si>
  <si>
    <t>Giá đỡ tủ hạ thế 600V-1600A</t>
  </si>
  <si>
    <t>Gđ-TĐ-600V-1500A</t>
  </si>
  <si>
    <t>Giá đỡ tủ hạ thế 600V-1500A</t>
  </si>
  <si>
    <t>Gđ-TĐ-600V-1250A</t>
  </si>
  <si>
    <t>Giá đỡ tủ hạ thế 600V-1250A</t>
  </si>
  <si>
    <t>Gđ-TĐ-600V-1000A</t>
  </si>
  <si>
    <t>Giá đỡ tủ hạ thế 600V-1000A</t>
  </si>
  <si>
    <t>Gđ-TĐ-600V-800A</t>
  </si>
  <si>
    <t>Giá đỡ tủ hạ thế 600V-800A</t>
  </si>
  <si>
    <t>Gđ-TĐ-600V-600A</t>
  </si>
  <si>
    <t>Giá đỡ tủ hạ thế 600V-600A</t>
  </si>
  <si>
    <t>Gđ-TĐ-600V-500A</t>
  </si>
  <si>
    <t>Giá đỡ tủ hạ thế 600V-500A</t>
  </si>
  <si>
    <t>Gđ-TĐ-600V-400A</t>
  </si>
  <si>
    <t>Giá đỡ tủ hạ thế 600V-400A</t>
  </si>
  <si>
    <t>Gđ-TĐ-600V-300A</t>
  </si>
  <si>
    <t>Giá đỡ tủ hạ thế 600V-300A</t>
  </si>
  <si>
    <t>Gđ-TĐ-600V-150A</t>
  </si>
  <si>
    <t>Giá đỡ tủ hạ thế 600V-150A</t>
  </si>
  <si>
    <t>Gđ-TĐ-600V-100A</t>
  </si>
  <si>
    <t>Giá đỡ tủ hạ thế 600V-100A</t>
  </si>
  <si>
    <t>Bđ-RMU5</t>
  </si>
  <si>
    <t>Bđ-RMU4</t>
  </si>
  <si>
    <t>Bđ-RMU3-35kV</t>
  </si>
  <si>
    <t>Bệ tủ RMU 3 ngăn 35kV</t>
  </si>
  <si>
    <t>Bđ-RMU3</t>
  </si>
  <si>
    <t>Gđ-RMU3-35kV</t>
  </si>
  <si>
    <t>Giá đỡ tủ RMU 3 ngăn 35kV</t>
  </si>
  <si>
    <t>Gđ-RMU5</t>
  </si>
  <si>
    <t>Gđ-RMU4</t>
  </si>
  <si>
    <t>Gđ-RMU3-22KV</t>
  </si>
  <si>
    <t>Vt-RMU5</t>
  </si>
  <si>
    <t>Vt-RMU4</t>
  </si>
  <si>
    <t>Vt-RMU3-35kV</t>
  </si>
  <si>
    <t>Vỏ tủ RMU 3 ngăn 35kV</t>
  </si>
  <si>
    <t>Son</t>
  </si>
  <si>
    <t>Sơn xà sắt trạm</t>
  </si>
  <si>
    <t>Pb</t>
  </si>
  <si>
    <t>Chì lót cổ sứ ghế</t>
  </si>
  <si>
    <t>Bình</t>
  </si>
  <si>
    <t>MF-Z8</t>
  </si>
  <si>
    <t>Bình chữa cháy</t>
  </si>
  <si>
    <t>BAT</t>
  </si>
  <si>
    <t>Biển sơ đồ một sợi</t>
  </si>
  <si>
    <t>Cuộn</t>
  </si>
  <si>
    <t>B-CĐ</t>
  </si>
  <si>
    <t>Băng cách điện (50mmx0.76mmx10m)</t>
  </si>
  <si>
    <t>B-PVC</t>
  </si>
  <si>
    <t>Băng PVC (19mmx0.13mmx20m)</t>
  </si>
  <si>
    <t>Bọc phía MBA</t>
  </si>
  <si>
    <t>Bọc TC+dây xuống SI (CN)</t>
  </si>
  <si>
    <t>ĐDK đến</t>
  </si>
  <si>
    <t>Đồng thanh làm TC</t>
  </si>
  <si>
    <t>M120</t>
  </si>
  <si>
    <t>(50-150) G-AM</t>
  </si>
  <si>
    <t>G-M</t>
  </si>
  <si>
    <t>Ghíp nhôm</t>
  </si>
  <si>
    <t>ĐC-M300</t>
  </si>
  <si>
    <t>ĐC-M25</t>
  </si>
  <si>
    <t>ĐC-M16</t>
  </si>
  <si>
    <t>AM240</t>
  </si>
  <si>
    <t>AM185</t>
  </si>
  <si>
    <t>Đầu cốt đồng nhôm AM185</t>
  </si>
  <si>
    <t>AM150</t>
  </si>
  <si>
    <t>Đầu cốt đồng nhôm AM150</t>
  </si>
  <si>
    <t>AM120</t>
  </si>
  <si>
    <t>Đầu cốt đồng nhôm AM120</t>
  </si>
  <si>
    <t>AM95</t>
  </si>
  <si>
    <t>Đầu cốt đồng nhôm AM95</t>
  </si>
  <si>
    <t>AM70</t>
  </si>
  <si>
    <t>Đầu cốt đồng nhôm AM70</t>
  </si>
  <si>
    <t>AM50</t>
  </si>
  <si>
    <t>Đầu cốt đồng nhôm AM50</t>
  </si>
  <si>
    <t>KĐ</t>
  </si>
  <si>
    <t>Kẹp đồng</t>
  </si>
  <si>
    <t>Cu/XLPE/PVC-0,6/1kV-2x2,5mm2</t>
  </si>
  <si>
    <t>Dây dẫn hạ thế</t>
  </si>
  <si>
    <t>Cu/XLPE/PVC-0,6/1kV-4x35mm2</t>
  </si>
  <si>
    <t xml:space="preserve">Cáp hạ thế (sang tụ bù hạ thế) </t>
  </si>
  <si>
    <t>Cu/XLPE/PVC-0,6/1kV-4x25mm2</t>
  </si>
  <si>
    <t>Cu/XLPE/PVC-0,6/1kV-4x16mm2</t>
  </si>
  <si>
    <t>Cu/XLPE/PVC-0,6/1kV-1x150mm2-td</t>
  </si>
  <si>
    <t>Cáp hạ thế tận dụng</t>
  </si>
  <si>
    <t>Cu/XLPE/PVC-0,6/1kV-1x240mm2-td</t>
  </si>
  <si>
    <t>Cu/XLPE/PVC-0,6/1kV-1x120mm2-td</t>
  </si>
  <si>
    <t>Cu/XLPE/PVC-0,6/1kV-4x120mm2</t>
  </si>
  <si>
    <t>Cáp hạ thế</t>
  </si>
  <si>
    <t>Cu/XLPE/PVC-0,6/1kV-1x300mm2</t>
  </si>
  <si>
    <t>Cu/XLPE/PVC-0,6/1kV-1x240mm2</t>
  </si>
  <si>
    <t>ĐC-0.4kV-4x120NT</t>
  </si>
  <si>
    <t>Đầu cáp khô ngoài trời hạ thế</t>
  </si>
  <si>
    <t>ĐC-35kV-1x50NT</t>
  </si>
  <si>
    <t>Đầu cáp khô ngoài trời 35kV</t>
  </si>
  <si>
    <t>ĐC-24kV-1x50NT</t>
  </si>
  <si>
    <t>ĐC-24kV-3x50NT</t>
  </si>
  <si>
    <t>ĐC-24kV-1x400NT</t>
  </si>
  <si>
    <t>Đầu cáp khô ngoài trời 24kV xử lý đồng nhôm</t>
  </si>
  <si>
    <t>ĐC-24kV-3x240NT</t>
  </si>
  <si>
    <t>Tplug-3x240mm2</t>
  </si>
  <si>
    <t>Cu/XLPE/PVC/35kV-1x50mm2</t>
  </si>
  <si>
    <t>Cáp ngầm 35kV</t>
  </si>
  <si>
    <t>F8</t>
  </si>
  <si>
    <t>Thanh đồng f 8</t>
  </si>
  <si>
    <t>Cu/XLPE-35kV-1x50mm2</t>
  </si>
  <si>
    <t>Dây dẫn bọc 35kV</t>
  </si>
  <si>
    <t>Cu/XLPE-24kV-3x240mm2</t>
  </si>
  <si>
    <t>Cáp ngầm tận dụng 22kV</t>
  </si>
  <si>
    <t>Cu/XLPE-35kV-3x240mm2</t>
  </si>
  <si>
    <t>Cáp ngầm tận dụng 35kV</t>
  </si>
  <si>
    <t>A30</t>
  </si>
  <si>
    <t>Sứ đỡ cáp hạ thế mặt máy</t>
  </si>
  <si>
    <t>SC-SILICON-24kV-td</t>
  </si>
  <si>
    <t>Sứ chuỗi silicon 24kV tận dụng</t>
  </si>
  <si>
    <t>SC-SILICON-35kV-td</t>
  </si>
  <si>
    <t>Sứ chuỗi silicon 35kV tận dụng</t>
  </si>
  <si>
    <t>SC-SILICON-35kV</t>
  </si>
  <si>
    <t>Sứ chuỗi silicon 35kV</t>
  </si>
  <si>
    <t>SC-TT-35kV-td</t>
  </si>
  <si>
    <t>Sứ chuỗi thủy tinh (4 bát/chuỗi) tận dụng</t>
  </si>
  <si>
    <t>SC-TT-24kV-td</t>
  </si>
  <si>
    <t>Sứ chuỗi thủy tinh (3 bát/chuỗi) tận dụng</t>
  </si>
  <si>
    <t>SC-TT-24kV</t>
  </si>
  <si>
    <t>Sứ chuỗi thủy tinh (3 bát/chuỗi)</t>
  </si>
  <si>
    <t>Sứ chuỗi thủy tinh (2 bát/chuỗi) tận dụng</t>
  </si>
  <si>
    <t>Sứ chuỗi thủy tinh (2 bát/chuỗi)</t>
  </si>
  <si>
    <t>SĐ-24-td</t>
  </si>
  <si>
    <t>Sứ cách điện đứng 24kV tận dụng</t>
  </si>
  <si>
    <t>OC24kV-63A-td</t>
  </si>
  <si>
    <t>ống chì 24kV tận dụng</t>
  </si>
  <si>
    <t>OC24kV-50A-td</t>
  </si>
  <si>
    <t>OC24kV-40A-td</t>
  </si>
  <si>
    <t>OC24kV-31.5A-td</t>
  </si>
  <si>
    <t>OC24kV-25A-td</t>
  </si>
  <si>
    <t>OC24kV-10A-td</t>
  </si>
  <si>
    <t>OC24kV-6,3A-td</t>
  </si>
  <si>
    <t>OC24kV-63A</t>
  </si>
  <si>
    <t>OC24kV-40A</t>
  </si>
  <si>
    <t>OC24kV-31.5A</t>
  </si>
  <si>
    <t>OC24kV-25A</t>
  </si>
  <si>
    <t>OC24kV-10A</t>
  </si>
  <si>
    <t>OC24kV-6,3A</t>
  </si>
  <si>
    <t>Bộ 3 pha</t>
  </si>
  <si>
    <t>HRC-24kV-25A</t>
  </si>
  <si>
    <t>DC 63A</t>
  </si>
  <si>
    <t>Dây chảy cầu chì tự rơi</t>
  </si>
  <si>
    <t>DC 50A</t>
  </si>
  <si>
    <t>DC 40A</t>
  </si>
  <si>
    <t>DC 31.5A</t>
  </si>
  <si>
    <t>DC 25A</t>
  </si>
  <si>
    <t>DC 10A</t>
  </si>
  <si>
    <t>DC 6,3A</t>
  </si>
  <si>
    <t>SI-24kV-td</t>
  </si>
  <si>
    <t>Cầu chì tự rơi 22kV tận dụng</t>
  </si>
  <si>
    <t>SI-35kV-td</t>
  </si>
  <si>
    <t>Cầu chì tự rơi 35kV tận dụng</t>
  </si>
  <si>
    <t>II- Vật liệu điện</t>
  </si>
  <si>
    <t>H3F-250A-td</t>
  </si>
  <si>
    <t>Hòm đo đếm hạ thế tận dụng</t>
  </si>
  <si>
    <t>TU-24kV-NT-50VA-Khô</t>
  </si>
  <si>
    <t>Máy biến điện áp 1 pha 22kV, NT kiểu khô</t>
  </si>
  <si>
    <t>TI-24kV-50/5A-NT-10VA-Khô</t>
  </si>
  <si>
    <t>Máy biến dòng điện 1 pha 22kV, NT kiểu khô</t>
  </si>
  <si>
    <t>TI-24kV-(200-300)/5A-NT-10VA-Dầu</t>
  </si>
  <si>
    <t>Máy biến dòng điện 1 pha 22kV, NT kiểu dầu</t>
  </si>
  <si>
    <t>TI-24kV-(200-400)/5A-NT-10VA-Dầu</t>
  </si>
  <si>
    <t>TU-24kV-TN-50VA</t>
  </si>
  <si>
    <t>Máy biến điện áp 1 pha 22kV, TN kiểu khô</t>
  </si>
  <si>
    <t>TU-24kV-NT-50VA</t>
  </si>
  <si>
    <t>TI-24kV-(200-400)/5A-TN-10VA</t>
  </si>
  <si>
    <t>Máy biến dòng điện 1 pha 22kV, TN kiểu khô</t>
  </si>
  <si>
    <t>TI-24kV-(100-150)/5A-NT-10VA</t>
  </si>
  <si>
    <t>TI-24kV-(200-300)/5A-NT-10VA</t>
  </si>
  <si>
    <t>TI-24kV-(200-400)/5A-NT-10VA</t>
  </si>
  <si>
    <t>100kVAr</t>
  </si>
  <si>
    <t>Tụ bù hạ thế 3 pha</t>
  </si>
  <si>
    <t>75kVAr</t>
  </si>
  <si>
    <t>50kVAr</t>
  </si>
  <si>
    <t>40kVAr</t>
  </si>
  <si>
    <t>30kVAr</t>
  </si>
  <si>
    <t>25kVAr</t>
  </si>
  <si>
    <t>20kVAr</t>
  </si>
  <si>
    <t>15kVAr</t>
  </si>
  <si>
    <t>10kVAr</t>
  </si>
  <si>
    <t>22kV-500kVAr</t>
  </si>
  <si>
    <t>22kV-400kVAr</t>
  </si>
  <si>
    <t>22kV-75kVAr</t>
  </si>
  <si>
    <t>22kV-50kVAr</t>
  </si>
  <si>
    <t>22kV-30kVAr</t>
  </si>
  <si>
    <t>TĐ-600V-3000A-td</t>
  </si>
  <si>
    <t>Tủ điện hạ thế tận dụng</t>
  </si>
  <si>
    <t>TĐ-600V-2500A-td</t>
  </si>
  <si>
    <t>TĐ-600V-2000A-td</t>
  </si>
  <si>
    <t>TĐ-600V-1600A-td</t>
  </si>
  <si>
    <t>TĐ-600V-1500A-td</t>
  </si>
  <si>
    <t>TĐ-600V-1250A-td</t>
  </si>
  <si>
    <t>TĐ-600V-1000A-td</t>
  </si>
  <si>
    <t>TĐ-600V-800A-td</t>
  </si>
  <si>
    <t>TĐ-600V-600A-td</t>
  </si>
  <si>
    <t>TĐ-600V-500A-td</t>
  </si>
  <si>
    <t>TĐ-600V-400A-td</t>
  </si>
  <si>
    <t>TĐ-600V-300A-td</t>
  </si>
  <si>
    <t>TĐ-600V-150A-td</t>
  </si>
  <si>
    <t>TĐ-600V-100A-td</t>
  </si>
  <si>
    <t>TĐ-600V-3000A</t>
  </si>
  <si>
    <t>Tủ điện hạ thế</t>
  </si>
  <si>
    <t>TĐ-600V-2500A</t>
  </si>
  <si>
    <t>TĐ-600V-2000A</t>
  </si>
  <si>
    <t>TĐ-600V-1600A</t>
  </si>
  <si>
    <t>TĐ-600V-1500A</t>
  </si>
  <si>
    <t>TĐ-600V-1250A</t>
  </si>
  <si>
    <t>TĐ-600V-800A</t>
  </si>
  <si>
    <t>TĐ-600V-630A-1C</t>
  </si>
  <si>
    <t>TĐ-600V-400A</t>
  </si>
  <si>
    <t>TĐ-600V-300A</t>
  </si>
  <si>
    <t>TĐ-600V-150A</t>
  </si>
  <si>
    <t>TĐ-600V-100A</t>
  </si>
  <si>
    <t>CDPT-CC-24kV-600A</t>
  </si>
  <si>
    <t>Cầu dao phụ tải kèm cầu chì</t>
  </si>
  <si>
    <t>CDPT-24kV-600A-TD</t>
  </si>
  <si>
    <t>ZnO-22KV-td</t>
  </si>
  <si>
    <t>Chống sét van 22KV tận dụng</t>
  </si>
  <si>
    <t>ZnO-22KV</t>
  </si>
  <si>
    <t>Chống sét van 22KV</t>
  </si>
  <si>
    <t>RMU 24kV-630A-20kA/s (3CD+1CC)-td</t>
  </si>
  <si>
    <t>Tủ RMU (3CD+1CC) tận dụng</t>
  </si>
  <si>
    <t>RMU 24kV-630A-20kA/s (2CD+3CC)-td</t>
  </si>
  <si>
    <t>Tủ RMU (2CD+3CC) tận dụng</t>
  </si>
  <si>
    <t>RMU 24kV-630A-20kA/s (2CD+2CC)-td</t>
  </si>
  <si>
    <t>Tủ RMU (2CD+2CC) tận dụng</t>
  </si>
  <si>
    <t>RMU 24kV-630A-20kA/s (3CD)-td</t>
  </si>
  <si>
    <t>Tủ RMU (3CD) tận dụng</t>
  </si>
  <si>
    <t>RMU 24kV-630A-20kA/s (2CD+1CC)-td</t>
  </si>
  <si>
    <t>Tủ RMU (2CD+1CC) tận dụng</t>
  </si>
  <si>
    <t>RMU 24kV-630A-20kA/s (3CD+1CC)</t>
  </si>
  <si>
    <t>Tủ RMU 3CD+1CC trọn bộ (có đầu T-plug 24kV Cu 3x240mm2- bộ 3 pha, đầu Elbow 24kV-Cu 1x50mm2-bộ 3 pha, bộ báo sự cố, điện trở sấy, đồng hồ báo khí)</t>
  </si>
  <si>
    <t>RMU 24kV-630A-20kA/s (2CD+3CC)</t>
  </si>
  <si>
    <t>Tủ RMU 2CD+3CC trọn bộ (có đầu T-plug 24kV Cu 3x240mm2- bộ 3 pha, đầu Elbow 24kV-Cu 1x50mm2-bộ 3 pha, bộ báo sự cố, điện trở sấy, đồng hồ báo khí)</t>
  </si>
  <si>
    <t>RMU 24kV-630A-20kA/s (2CD+2CC)</t>
  </si>
  <si>
    <t>Tủ RMU 2CD+2CC trọn bộ (có đầu T-plug 24kV Cu 3x240mm2- bộ 3 pha, đầu Elbow 24kV-Cu 1x50mm2-bộ 3 pha, bộ báo sự cố, điện trở sấy, đồng hồ báo khí)</t>
  </si>
  <si>
    <t>RMU 24kV-630A-20kA/s (3CD)</t>
  </si>
  <si>
    <t>Tủ RMU 3CD trọn bộ (có đầu T-plug 24kV Cu 3x240mm2- bộ 3 pha, đầu Elbow 24kV-Cu 1x50mm2-bộ 3 pha, bộ báo sự cố, điện trở sấy, đồng hồ báo khí)</t>
  </si>
  <si>
    <t>RMU 24kV-630A-16kA/s (2CD+1MC)</t>
  </si>
  <si>
    <t>2000KVA-35(22)/0,4KV-td</t>
  </si>
  <si>
    <t>Máy biến áp 3 pha 35(22)/0,4KV tận dụng</t>
  </si>
  <si>
    <t>1600KVA-35(22)/0,4KV-td</t>
  </si>
  <si>
    <t>1500KVA-35(22)/0,4KV-td</t>
  </si>
  <si>
    <t>1250KVA-35(22)/0,4KV-td</t>
  </si>
  <si>
    <t>1000KVA-35(22)/0,4KV-td</t>
  </si>
  <si>
    <t>800KVA-35(22)/0,4KV-td</t>
  </si>
  <si>
    <t>750KVA-35(22)/0,4KV-td</t>
  </si>
  <si>
    <t>630KVA-35(22)/0,4KV-td</t>
  </si>
  <si>
    <t>560KVA-35(22)/0,4KV-td</t>
  </si>
  <si>
    <t>400KVA-35(22)/0,4KV-td</t>
  </si>
  <si>
    <t>320KVA-35(22)/0,4KV-td</t>
  </si>
  <si>
    <t>250KVA-35(22)/0,4KV-td</t>
  </si>
  <si>
    <t>180KVA-35(22)/0,4KV-td</t>
  </si>
  <si>
    <t>100KVA-35(22)/0,4KV-td</t>
  </si>
  <si>
    <t>50KVA-35(22)/0,4KV-td</t>
  </si>
  <si>
    <t>2500KVA-6(22)/0,4KV-td</t>
  </si>
  <si>
    <t>Máy biến áp 3 pha 6(22)/0,4KV tận dụng</t>
  </si>
  <si>
    <t>2000KVA-6(22)/0,4KV-td</t>
  </si>
  <si>
    <t>1600KVA-6(22)/0,4KV-td</t>
  </si>
  <si>
    <t>1500KVA-6(22)/0,4KV-td</t>
  </si>
  <si>
    <t>1250KVA-6(22)/0,4KV-td</t>
  </si>
  <si>
    <t>1000KVA-6(22)/0,4KV-td</t>
  </si>
  <si>
    <t>800KVA-6(22)/0,4KV-td</t>
  </si>
  <si>
    <t>750KVA-6(22)/0,4KV-td</t>
  </si>
  <si>
    <t>630KVA-6(22)/0,4KV-td</t>
  </si>
  <si>
    <t>560KVA-6(22)/0,4KV-td</t>
  </si>
  <si>
    <t>400KVA-6(22)/0,4KV-td</t>
  </si>
  <si>
    <t>320KVA-6(22)/0,4KV-td</t>
  </si>
  <si>
    <t>250KVA-6(22)/0,4KV-td</t>
  </si>
  <si>
    <t>180KVA-6(22)/0,4KV-td</t>
  </si>
  <si>
    <t>100KVA-6(22)/0,4KV-td</t>
  </si>
  <si>
    <t>50KVA-6(22)/0,4KV-td</t>
  </si>
  <si>
    <t>2500KVA-10(22)/0,4KV-td</t>
  </si>
  <si>
    <t>Máy biến áp 3 pha 10(22)/0,4KV tận dụng</t>
  </si>
  <si>
    <t>2000KVA-10(22)/0,4KV-td</t>
  </si>
  <si>
    <t>1600KVA-10(22)/0,4KV-td</t>
  </si>
  <si>
    <t>1500KVA-10(22)/0,4KV-td</t>
  </si>
  <si>
    <t>1250KVA-10(22)/0,4KV-td</t>
  </si>
  <si>
    <t>1000KVA-10(22)/0,4KV-td</t>
  </si>
  <si>
    <t>800KVA-10(22)/0,4KV-td</t>
  </si>
  <si>
    <t>750KVA-10(22)/0,4KV-td</t>
  </si>
  <si>
    <t>630KVA-10(22)/0,4KV-td</t>
  </si>
  <si>
    <t>560KVA-10(22)/0,4KV-td</t>
  </si>
  <si>
    <t>400KVA-10(22)/0,4KV-td</t>
  </si>
  <si>
    <t>320KVA-10(22)/0,4KV-td</t>
  </si>
  <si>
    <t>250KVA-10(22)/0,4KV-td</t>
  </si>
  <si>
    <t>180KVA-10(22)/0,4KV-td</t>
  </si>
  <si>
    <t>100KVA-10(22)/0,4KV-td</t>
  </si>
  <si>
    <t>50KVA-10(22)/0,4KV-td</t>
  </si>
  <si>
    <t>2500KVA-22/0,4KV-td</t>
  </si>
  <si>
    <t>Máy biến áp 3 pha 22/0,4KV tận dụng</t>
  </si>
  <si>
    <t>2000KVA-22/0,4KV-td</t>
  </si>
  <si>
    <t>1600KVA-22/0,4KV-td</t>
  </si>
  <si>
    <t>1500KVA-22/0,4KV-td</t>
  </si>
  <si>
    <t>1250KVA-22/0,4KV-td</t>
  </si>
  <si>
    <t>1000KVA-22/0,4KV-td</t>
  </si>
  <si>
    <t>800KVA-22/0,4KV-td</t>
  </si>
  <si>
    <t>750KVA-22/0,4KV-td</t>
  </si>
  <si>
    <t>630KVA-22/0,4KV-td</t>
  </si>
  <si>
    <t>560KVA-22/0,4KV-td</t>
  </si>
  <si>
    <t>400KVA-22/0,4KV-td</t>
  </si>
  <si>
    <t>320KVA-22/0,4KV-td</t>
  </si>
  <si>
    <t>250KVA-22/0,4KV-td</t>
  </si>
  <si>
    <t>180KVA-22/0,4KV-td</t>
  </si>
  <si>
    <t>100KVA-22/0,4KV-td</t>
  </si>
  <si>
    <t>50KVA-22/0,4KV-td</t>
  </si>
  <si>
    <t>2500KVA-22/0,4KV-Elbow</t>
  </si>
  <si>
    <t>Máy biến áp 3 pha 22/0,4KV sứ Elbow</t>
  </si>
  <si>
    <t>2000KVA-22/0,4KV-Elbow</t>
  </si>
  <si>
    <t>1600KVA-22/0,4KV-Elbow</t>
  </si>
  <si>
    <t>1500KVA-22/0,4KV-Elbow</t>
  </si>
  <si>
    <t>1250KVA-22/0,4KV-Elbow</t>
  </si>
  <si>
    <t>1000KVA-22/0,4KV-Elbow</t>
  </si>
  <si>
    <t>800KVA-22/0,4KV-Elbow</t>
  </si>
  <si>
    <t>750KVA-22/0,4KV-Elbow</t>
  </si>
  <si>
    <t>630KVA-22/0,4KV-Elbow</t>
  </si>
  <si>
    <t>560KVA-22/0,4KV-Elbow</t>
  </si>
  <si>
    <t>400KVA-22/0,4KV-Elbow</t>
  </si>
  <si>
    <t>320KVA-22/0,4KV-Elbow</t>
  </si>
  <si>
    <t>250KVA-22/0,4KV-Elbow</t>
  </si>
  <si>
    <t>180KVA-22/0,4KV-Elbow</t>
  </si>
  <si>
    <t>100KVA-22/0,4KV-Elbow</t>
  </si>
  <si>
    <t>50KVA-22/0,4KV-Elbow</t>
  </si>
  <si>
    <t>2500KVA-22/0,4KV</t>
  </si>
  <si>
    <t>Máy biến áp 3 pha 22/0,4KV</t>
  </si>
  <si>
    <t>2000KVA-22/0,4KV</t>
  </si>
  <si>
    <t>1600KVA-22/0,4KV</t>
  </si>
  <si>
    <t>1500KVA-22/0,4KV</t>
  </si>
  <si>
    <t>1250KVA-22/0,4KV</t>
  </si>
  <si>
    <t>1000KVA-22/0,4KV</t>
  </si>
  <si>
    <t>800KVA-22/0,4KV</t>
  </si>
  <si>
    <t>750KVA-22/0,4KV</t>
  </si>
  <si>
    <t>630KVA-22/0,4KV</t>
  </si>
  <si>
    <t>560KVA-22/0,4KV</t>
  </si>
  <si>
    <t>320KVA-22/0,4KV</t>
  </si>
  <si>
    <t>250KVA-22/0,4KV</t>
  </si>
  <si>
    <t>180KVA-22/0,4KV</t>
  </si>
  <si>
    <t>100KVA-22/0,4KV</t>
  </si>
  <si>
    <t>50KVA-22/0,4KV</t>
  </si>
  <si>
    <t>I- Thiết bị</t>
  </si>
  <si>
    <t>Vùng thêm thiết bị không có trong bảng kê</t>
  </si>
  <si>
    <t>BẢNG TỔNG KÊ THIẾT BỊ, VẬT LIỆU TRẠM BIẾN ÁP</t>
  </si>
  <si>
    <t>KHOAN RÚT LÕI BÊ TÔNG (D200)</t>
  </si>
  <si>
    <t>KBT-D200</t>
  </si>
  <si>
    <t>Vị trí</t>
  </si>
  <si>
    <t>PHẦN TRẠM BIẾN ÁP</t>
  </si>
  <si>
    <t>Cáp lực, điện áp 1-24kV, cáp 3 ruột</t>
  </si>
  <si>
    <t>Cáp lực, điện áp &lt;=1000V, cáp 1 ruột</t>
  </si>
  <si>
    <t xml:space="preserve">Điện trở tiếp đất TBA điện áp 35kV </t>
  </si>
  <si>
    <t>hệ thống</t>
  </si>
  <si>
    <t>Máy biến áp 3 pha &lt;=1MVA</t>
  </si>
  <si>
    <t>Thí nghiệm tụ điện , điện áp 1000V</t>
  </si>
  <si>
    <t>Hầm nối cáp</t>
  </si>
  <si>
    <t>Thí nghiệm và kiểm định an toàn, Cáp lực, điện áp 1-35kV, cáp 3 ruột</t>
  </si>
  <si>
    <t>Thí nghiệm kiểm định và an toàn, Máy ngắt khí SF6, điện áp 35kV 3 pha</t>
  </si>
  <si>
    <t>Thí nghiệm biến dòng điện 1 pha 22-35kV</t>
  </si>
  <si>
    <t>Ống co ngót 24kV</t>
  </si>
  <si>
    <t>Dòng lấy giá trị</t>
  </si>
  <si>
    <t>GT</t>
  </si>
  <si>
    <t>kiểm tra</t>
  </si>
  <si>
    <t>Tplug-24kV-3x50mm2</t>
  </si>
  <si>
    <t>ĐẦU CÁP ĐC-24KV-3x50 T-plug</t>
  </si>
  <si>
    <t>cận trên</t>
  </si>
  <si>
    <t>cận dưới</t>
  </si>
  <si>
    <t>BTL</t>
  </si>
  <si>
    <t>MC 14-14(MC)</t>
  </si>
  <si>
    <t>Mốc tại hố ga</t>
  </si>
  <si>
    <t>tấm</t>
  </si>
  <si>
    <t>Lật bó vỉa</t>
  </si>
  <si>
    <t>Lật đan rãnh</t>
  </si>
  <si>
    <t>L-BV</t>
  </si>
  <si>
    <t>L-ĐR</t>
  </si>
  <si>
    <t>Viên</t>
  </si>
  <si>
    <t>Đan rãnh đá xẻ (30x50x5)</t>
  </si>
  <si>
    <t>G-Al-(50-240)</t>
  </si>
  <si>
    <t>D10</t>
  </si>
  <si>
    <t>Bục bảo vệ ống lên cột</t>
  </si>
  <si>
    <t>B-BVCN</t>
  </si>
  <si>
    <t>BCD</t>
  </si>
  <si>
    <t>22kV/Cu/XLPE/PVC/DSTA/PVC 3x240mm2</t>
  </si>
  <si>
    <t>Dây đồng bọc XLPE-12,7/22(24)kV-50mm2</t>
  </si>
  <si>
    <t>22kV/Cu/XLPE-1x50mm2</t>
  </si>
  <si>
    <t>Dây nhôm trần lõi thép ACSR 70/11mm2</t>
  </si>
  <si>
    <t>LBS kiểu hở-Dầu-22kV-630A-16kA/s-Cách điện polymer-CO bằng tay-Ngoài trời</t>
  </si>
  <si>
    <t>ACSR-70/11mm2</t>
  </si>
  <si>
    <t>Bđ-KIOS-24kV</t>
  </si>
  <si>
    <t>C-Tuynen-3x240-Terazo</t>
  </si>
  <si>
    <t>MC 6-6(1)-Tuynel</t>
  </si>
  <si>
    <t>BIỂN ĐẦU CÁP</t>
  </si>
  <si>
    <t>BIỂN THÔNG TIN HỘP NỐI</t>
  </si>
  <si>
    <t>BHN</t>
  </si>
  <si>
    <t>TĐ-BVHN</t>
  </si>
  <si>
    <t>Giado-C-1</t>
  </si>
  <si>
    <t>DÂY THÉP BỌC NHỰA TREO BIỂN CÁC LOẠI</t>
  </si>
  <si>
    <t>DT-BC</t>
  </si>
  <si>
    <t>RMU 22kV-630A-16kA/s (1CD+2MC) Compact Non-Extensible Indoor</t>
  </si>
  <si>
    <t>HN 22kV/Cu/XLPE-3x240mm2</t>
  </si>
  <si>
    <t>HĐC 22kV/Cu/XLPE-3x240mm2</t>
  </si>
  <si>
    <t>PHẦN NHÂN CÔNG</t>
  </si>
  <si>
    <t>HDPE-F195/150-DỌC TUYẾN</t>
  </si>
  <si>
    <t>HDPE-F195/150-LÊN CỘT</t>
  </si>
  <si>
    <t>A</t>
  </si>
  <si>
    <t>Phần thiết bị, vật liệu</t>
  </si>
  <si>
    <t>Tên thiết bị, vật liệu, hạng mục công việc</t>
  </si>
  <si>
    <t>TĐ-50x5</t>
  </si>
  <si>
    <t>P. GIÁM ĐỐC</t>
  </si>
  <si>
    <t>MC 6-6(6)</t>
  </si>
  <si>
    <t>MC 1-1B(6)</t>
  </si>
  <si>
    <t>LOẠI 1 ỐNG</t>
  </si>
  <si>
    <t>LOẠI 6 ỐNG</t>
  </si>
  <si>
    <t>Loại 1 ống</t>
  </si>
  <si>
    <t>THDO-ĐC-24kV-3x240</t>
  </si>
  <si>
    <t>Tháo dỡ đầu cáp 24kV 3 pha, cáp có tiết diện &lt;=70mm2</t>
  </si>
  <si>
    <t>Tháo dỡ đầu cáp 24kV 3 pha, cáp có tiết diện &lt;=240mm2</t>
  </si>
  <si>
    <t>THẺ TÊN CÁP</t>
  </si>
  <si>
    <t>HĐC 22kV/Cu/XLPE-3x50mm2</t>
  </si>
  <si>
    <t>22kV/Cu/XLPE/PVC/DSTA/PVC 3x240mm2-td</t>
  </si>
  <si>
    <t>22kV/Cu/XLPE/PVC/DATA/PVC 1x50mm2</t>
  </si>
  <si>
    <t>Đào hố ga kéo cáp</t>
  </si>
  <si>
    <t>Hộp đầu cáp T-plug-22kV-630A-3x240mm2</t>
  </si>
  <si>
    <t>T-Plug 22kV 3x240mm2</t>
  </si>
  <si>
    <t>Giado-C-M</t>
  </si>
  <si>
    <t>B-GD</t>
  </si>
  <si>
    <t>Nút bịt chống thấm nước tại trạm 110kV</t>
  </si>
  <si>
    <t>Hộp nối cáp 22k ruột đồng-3x240mm2-Đổ nhựa resin</t>
  </si>
  <si>
    <t>BỆ ĐỠ TỦ RMU 3 NGĂN</t>
  </si>
  <si>
    <t>NC-RC</t>
  </si>
  <si>
    <t>MC 1-1B(RC)</t>
  </si>
  <si>
    <t>ĐÀO HÀO RÚT CÁP</t>
  </si>
  <si>
    <t>Đào hầm rút cáp</t>
  </si>
  <si>
    <t>Hố ga</t>
  </si>
  <si>
    <t>RMU 24kV-630A-16kA/s (3CD)-TD</t>
  </si>
  <si>
    <t>PD MONG TU RMU</t>
  </si>
  <si>
    <t>Vt-RMU3-24kV-TD</t>
  </si>
  <si>
    <t>MC 6-6(RC)</t>
  </si>
  <si>
    <t>Đào hầm rút thu hồi cáp</t>
  </si>
  <si>
    <t>35kV/Cu/XLPE/PVC/DSTA/PVC 3x240mm2-td</t>
  </si>
  <si>
    <t>Nhân công rút cáp trong ống (cáp 35kV - 3x240mm2)</t>
  </si>
  <si>
    <t>Phá dỡ móng tủ RMU, đào hào nối cáp, hoàn trả mặt bằng vị trí hộp nối</t>
  </si>
  <si>
    <t>Elbow 24kV-3x50mm2</t>
  </si>
  <si>
    <t>Gioăng cao su chịu dầu</t>
  </si>
  <si>
    <t>Sứ Elbow</t>
  </si>
  <si>
    <t>Gioăng CS</t>
  </si>
  <si>
    <t>HC-MBA-TT</t>
  </si>
  <si>
    <t>LĐ-ĐC-24kV-3x50</t>
  </si>
  <si>
    <t>BỤC BẢO VỆ ỐNG LÊN CỘT</t>
  </si>
  <si>
    <t>MC 3-3(HN)</t>
  </si>
  <si>
    <t>Cầu dao phụ tải</t>
  </si>
  <si>
    <t>MBA dầu 3 pha 400kVA-22±2x2,5%/0,4kV-ONAN</t>
  </si>
  <si>
    <t>MBA 400 kVA-22± 2x2,5%/0.4KV (Po≤433W, Pk≤3820W)</t>
  </si>
  <si>
    <t>2500KVA-35(22)/0,4KV-td</t>
  </si>
  <si>
    <t>Tủ RMU 2CD+1CC trọn bộ (có đầu T-plug 24kV Cu 3x240mm2- bộ 3 pha, đầu Elbow 24kV-Cu 1x50mm2-bộ 3 pha, bộ báo sự cố, điện trở sấy, đồng hồ báo khí)</t>
  </si>
  <si>
    <t>RMU 24kV-630A-16kA/s (2CD+1CC)</t>
  </si>
  <si>
    <t>Trụ đỡ kiêm tủ hạ thế + trung thế Trạm biến áp giàn 1 cột 630kVA - 01 ATM tổng 1000A, 01 ATM 400A, 03 ATM 250A, 01 ATM 63A bảo vệ tụ bù, 01 ATM 25A tự dùng,02 vị trí dự phòng (đã bao gồm cả hộp che đầu cực máy biến áp)</t>
  </si>
  <si>
    <t>TBA GIAN 1 COT</t>
  </si>
  <si>
    <t>Tủ điện hạ áp 600V-630A-Kiểu treo-Ngoài trời</t>
  </si>
  <si>
    <t>600V-630A (2x250A+400A+25A) Outdoor</t>
  </si>
  <si>
    <t>TĐ-600V-1000A-1C</t>
  </si>
  <si>
    <t>Tủ tụ bù - 3x20kVAr</t>
  </si>
  <si>
    <t>TTB-600V-100A-3x20kVAr</t>
  </si>
  <si>
    <t>22kV-25kVAr</t>
  </si>
  <si>
    <t>Tủ điều khiển tụ bù hạ thế 0,4kV-6x10kVAr ngoài trời (bao gồm tụ bù lắp sẵn trong tủ)</t>
  </si>
  <si>
    <t>TĐK-6x10kVAr</t>
  </si>
  <si>
    <t>TI hạ thế 600/5A, ccx 0.5</t>
  </si>
  <si>
    <t>TI 600/5A ccx0.5</t>
  </si>
  <si>
    <t>Modem GPRS/3G tương thích với công tơ điện tử trong tủ hạ thế</t>
  </si>
  <si>
    <t>Modem GPRS/3G</t>
  </si>
  <si>
    <t>FCO 22kV-100A-12kArms-Cách điện polymer</t>
  </si>
  <si>
    <t>FCO 22kV-100A-10kA/s</t>
  </si>
  <si>
    <t>Bộ /3pha</t>
  </si>
  <si>
    <t>Dây chì FCO 22kV-25A</t>
  </si>
  <si>
    <t>MCCB 3 cực 150A-690VAC/800V-25kArms-CO bằng tay</t>
  </si>
  <si>
    <t>MCCB 3 Pole 600V - 150A-36kA/s</t>
  </si>
  <si>
    <t>Sứ cách điện đứng 24kV + ty (ty dài 413mm)</t>
  </si>
  <si>
    <t>Dây đồng bọc XLPE-12,7/22(24)kV-240mm2</t>
  </si>
  <si>
    <t>22kV/Cu/XLPE-1x240mm2</t>
  </si>
  <si>
    <t>Cu/XLPE/PVC-1x50mm2</t>
  </si>
  <si>
    <t>Đầu cáp đồng Tplug 35kV</t>
  </si>
  <si>
    <t>Tplug-3x240mm2-35kV</t>
  </si>
  <si>
    <t xml:space="preserve">Đầu cáp đồng Tplug 24kV xử lý đồng nhôm </t>
  </si>
  <si>
    <t>Tplug-1x400mm2</t>
  </si>
  <si>
    <t>Sứ cao thế Elbow cho MBA</t>
  </si>
  <si>
    <t>Sứ elbow</t>
  </si>
  <si>
    <t>Thay sứ cao thế MBA sang đầu Elbow trọn bộ (ty sứ, gioăng…)</t>
  </si>
  <si>
    <t>MBA-Elbow</t>
  </si>
  <si>
    <t>Cáp hạ áp 0,6/1(1,2)kV-Cu/XLPE/PVC-1x120mm2</t>
  </si>
  <si>
    <t>Cu/XLPE/PVC 0,6/1kV 1x120 mm2</t>
  </si>
  <si>
    <t>Cu/XLPE/PVC-0,6/1kV-1x95mm2</t>
  </si>
  <si>
    <t>Cáp hạ áp 0,6/1(1,2)kV-Cu/XLPE/PVC-4x35mm2 (sang tủ bù hạ thế)</t>
  </si>
  <si>
    <t>Cu/XLPE/PVC 0,6/1kV-4x35mm2</t>
  </si>
  <si>
    <t>Dây dẫn hạ thế (tín hiệu tủ điều khiển tụ bù)</t>
  </si>
  <si>
    <t>Cu/XLPE/PVC 0,6/1kV-2x4mm2</t>
  </si>
  <si>
    <t>Đầu cốt đồng nhôm AM240</t>
  </si>
  <si>
    <t>Cáp đồng mềm đơn nhiều sợi</t>
  </si>
  <si>
    <t>Ống co ngót</t>
  </si>
  <si>
    <t>OCN-240</t>
  </si>
  <si>
    <t>OCN-50</t>
  </si>
  <si>
    <t>Biển tên trạm</t>
  </si>
  <si>
    <t>BTBA</t>
  </si>
  <si>
    <t>Hộp đựng bình chữa cháy</t>
  </si>
  <si>
    <t>HD-BCC</t>
  </si>
  <si>
    <t>Hộp đựng tụ bù hạ thế</t>
  </si>
  <si>
    <t>HD-TBHT</t>
  </si>
  <si>
    <t>Giá đỡ tủ điều khiển tụ bù</t>
  </si>
  <si>
    <t>GĐ-HTB</t>
  </si>
  <si>
    <t>Bệ che ống cáp cao thế</t>
  </si>
  <si>
    <t>BCCCT-1C</t>
  </si>
  <si>
    <t>Xà đầu trạm sứ đứng dọc tuyến xuyên tâm</t>
  </si>
  <si>
    <t>X1-24kV-XT</t>
  </si>
  <si>
    <t>X2-24kV-XT</t>
  </si>
  <si>
    <t>Xà đỡ cầu chì tự rơi + chống sét van xuyên tâm trạm treo tâm 2.6m</t>
  </si>
  <si>
    <t>XSI+CS-XT-2.6</t>
  </si>
  <si>
    <t>Xà đỡ sứ trung gian xuyên tâm trạm treo tâm 2.6m</t>
  </si>
  <si>
    <t>Xtg-XT-2.6</t>
  </si>
  <si>
    <t>Xà đỡ sứ trung gian trạm treo tâm 2.6m</t>
  </si>
  <si>
    <t>Giá đỡ máy biến áp trạm treo tâm 2.6m</t>
  </si>
  <si>
    <t>Ghế cách điện trạm treo tâm 2.6m</t>
  </si>
  <si>
    <t>TĐ-MBA-1C-6m</t>
  </si>
  <si>
    <t>Móng trụ đỡ TBA hợp bộ</t>
  </si>
  <si>
    <t>MT-TBA-hb</t>
  </si>
  <si>
    <t>móng</t>
  </si>
  <si>
    <t>Vỏ tụ bù hạ thế</t>
  </si>
  <si>
    <t>Vt-tb</t>
  </si>
  <si>
    <t>Gông treo tủ hạ thế và máng cáp trạm một cột</t>
  </si>
  <si>
    <t>Gong-1C</t>
  </si>
  <si>
    <t>Cột BTLT-PC.I-12,0-190-7.2-Thân liền</t>
  </si>
  <si>
    <t>LT12,0/7.2/190</t>
  </si>
  <si>
    <t>Hệ thống tiếp địa trạm giàn 1 cột</t>
  </si>
  <si>
    <t>ống nhựa luồn cáp hạ thế mặt máy</t>
  </si>
  <si>
    <t>ống nhựa luồn dây tiếp địa</t>
  </si>
  <si>
    <t>Giá đỡ tủ tụ bù</t>
  </si>
  <si>
    <t>GĐ-TTB</t>
  </si>
  <si>
    <t>MC 6-6(1)-35</t>
  </si>
  <si>
    <t>Mặt cắt tiếp địa hè gạch Block màu 6-6</t>
  </si>
  <si>
    <t>MC 6-6(1)-35-tđ</t>
  </si>
  <si>
    <t>Dây buộc định hình cổ sứ cho cáp bọc</t>
  </si>
  <si>
    <t>Dbcs-cb</t>
  </si>
  <si>
    <t>Sợi</t>
  </si>
  <si>
    <t>tong TB</t>
  </si>
  <si>
    <t>tong VL</t>
  </si>
  <si>
    <t>BẢNG TỔNG HỢP KHỐI LƯỢNG PHẦN ĐƯỜNG DÂY TRUNG THẾ</t>
  </si>
  <si>
    <t>TT</t>
  </si>
  <si>
    <t>Tên vật liệu, thiết bị</t>
  </si>
  <si>
    <t>Khối Lượng</t>
  </si>
  <si>
    <t>Ghi Chú</t>
  </si>
  <si>
    <t>Tổng khối lượng</t>
  </si>
  <si>
    <t>Cầu dao phụ tải 35kV</t>
  </si>
  <si>
    <t>CDPT-35kV</t>
  </si>
  <si>
    <t xml:space="preserve">Bộ </t>
  </si>
  <si>
    <t>Chống sét ôxit kim loại 35kV</t>
  </si>
  <si>
    <t>ZnO -35kv</t>
  </si>
  <si>
    <t>Recloser trọn bộ (đã bao gồm giá đỡ, tủ điều khiển và tích hợp cảm biến dòng điện, điện áp của mạch cao thế)</t>
  </si>
  <si>
    <t>Re-22kV</t>
  </si>
  <si>
    <t>TI-24kV-(20-50)/5A-NT-10VA</t>
  </si>
  <si>
    <t>Cầu dao phụ tải 35kV tận dụng</t>
  </si>
  <si>
    <t>CDPT-35kV-TD</t>
  </si>
  <si>
    <t>CDPT-22kV-TD</t>
  </si>
  <si>
    <t>Chống sét ôxit kim loại 35kV tận dụng</t>
  </si>
  <si>
    <t>ZnO-35kv-TD</t>
  </si>
  <si>
    <t>Chống sét ôxit kim loại 10kV tận dụng</t>
  </si>
  <si>
    <t>ZnO-10kv-TD</t>
  </si>
  <si>
    <t>Phần Vật Liệu</t>
  </si>
  <si>
    <t>SI-35kv</t>
  </si>
  <si>
    <t>SI-22kv</t>
  </si>
  <si>
    <t>SI-35kv-TD</t>
  </si>
  <si>
    <t>Cầu chì tự rơi 35kV cắt tải</t>
  </si>
  <si>
    <t>SI-35kv-CT</t>
  </si>
  <si>
    <t>SI-22kv-TD</t>
  </si>
  <si>
    <t>Cầu chì tự rơi 22kV cắt tải</t>
  </si>
  <si>
    <t>SI-22kv-CT</t>
  </si>
  <si>
    <t>dây</t>
  </si>
  <si>
    <t xml:space="preserve">Dây dẫn </t>
  </si>
  <si>
    <t>ac-50/8</t>
  </si>
  <si>
    <t>Dây nhôm trần lõi thép ACSR 120/19mm2</t>
  </si>
  <si>
    <t>ACSR-120/19mm2</t>
  </si>
  <si>
    <t>Dây nhôm lõi thép bọc cách điện 24kV tận dụng</t>
  </si>
  <si>
    <t>ACSR/XLPE/HDPE 24kV-120mm2-td</t>
  </si>
  <si>
    <t>Tính tháo ra + lắp lại</t>
  </si>
  <si>
    <t>Dây chống sét</t>
  </si>
  <si>
    <t>DCS-C50</t>
  </si>
  <si>
    <t>Cột BTLT-PC.I-14-190-8.5-Nối bích</t>
  </si>
  <si>
    <t>LT14m (G4+N10)/8.5/190</t>
  </si>
  <si>
    <t>cột</t>
  </si>
  <si>
    <t>Cột BTLT-PC.I-14-190-9.2-Nối bích</t>
  </si>
  <si>
    <t>LT14m (G4+N10)/9.2/190</t>
  </si>
  <si>
    <t>Cột BTLT-PC.I-14-190-11-Nối bích</t>
  </si>
  <si>
    <t>LT14m (G4+N10)/11/190</t>
  </si>
  <si>
    <t>Cột BTLT-PC.I-16-190-11-Nối bích</t>
  </si>
  <si>
    <t>LT16m (G6+N10)/11/190</t>
  </si>
  <si>
    <t>Cột BTLT-PC.I-18-190-13-Nối bích</t>
  </si>
  <si>
    <t>LT18m (G8+N10)/13/190</t>
  </si>
  <si>
    <t>Móng cột đơn bê tông ly tâm 14m</t>
  </si>
  <si>
    <t>M3</t>
  </si>
  <si>
    <t>Móng cột đơn bê tông ly tâm 16m</t>
  </si>
  <si>
    <t>M4</t>
  </si>
  <si>
    <t>Móng cột đơn bê tông ly tâm 18m</t>
  </si>
  <si>
    <t>M5</t>
  </si>
  <si>
    <t>Móng cột kép bê tông ly tâm 16m</t>
  </si>
  <si>
    <t>MK4</t>
  </si>
  <si>
    <t>Móng cột kép bê tông ly tâm 18m</t>
  </si>
  <si>
    <t>MK5</t>
  </si>
  <si>
    <t>Sứ chuỗi 35kV Silicon kép</t>
  </si>
  <si>
    <t>SC-35-kep</t>
  </si>
  <si>
    <t>Sứ đứng 35kV tận dụng</t>
  </si>
  <si>
    <t>sđ-35-TD</t>
  </si>
  <si>
    <t>Sứ chuỗi 35kV Silicon tận dụng</t>
  </si>
  <si>
    <t>SC-35-TD</t>
  </si>
  <si>
    <t>Sứ chuỗi 35kV Silicon treo</t>
  </si>
  <si>
    <t>SC-35-Treo</t>
  </si>
  <si>
    <t>SC-TT-24kV-N</t>
  </si>
  <si>
    <t>Sứ chuỗi thủy tinh kép (3 bát/chuỗi)</t>
  </si>
  <si>
    <t>SC-TT-24kV-K</t>
  </si>
  <si>
    <t>Sứ đứng 22kV-TD</t>
  </si>
  <si>
    <t>sđ-22-TD</t>
  </si>
  <si>
    <t>Sứ chuỗi 22kV Silicon tận dụng</t>
  </si>
  <si>
    <t>SC-22-TD</t>
  </si>
  <si>
    <t>SC-35</t>
  </si>
  <si>
    <t>Sứ chuỗi 24kV treo</t>
  </si>
  <si>
    <t>SILICON-24kV-treo</t>
  </si>
  <si>
    <t>Sứ chuỗi 24kV néo đơn</t>
  </si>
  <si>
    <t>Chuỗi néo dây chống sét</t>
  </si>
  <si>
    <t>SC-dcs</t>
  </si>
  <si>
    <t>Chuỗi đỡ dây chống sét</t>
  </si>
  <si>
    <t>SD-dcs</t>
  </si>
  <si>
    <t>Dây buộc  định hình cổ sứ cho cáp bọc</t>
  </si>
  <si>
    <t>Kẹp hãm và dây chuyển hướng cho cáp bọc</t>
  </si>
  <si>
    <t>KH&amp;dch-cb</t>
  </si>
  <si>
    <t>Dây nhôm buộc cổ sứ</t>
  </si>
  <si>
    <t>a25</t>
  </si>
  <si>
    <t>ống nối dây dẫn</t>
  </si>
  <si>
    <t>on-70</t>
  </si>
  <si>
    <t>on-95</t>
  </si>
  <si>
    <t>on-120</t>
  </si>
  <si>
    <t>on-240</t>
  </si>
  <si>
    <t>Ghíp bắt lèo</t>
  </si>
  <si>
    <t>kno-70</t>
  </si>
  <si>
    <t>kno-95</t>
  </si>
  <si>
    <t>KNO-240</t>
  </si>
  <si>
    <t>Ghíp nhôm 3 bulong</t>
  </si>
  <si>
    <t>G-M(50-240)</t>
  </si>
  <si>
    <t>Đầu cốt đồng nhôm</t>
  </si>
  <si>
    <t>AM-70</t>
  </si>
  <si>
    <t>AM-95</t>
  </si>
  <si>
    <t>AM-240</t>
  </si>
  <si>
    <t>M-70</t>
  </si>
  <si>
    <t>Dây đồng trần</t>
  </si>
  <si>
    <t>Kẹp quai</t>
  </si>
  <si>
    <t>KQ</t>
  </si>
  <si>
    <t>Kẹp Hotline</t>
  </si>
  <si>
    <t>KHL</t>
  </si>
  <si>
    <t>Xà số 2 bắt sữ chuỗi cột ly tâm kép dọc đường dây 22kV</t>
  </si>
  <si>
    <t>X2c-kd-22</t>
  </si>
  <si>
    <t>Xà số 1 chữ Z bắt sứ đứng cột ly tâm đơn đường dây 22kV</t>
  </si>
  <si>
    <t>X1Z-22</t>
  </si>
  <si>
    <t>Xà số 2 chữ Z bắt sứ đứng cột ly tâm đơn đường dây 22kV</t>
  </si>
  <si>
    <t>X2Z-22</t>
  </si>
  <si>
    <t>Xà số 2 chữ Z bắt sứ chuỗi cột ly tâm kép dọc đường dây 22kV</t>
  </si>
  <si>
    <t>X2ZC-22-KD</t>
  </si>
  <si>
    <t>Xà nánh (2+1) bắt sứ đứng cột ly tâm đơn đường dây 22kV</t>
  </si>
  <si>
    <t>X2n1(2+1)</t>
  </si>
  <si>
    <t>Xà nánh (2+1) bắt sứ đứng cột ly tâm kép dọc đường dây 22kV</t>
  </si>
  <si>
    <t>X2n1(2+1)c-kd</t>
  </si>
  <si>
    <t>Xà nánh (2+1) bắt sứ đứng cột ly tâm kép ngang đường dây 22kV</t>
  </si>
  <si>
    <t>X2n1(2+1)c-kn</t>
  </si>
  <si>
    <t>Xà đỡ chống sét van đường dây 22kV</t>
  </si>
  <si>
    <t>Xcsv-22</t>
  </si>
  <si>
    <t>Xà đỡ cầu dao phụ tải cột ly tâm kép dọc đường dây 22kV</t>
  </si>
  <si>
    <t>XCDPT-KD</t>
  </si>
  <si>
    <t>Xà bắt sứ chuỗi 1 pha</t>
  </si>
  <si>
    <t>Xc-1p</t>
  </si>
  <si>
    <t>Tấm bắt sứ chuỗi</t>
  </si>
  <si>
    <t>T-Bsc</t>
  </si>
  <si>
    <t>Xà đỡ sứ trung gian 1 pha đường dây 22kV</t>
  </si>
  <si>
    <t>Xtg-1f-22</t>
  </si>
  <si>
    <t>Xtg-2f-22</t>
  </si>
  <si>
    <t>Xtg-3f-22</t>
  </si>
  <si>
    <t>Xà đỡ sứ trung gian 3 pha nánh đường dây 22kV</t>
  </si>
  <si>
    <t>Xtgn-3f-22</t>
  </si>
  <si>
    <t>Gtt-CD</t>
  </si>
  <si>
    <t>Thang sắt cột ly tâm đơn</t>
  </si>
  <si>
    <t>Cổ dề néo dây chống sét</t>
  </si>
  <si>
    <t>Xà đỡ dây chống sét</t>
  </si>
  <si>
    <t>X-T-DCS</t>
  </si>
  <si>
    <t>Xà néo dây chống sét</t>
  </si>
  <si>
    <t>X-T-NDCS</t>
  </si>
  <si>
    <t>Gông cột 14</t>
  </si>
  <si>
    <t>GC-14</t>
  </si>
  <si>
    <t>Gông cột 16</t>
  </si>
  <si>
    <t>GC-16</t>
  </si>
  <si>
    <t>Gông cột 18</t>
  </si>
  <si>
    <t>GC-18</t>
  </si>
  <si>
    <t>Colie ôm cáp</t>
  </si>
  <si>
    <t>Tạ bù tận dụng</t>
  </si>
  <si>
    <t>TẠ</t>
  </si>
  <si>
    <t>Tụ bù tận dụng</t>
  </si>
  <si>
    <t>TỤ</t>
  </si>
  <si>
    <t>Tiếp địa cột trung thế</t>
  </si>
  <si>
    <t>RC-1</t>
  </si>
  <si>
    <t>RC-2</t>
  </si>
  <si>
    <t>Thép D10 tiếp địa</t>
  </si>
  <si>
    <t>Sơn cột</t>
  </si>
  <si>
    <t>son</t>
  </si>
  <si>
    <t>Biển báo an toàn, số cột</t>
  </si>
  <si>
    <t>B-TC</t>
  </si>
  <si>
    <t>Đai thép không gì</t>
  </si>
  <si>
    <t>ĐT</t>
  </si>
  <si>
    <t xml:space="preserve">Khóa đai </t>
  </si>
  <si>
    <t>Đóng cọc tre gia cố móng cột</t>
  </si>
  <si>
    <t>CT-MC</t>
  </si>
  <si>
    <t>Xà thu hồi</t>
  </si>
  <si>
    <t>X2-th</t>
  </si>
  <si>
    <t>Sứ đứng thu hồi</t>
  </si>
  <si>
    <t>SĐ-24kV-th</t>
  </si>
  <si>
    <t>tong</t>
  </si>
  <si>
    <t>tong th</t>
  </si>
  <si>
    <t>Thu hồi</t>
  </si>
  <si>
    <t xml:space="preserve">               BIỂU MẪU 02</t>
  </si>
  <si>
    <t>Cáp vặn xoắn tận dụng (m)</t>
  </si>
  <si>
    <t>Số:                   /</t>
  </si>
  <si>
    <t>ABC 4x95</t>
  </si>
  <si>
    <t>ABC 4x50</t>
  </si>
  <si>
    <t>Mã công trình:</t>
  </si>
  <si>
    <t>TÊN VTTB</t>
  </si>
  <si>
    <t>Ký, mã hiệu, Qui cách, nước (hãng SX)</t>
  </si>
  <si>
    <t>Đơn giá</t>
  </si>
  <si>
    <t>GIÁM ĐỐC</t>
  </si>
  <si>
    <t>(Ký, ghi rõ họ và tên)</t>
  </si>
  <si>
    <t>(Ký tên, đóng dấu)</t>
  </si>
  <si>
    <t>tong TH</t>
  </si>
  <si>
    <t>Hà Nội, ngày         tháng      năm 2022</t>
  </si>
  <si>
    <t>PHẦN DDK TRUNG THẾ</t>
  </si>
  <si>
    <t>Cầu chì tự rơi thao tác bằng cơ khí, điện áp 35kV 3 pha</t>
  </si>
  <si>
    <t>Dao cách ly thao tác bằng cơ khí, điện áp 35kV 3 pha</t>
  </si>
  <si>
    <t>Tủ RMU 24kV-630A</t>
  </si>
  <si>
    <t>Điện trở tiếp đất Cột điện, cột thu lôi bằng bê tông</t>
  </si>
  <si>
    <t>CÔNG TY ĐIỆN LỰC BẮC TỪ LIÊM</t>
  </si>
  <si>
    <t>Máy biến áp 3 pha 22/0,4KV sứ Elbow tận dụng</t>
  </si>
  <si>
    <t>630KVA-22/0,4KV-Elbow-td</t>
  </si>
  <si>
    <t>Tủ RMU (2CD+1MC) tận dụng</t>
  </si>
  <si>
    <t>RMU 24kV-630A-20kA/s (2CD+1MC)-td</t>
  </si>
  <si>
    <t>Lắp đặt đầu cáp 24kV 3 pha, cáp có tiết diện &lt;=240mm2</t>
  </si>
  <si>
    <t>Lắp đặt trụ đỡ kiêm tủ hạ thế trạm biến áp hợp bộ đứng tận dụng</t>
  </si>
  <si>
    <t>Tháo dỡ trụ đỡ kiêm tủ hạ thế trạm biến áp hợp bộ đứng</t>
  </si>
  <si>
    <t>ThDo-TBA HOP BO-td</t>
  </si>
  <si>
    <t>LD-TBA HOP BO-td</t>
  </si>
  <si>
    <t>Cu/PVC-1x120mm2-td</t>
  </si>
  <si>
    <t>Cáp đồng mềm nhiều sợi 0,6kV-Cu/PVC-1x120mm2 tận dụng</t>
  </si>
  <si>
    <t>ThDo-ĐC-24kV-3x240</t>
  </si>
  <si>
    <t>Kéo rải cáp ngầm 24kV tận dụng</t>
  </si>
  <si>
    <t>Kéo rải cáp ngầm hạ thế tận dụng</t>
  </si>
  <si>
    <t>Cu/XLPE/PVC-3x240mm2-td</t>
  </si>
  <si>
    <t>Mặt bích - Đế trụ đỡ MBA</t>
  </si>
  <si>
    <t>MB-Đ-TĐ-MBA</t>
  </si>
  <si>
    <t>Hàng rào trạm</t>
  </si>
  <si>
    <t>Hrao-TBA</t>
  </si>
  <si>
    <t>Hạng mục</t>
  </si>
  <si>
    <t>Cu/XLPE/PVC-1x50mm2-td</t>
  </si>
  <si>
    <t>Tính 0,5 nhân công</t>
  </si>
  <si>
    <t>s</t>
  </si>
  <si>
    <t>Nội dung công việc: thu hồi vật tư phần đường dây trên không</t>
  </si>
  <si>
    <t>Tplug-3x50mm2</t>
  </si>
  <si>
    <t>MC 10-10(RC)</t>
  </si>
  <si>
    <t>Hầm rút cáp</t>
  </si>
  <si>
    <t>Gia cố móng trụ đỡ MBA</t>
  </si>
  <si>
    <t>GC-M-TBA</t>
  </si>
  <si>
    <t>MC 3-3B(1)</t>
  </si>
  <si>
    <t>MC 3-3B</t>
  </si>
  <si>
    <t>4.2.4a</t>
  </si>
  <si>
    <t>KEO BOT</t>
  </si>
  <si>
    <t>Cáp hạ áp 0,6/1(1,2)kV-Cu/XLPE/PVC-1x50mm2</t>
  </si>
  <si>
    <t>Cu/XLPE/PVC 0,6/1kV 1x50 mm2</t>
  </si>
  <si>
    <t>Cáp hạ áp 0,6/1(1,2)kV-Cu/XLPE/PVC-1x35mm2</t>
  </si>
  <si>
    <t>Cu/PVC 1x35 mm2 - td</t>
  </si>
  <si>
    <t>Cáp bọc hạ áp 1x35mm2 tận dụng lắp đặt lại</t>
  </si>
  <si>
    <t>Cu/XLPE/PVC-4x95mm2-td</t>
  </si>
  <si>
    <t>Công trình:</t>
  </si>
  <si>
    <t>SỐ M CÁP % HAO HỤT</t>
  </si>
  <si>
    <t>OT-DN200</t>
  </si>
  <si>
    <t>XSI-CSV-2,8</t>
  </si>
  <si>
    <t>XPT-2,8</t>
  </si>
  <si>
    <t>GCĐ-2,8</t>
  </si>
  <si>
    <t>X-CT-2,8</t>
  </si>
  <si>
    <t>TU CTO DC</t>
  </si>
  <si>
    <t>TI-22kV-NT-50VA DC</t>
  </si>
  <si>
    <t>TU-22kV-NT-50VA DC</t>
  </si>
  <si>
    <t>X-Chup 2.5m</t>
  </si>
  <si>
    <t>CTD-11m</t>
  </si>
  <si>
    <t>Cu/XLPE/PVC-1x35mm2</t>
  </si>
  <si>
    <t>12,7/22(24)kV-Cu/XLPE/PVC-1x50mm2</t>
  </si>
  <si>
    <t>MV-IPC 70-300</t>
  </si>
  <si>
    <t>CS (LA)-22kV -10kA</t>
  </si>
  <si>
    <t>FCO 22kV-200A-12kA/s</t>
  </si>
  <si>
    <t>III</t>
  </si>
  <si>
    <t>LOẠI 1 CÁP ỐNG THÉP</t>
  </si>
  <si>
    <t>Loại 1 cáp ống thép qua đường</t>
  </si>
  <si>
    <t>LOẠI 1 CÁP ỐNG 130/100</t>
  </si>
  <si>
    <t>MC 10-10B(1)</t>
  </si>
  <si>
    <t>Loại 1 cáp ống HDPE 130/100</t>
  </si>
  <si>
    <t>MC 10-10B</t>
  </si>
  <si>
    <t>TC-400x40x4</t>
  </si>
  <si>
    <t>MẶT CẮT HÀO CÁP DƯỚI HÈ BTXM DÀY 10CM - HQ - 03</t>
  </si>
  <si>
    <t>PHÁ DỠ BỆ XÂY BẢO VỆ CÁP CHÂN CỘT</t>
  </si>
  <si>
    <t>PD B-BVCN</t>
  </si>
  <si>
    <t>Loại 2 ống HDPE 195/150</t>
  </si>
  <si>
    <t>Loại 1 ống HDPE 195/150</t>
  </si>
  <si>
    <t>Loại 2 trong đó 1 ống HDPE 195/150, 1 ống HDPE 130/100</t>
  </si>
  <si>
    <t>Loại 1 ống HDPE 130/100</t>
  </si>
  <si>
    <t>Mặt cắt hào cáp qua hè BTXM dày 10cm</t>
  </si>
  <si>
    <t>Mặt cắt hào cáp đường BTXM cũ dày 20cm</t>
  </si>
  <si>
    <t>Làm và lắp đặt ĐC 24kV 3P &lt;=240mm2</t>
  </si>
  <si>
    <t>Tháo dỡ ĐC 24kV 3P, &lt;=240mm2</t>
  </si>
  <si>
    <t>MC 6-6B(1)</t>
  </si>
  <si>
    <t>Mặt cắt hào cáp dưới nền BTXM dày 10cm</t>
  </si>
  <si>
    <t>MC 13-13B(1)</t>
  </si>
  <si>
    <t>Cu/XLPE/PVC 0,6/1kV 1x35 mm2</t>
  </si>
  <si>
    <t>BSCDC</t>
  </si>
  <si>
    <t>Bộ báo sự cố đầu cáp</t>
  </si>
  <si>
    <t>Khối lượng đào phá</t>
  </si>
  <si>
    <t>d</t>
  </si>
  <si>
    <t>c</t>
  </si>
  <si>
    <t>Hộp đầu cáp Elbow-22kV-200A-3x50mm2</t>
  </si>
  <si>
    <t>Vỏ tủ RMU 3 ngăn 24kV, ngoài trời, tôn dầy 1.2-1.5ly, sơn tĩnh điện, KT 1.5x1.0x1.6m, kèm đế cao 100mm bằng thép hình dầy 5mm</t>
  </si>
  <si>
    <t>Tấm đan bảo vệ hộp nối KT 800x450x70mm</t>
  </si>
  <si>
    <t>Cáp ngầm 12,7/22(24)kV-Ruột đồng-3x50mm2-Có lớp màn chắn-Có giáp bảo vệ-Chống thấm nước</t>
  </si>
  <si>
    <t>RMU 22kV-630A-≥16kA/s (2CD+MC) Compact Non-Extensible Indoor</t>
  </si>
  <si>
    <t>Tủ RMU 22kV-630A-(2CD+MC)-Không mở rộng được-1 ngăn sang MBA dùng MC-Trong nhà</t>
  </si>
  <si>
    <t>Biển tên ngăn tủ RMU, chất liệu mica kt 130x60mm, in nền trắng chữ xanh dương.</t>
  </si>
  <si>
    <t>BTNT-RMU</t>
  </si>
  <si>
    <t>Biển cảnh báo nguy hiểm có điện (cấm treo, dừng lại, cấm sờ, cấm lại gần), chất liệu tôn hoặc mica kt 250x350mm.</t>
  </si>
  <si>
    <t>Biển tên đầu cáp, chất liệu mica kt 150x100mm, in nền trắng chữ xanh dương.</t>
  </si>
  <si>
    <t>Biển tên tủ (RMU, tủ phân phối, tủ đo đếm, Pillar, tủ phân dây...) chất liệu mica trong kt 200x150mm, in nền trắng chữ xanh dương.</t>
  </si>
  <si>
    <t>HĐC 22kV/Cu/XLPE-3x50mm2 - NT</t>
  </si>
  <si>
    <t>HĐC 22kV/Cu/XLPE-3x240mm2 - NT</t>
  </si>
  <si>
    <t>Elbow 22kV 3x50mm2</t>
  </si>
  <si>
    <t>22kV/Cu/XLPE/PVC/DSTA/PVC-3x50mm2</t>
  </si>
  <si>
    <t>BSC-ĐC-TX</t>
  </si>
  <si>
    <t>Máng cáp cao thế Kích thước máng cáp 200x150x2mm dài 1.5m, có lắp dậy, toàn bộ sơn tĩnh điện màu ghi sáng.</t>
  </si>
  <si>
    <t>Máng cáp hạ thế Kích thước máng cáp 200x150x2mm dài 1.5m, có lắp dậy, toàn bộ sơn tĩnh điện màu ghi sáng.</t>
  </si>
  <si>
    <t>Chụp cực MBA Kích thước như bản vẽ chế tạo, có lắp dậy, toàn bộ sơn tĩnh điện màu ghi sáng.</t>
  </si>
  <si>
    <t>Lắp đặt cáp trong ống bảo vệ Cáp 3x50mm2</t>
  </si>
  <si>
    <t>Lắp đặt cáp trên giá đỡ đặt ở tường, trong hầm cáp, Cáp 3x50mm2</t>
  </si>
  <si>
    <t>Lật và lắp đặt tấm đan</t>
  </si>
  <si>
    <t>C-ôlm-3x50</t>
  </si>
  <si>
    <t>C-lencot-3x50</t>
  </si>
  <si>
    <t>Cáp đi ngầm luồn trong ống nhựa</t>
  </si>
  <si>
    <t>ThDo-ĐC-24kV-3x50</t>
  </si>
  <si>
    <t>Lắp đặt đầu cáp 24kV 3 pha, cáp có tiết diện &lt;=70mm2</t>
  </si>
  <si>
    <t>Thí nghiệm dao cách ly thao tác bằng cơ khí, điện áp &lt;=35kV, 3 pha</t>
  </si>
  <si>
    <t>Thí nghiệm hệ thống mạch dòng điện</t>
  </si>
  <si>
    <t>EG.10030</t>
  </si>
  <si>
    <t>Thí nghiệm hệ thống mạch tín hiệu</t>
  </si>
  <si>
    <t>EG.10020</t>
  </si>
  <si>
    <t>Thí nghiệm hệ thống mạch điện áp</t>
  </si>
  <si>
    <t>EG.20010</t>
  </si>
  <si>
    <t>Thí nghiệm Rơle dòng điện- kỹ thuật số</t>
  </si>
  <si>
    <t>Thí nghiệm hệ thống mạch bảo vệ (theo ngăn thiết bị)</t>
  </si>
  <si>
    <t>EG.50020</t>
  </si>
  <si>
    <t>Thí nghiệm hệ thống mạch tự động đóng lặp lại máy ngắt</t>
  </si>
  <si>
    <t>Thí nghiệm mạch điều khiển máy ngắt điện áp 3 - 35kV</t>
  </si>
  <si>
    <t>EG.10010</t>
  </si>
  <si>
    <t>Thí nghiệm hệ thống mạch cấp nguồn (AC - DC)</t>
  </si>
  <si>
    <t>EC.22010</t>
  </si>
  <si>
    <t>BẢNG KÊ THÍ NGHIỆM THIẾT BỊ - VẬT LIỆU</t>
  </si>
  <si>
    <t>C-giado-3x240</t>
  </si>
  <si>
    <t>CÁP TRÊN GIÁ ĐỠ</t>
  </si>
  <si>
    <t>BIỂN THÔNG TIN NGƯỜI LÀM ĐẦU CÁP TREO TRONG TRẠM 110kV</t>
  </si>
  <si>
    <t>BTTDC</t>
  </si>
  <si>
    <t>35kV/Cu/XLPE/PVC/DSTA/PVC-3x240mm2</t>
  </si>
  <si>
    <t>HĐC 35kV/Cu/XLPE-3x240mm2 - NT</t>
  </si>
  <si>
    <t>Hộp đầu cáp 22kV-3x240mm2-Ngoài trời-Kèm đầu cốt đồng lỗ</t>
  </si>
  <si>
    <t>Máy cắt tại phòng phối TBA 110kV E1.1</t>
  </si>
  <si>
    <t>Lắp đặt cáp trong ống bảo vệ Cáp 22kV-3x240mm2</t>
  </si>
  <si>
    <t>Lắp đặt cáp trên giá đỡ đặt ở tường, trong hầm cáp, Cáp 22kV-3x240mm2</t>
  </si>
  <si>
    <t>Lắp đặt cáp trong ống bảo vệ Cáp 35kV-3x240mm2</t>
  </si>
  <si>
    <t>Lắp đặt cáp trên giá đỡ đặt ở tường, trong hầm cáp, Cáp 35kV-3x240mm2</t>
  </si>
  <si>
    <t>C-ôlm-22kV-3x240</t>
  </si>
  <si>
    <t>C-lencot-22kV-3x240</t>
  </si>
  <si>
    <t>C-ôlm-35kV-3x240</t>
  </si>
  <si>
    <t>C-lencot-35kV-3x240</t>
  </si>
  <si>
    <t>LĐ-ĐC-35kV-3x240</t>
  </si>
  <si>
    <t>Làm và lắp đặt ĐC 35kV 3P &lt;=240mm2</t>
  </si>
  <si>
    <t>Làm và lắp đặt đầu cáp 35kV 3 pha, cáp có tiết diện &lt;=240mm2</t>
  </si>
  <si>
    <t>Xây dựng cáp ngầm từ tủ 35kV tại trạm 110kV E1.1 - Đông Anh đến các xuất tuyến đường dây 35kV</t>
  </si>
  <si>
    <t>Phá dỡ tường, hào cáp, móng tường bao để luồn cáp qua, lỗ D200</t>
  </si>
  <si>
    <t>Dây đồng bọc XLPE-20,2/35(38,5)kV-50mm2</t>
  </si>
  <si>
    <t>35kV/Cu/XLPE-1x50mm2</t>
  </si>
  <si>
    <t>HC1.2x0.9m</t>
  </si>
  <si>
    <t>Hào cáp rộng 1.2 sâu 0.9m</t>
  </si>
  <si>
    <t>Thí nghiệm chống sét van 1 pha , điện áp 22-35kV</t>
  </si>
  <si>
    <t>bộ ( 1 pha )</t>
  </si>
  <si>
    <t>Thí nghiệm biến điện áp cảm ứng 1 pha - U 22-35kV</t>
  </si>
  <si>
    <t>sợi</t>
  </si>
  <si>
    <t>Thí nghiệm và kiểm định an toàn, Cáp lực, điện áp 1-35kV, cáp 1 ruột</t>
  </si>
  <si>
    <t>Thí nghiệm cách điện dứng, điện áp 3-35kV</t>
  </si>
  <si>
    <t>Thang trèo</t>
  </si>
  <si>
    <t>Thiết bị tại cột xuất tuyến</t>
  </si>
  <si>
    <t>Thí nghiệm cách điện treo đã lắp thành chuỗi</t>
  </si>
  <si>
    <t>Khối lượng hoàn trả</t>
  </si>
  <si>
    <t>TẤM ĐAN BẢO VỆ CÁP</t>
  </si>
  <si>
    <t>IV</t>
  </si>
  <si>
    <t>V</t>
  </si>
  <si>
    <t>Thí nghiệm tiếp đất của cột điện, cột thu lôI bằng bê tông</t>
  </si>
  <si>
    <t>Thí nghiệm tiếp đất của cột điện, cột thu lôI bằng thép</t>
  </si>
  <si>
    <t>EC.22020</t>
  </si>
  <si>
    <t>EB.111020</t>
  </si>
  <si>
    <t>EB.71060</t>
  </si>
  <si>
    <t>EB.71010</t>
  </si>
  <si>
    <t>EB.22010</t>
  </si>
  <si>
    <t>EB.11010</t>
  </si>
  <si>
    <t>EC.11010</t>
  </si>
  <si>
    <t>EB.33030</t>
  </si>
  <si>
    <t>Quy cách VTTB</t>
  </si>
  <si>
    <t>Cải tạo</t>
  </si>
  <si>
    <t>lắp mới</t>
  </si>
  <si>
    <t>Tên và quy cách VTT</t>
  </si>
  <si>
    <t>máy</t>
  </si>
  <si>
    <t>Chênh lệch</t>
  </si>
  <si>
    <t>Chuyển nấc MBA</t>
  </si>
  <si>
    <t>Xà đầu trạm  ngang tuyến</t>
  </si>
  <si>
    <t>Thay máy</t>
  </si>
  <si>
    <t>Cải tạo lại đầu trạm</t>
  </si>
  <si>
    <t>CS (LA)-38kV -10kA</t>
  </si>
  <si>
    <t xml:space="preserve">quả </t>
  </si>
  <si>
    <t>Bộ (3 pha/3 cái)</t>
  </si>
  <si>
    <t>Cu/PVC-1x35mm2</t>
  </si>
  <si>
    <t>Cu/PVC-1x50mm2</t>
  </si>
  <si>
    <t>Cu/PVC-1x95mm2</t>
  </si>
  <si>
    <t>DÂY ĐỒNG MỀM ĐƠN NHIỀU SỢI (m)</t>
  </si>
  <si>
    <t>ĐẦU CỐT ĐỒNG (cái)</t>
  </si>
  <si>
    <t>KHÓA CỬA (cái)</t>
  </si>
  <si>
    <t>Dây đồng mềm M35</t>
  </si>
  <si>
    <t>Đầu cốt đồng M50</t>
  </si>
  <si>
    <t>22kV/Cu/XLPE/PVC/DSTA/PVC 3x70mm2-td</t>
  </si>
  <si>
    <t>Hộp đầu cáp 22kV-3x70mm2-Ngoài trời-Kèm đầu cốt đồng lỗ</t>
  </si>
  <si>
    <t>XÀ ĐỠ ĐẦU CÁP + CHỐNG SÉT VAN (bộ)</t>
  </si>
  <si>
    <t>CSV đường dây-18/13,97kV-10kA-DH (class 1)- kèm hạt nổ</t>
  </si>
  <si>
    <t>Hộp đầu cáp T-plug-35kV-630A-3x240mm2</t>
  </si>
  <si>
    <t>T-Plug 35kV 3x240mm2</t>
  </si>
  <si>
    <t>Dây nhôm trần lõi thép ACSR 50/8mm2</t>
  </si>
  <si>
    <t>ACSR-50mm2 - TH</t>
  </si>
  <si>
    <t>SĐ-35- TH</t>
  </si>
  <si>
    <t>MBA dầu 3 pha 560kVA-35±2x2,5%/0,4kV-ONAN</t>
  </si>
  <si>
    <t>VI</t>
  </si>
  <si>
    <t>VII</t>
  </si>
  <si>
    <t>VIII</t>
  </si>
  <si>
    <t>OC35kV-50A-TH</t>
  </si>
  <si>
    <t>IX</t>
  </si>
  <si>
    <t>X</t>
  </si>
  <si>
    <t>XI</t>
  </si>
  <si>
    <t>XII</t>
  </si>
  <si>
    <t>XIII</t>
  </si>
  <si>
    <t>XIV</t>
  </si>
  <si>
    <t>Xà đỡ ghế cách điện</t>
  </si>
  <si>
    <t>X-GCĐ - TH</t>
  </si>
  <si>
    <t>TS-LTĐ - TH</t>
  </si>
  <si>
    <t>Bảng kê cải cải tạo Đường Dây trung thế</t>
  </si>
  <si>
    <t>Cột đấu nối ngã tư trôi</t>
  </si>
  <si>
    <t>Biển báo tên đầu cáp</t>
  </si>
  <si>
    <t>Cột cầu dao 138A</t>
  </si>
  <si>
    <t xml:space="preserve">Nhánh đường dây từ  Cột 01 - Máy cắt - 35kV ngoài trời đến TBA khu 6 TT Trôi </t>
  </si>
  <si>
    <t>Cột 01 - Máy cắt - 35kV:</t>
  </si>
  <si>
    <t>Máy cắt 35 kV cũ nát</t>
  </si>
  <si>
    <t>Máy cắt 35 kV cũ nát - TH</t>
  </si>
  <si>
    <t>LBS kiểu hở-dầu-35kV-630A&gt;16kA/1s-cách điện sứ gốm-CO bằng tay</t>
  </si>
  <si>
    <t>CDPT-35kV-630A - TH</t>
  </si>
  <si>
    <t>Dây nhôm trần lõi thép ACSR 95/16mm2</t>
  </si>
  <si>
    <t>ACSR-95mm2 - TH</t>
  </si>
  <si>
    <t>mỗi sợi dài 3 m</t>
  </si>
  <si>
    <t>Cáp ngầm Al/XLPE/PVC/DSTA/PVC-W20/35(40.5)kV-3x300</t>
  </si>
  <si>
    <t>Cáp ngầm Al/XLPE/PVC/DSTA/PVC-W20/35(40.5)kV-3x300 - TH</t>
  </si>
  <si>
    <t xml:space="preserve"> Xà phụ 1 pha</t>
  </si>
  <si>
    <t>X1p - TH</t>
  </si>
  <si>
    <t>Xà đầu trạm sứ chuỗi ngang tuyến tâm 3,1</t>
  </si>
  <si>
    <t>XĐTc 3,1 - NT - TH</t>
  </si>
  <si>
    <t>Xà đỡ chống sét van tâm 3,1m</t>
  </si>
  <si>
    <t>Xcsv-3,1 - TH</t>
  </si>
  <si>
    <t>Xà đỡ sứ trung gian trạm treo tâm 3,1m</t>
  </si>
  <si>
    <t>Xtg-3,1 - TH</t>
  </si>
  <si>
    <t>Ghế cách điện trạm treo tâm 3,1m</t>
  </si>
  <si>
    <t>GCĐ-3,1 - TH</t>
  </si>
  <si>
    <t>Chuỗi néo cách điện thủy tinh-35kV</t>
  </si>
  <si>
    <t>SC-TT-35kV - TH</t>
  </si>
  <si>
    <t>4 bát/1 chuỗi</t>
  </si>
  <si>
    <t xml:space="preserve">Cột 02 </t>
  </si>
  <si>
    <t>Cột BTLT-PC.I-12,0-190-4.3-Thân liền</t>
  </si>
  <si>
    <t>LT12,0/4.3/190</t>
  </si>
  <si>
    <t>Xà đỡ sứ đứng 35kV</t>
  </si>
  <si>
    <t>X1-35 - TH</t>
  </si>
  <si>
    <t>Xà nánh sứ đứng 35kV</t>
  </si>
  <si>
    <t>X2n-35 - TH</t>
  </si>
  <si>
    <t>Cột 03</t>
  </si>
  <si>
    <t>Xà néo sứ chuỗi</t>
  </si>
  <si>
    <t>X2c-35 - TH</t>
  </si>
  <si>
    <t>LT14m (G4+N10)/9.2/190 - TH</t>
  </si>
  <si>
    <t>Cột 04</t>
  </si>
  <si>
    <t>Xà X2 sứ đứng</t>
  </si>
  <si>
    <t>X2 - TH</t>
  </si>
  <si>
    <t>Chụp cột K - 2,5m</t>
  </si>
  <si>
    <t>Xck - 2,5 - TH</t>
  </si>
  <si>
    <t>Cột K-10m</t>
  </si>
  <si>
    <t>Cột K -10 - TH</t>
  </si>
  <si>
    <t>Cột 05</t>
  </si>
  <si>
    <t>Xà X2 sứ chuỗi cột li tâm dọc</t>
  </si>
  <si>
    <t>X2c LTD - TH</t>
  </si>
  <si>
    <t>Xà đỡ đầu cáp li tâm dọc</t>
  </si>
  <si>
    <t>XĐC-2LTD - TH</t>
  </si>
  <si>
    <t>LT12,0/4.3/190 - TH</t>
  </si>
  <si>
    <t>Cáp ngầm 12,7/22(24)kV-Cu/XLPE/PVC/DSTA/PVC-3x50mm2-CTSr-WS</t>
  </si>
  <si>
    <t>22kV/Cu/XLPE/PVC/DSTA/PVC-3x50mm2 - TH</t>
  </si>
  <si>
    <t>Cột 06</t>
  </si>
  <si>
    <t>Xà X2 sứ đứng cột li tâm ngang</t>
  </si>
  <si>
    <t>X2 LTN - TH</t>
  </si>
  <si>
    <t>Xà X2 nánh sứ đứng cột li tâm ngang</t>
  </si>
  <si>
    <t>X2n LTN - TH</t>
  </si>
  <si>
    <t>Xà đỡ đầu cáp li tâm ngang</t>
  </si>
  <si>
    <t>XĐC-2LTN - TH</t>
  </si>
  <si>
    <t>Cột 07</t>
  </si>
  <si>
    <t xml:space="preserve">Xà đỡ chống sét van </t>
  </si>
  <si>
    <t>XSCV - TH</t>
  </si>
  <si>
    <t>Chụp cột K - 1,5m</t>
  </si>
  <si>
    <t>Xck - 1,5 - TH</t>
  </si>
  <si>
    <t xml:space="preserve">TBA khu 6 TT Trôi </t>
  </si>
  <si>
    <t>MC 11-11(4)</t>
  </si>
  <si>
    <t>MBA 250kVA-22/0,4kV-Có bình dầu phụ</t>
  </si>
  <si>
    <t>MBA 250kVA-35/0,4kV-TH</t>
  </si>
  <si>
    <t>Dây chì FCO 35kV-Loại K - 6A - TH</t>
  </si>
  <si>
    <t>DC 6A-35-TH</t>
  </si>
  <si>
    <t>DC 15A-35-TH</t>
  </si>
  <si>
    <t>DC 3A-35-TH</t>
  </si>
  <si>
    <t>Dây chì FCO 35kV-Loại K - 15A - TH</t>
  </si>
  <si>
    <t>Dây chì FCO 35kV-Loại K - 3A - TH</t>
  </si>
  <si>
    <t>Ống chì tủ RMU 35kV-8A/442-53mm - TH</t>
  </si>
  <si>
    <t>Ống chì tủ RMU 35kV-50A/442-53mm - TH</t>
  </si>
  <si>
    <t>OC35kV-8A-TH</t>
  </si>
  <si>
    <t>OC35kV-15A-TH</t>
  </si>
  <si>
    <t>Ống chì tủ RMU 35kV-15A/442-53mm - TH</t>
  </si>
  <si>
    <t>OC35kV-40A-TH</t>
  </si>
  <si>
    <t>Ống chì tủ RMU 35kV-40A/442-53mm - TH</t>
  </si>
  <si>
    <t>Dây đồng bọc PVC-0,6/1(1,2)kV-1x50mm2</t>
  </si>
  <si>
    <t>CSV đường dây 48/38kV-DH-10kA-kèm hạt nổ - Thu hồi</t>
  </si>
  <si>
    <t>CSV đường dây-18/13,97kV-DH-10kA-kèm hạt nổ</t>
  </si>
  <si>
    <t>Sứ đỡ cách điện gốm-35kV-ty sứ</t>
  </si>
  <si>
    <t>HĐC 35kV/Cu/XLPE-3x70mm2 - NT</t>
  </si>
  <si>
    <t>HN 35kV/Cu/XLPE-3x300mm2-A/M</t>
  </si>
  <si>
    <t>Hộp nối cáp 35kV-3x300mm2-Dùng băng quấn-Đổ nhựa-Ống nối đồng nhôm</t>
  </si>
  <si>
    <t>Xà đỡ cáp đầu trạm dọc tuyến tâm trạm 3,1</t>
  </si>
  <si>
    <t>XĐC-3,1</t>
  </si>
  <si>
    <t>Colie ôm cáp trung thế lên cột</t>
  </si>
  <si>
    <t>Dây chì FCO 22kV-Loại K - 20A</t>
  </si>
  <si>
    <t>Ống chì tủ RMU 22kV-30A/442-53mm</t>
  </si>
  <si>
    <t>OC22kV-30A</t>
  </si>
  <si>
    <t>Ống chì tủ RMU 22kV-65A/442-53mm</t>
  </si>
  <si>
    <t>OC22kV-65A</t>
  </si>
  <si>
    <t>XV</t>
  </si>
  <si>
    <t>XVI</t>
  </si>
  <si>
    <t>XVII</t>
  </si>
  <si>
    <t>XVIII</t>
  </si>
  <si>
    <t>Bảng kê các cải cải tạo trạm biến áp và cột điểm đấu</t>
  </si>
  <si>
    <t>phần trung thế</t>
  </si>
  <si>
    <t>KT. GIÁM ĐỐC</t>
  </si>
  <si>
    <t>PHÓ GIÁM ĐỐC</t>
  </si>
  <si>
    <t>Ống chì tủ RMU 22kV-25A/442-53mm</t>
  </si>
  <si>
    <t>OC22kV-25A</t>
  </si>
  <si>
    <t>Ống chì tủ RMU 22kV-50A/442-53mm</t>
  </si>
  <si>
    <t>OC35kV-30A-TH</t>
  </si>
  <si>
    <t>Ống chì tủ RMU 35kV-30A/442-53mm - TH</t>
  </si>
  <si>
    <t>OC22kV-50A</t>
  </si>
  <si>
    <t>MBA dầu 3 pha 630kVA-35(22)±2x2,5%/0,4kV-ONAN-CT</t>
  </si>
  <si>
    <t>OC22kV-12A</t>
  </si>
  <si>
    <t>Ống chì tủ RMU 22kV-12A/442-53mm</t>
  </si>
  <si>
    <t>Bộ giám sát và điều khiển từ xa cho RMU 3 ngăn cấu hình: 3CD</t>
  </si>
  <si>
    <t>FRTU-RMU(3CD)</t>
  </si>
  <si>
    <t>Bệ xây đỡ tủ RMU 3 ngăn 22kV</t>
  </si>
  <si>
    <t>THU HỒI</t>
  </si>
  <si>
    <t>LẮP MỚI</t>
  </si>
  <si>
    <t>CẢI TẠO</t>
  </si>
  <si>
    <t>THDO-ĐC-3x70</t>
  </si>
  <si>
    <t>Thu hồi CSV</t>
  </si>
  <si>
    <t>CS (LA)-38kV -10kA-TH</t>
  </si>
  <si>
    <t>Thu hồi CSV (LA)-38kV -10kA</t>
  </si>
  <si>
    <t>X-ĐT-NT -TH</t>
  </si>
  <si>
    <t>MBA dầu 3 pha 630kVA-35±2x2,5%/0,4kV-ONAN</t>
  </si>
  <si>
    <t>MBA 630kVA-35/0,4kV-TH</t>
  </si>
  <si>
    <t>MBA dầu 3 pha 630kVA-22/0,4kV; Có bình dầu phụ.</t>
  </si>
  <si>
    <t>MC 4-4A(rc)</t>
  </si>
  <si>
    <t>Cáp ngầm 35kV/Cu/XLPE/PVC/DSTA/PVC-3x240mm2 - thu hồi</t>
  </si>
  <si>
    <t>35kV/Cu/XLPE/PVC/DSTA/PVC-3x240mm2-TH</t>
  </si>
  <si>
    <t>Tháo dỡ đầu cáp 35kV 3 pha, cáp có tiết diện &lt;=240mm2</t>
  </si>
  <si>
    <t>THDO-ĐC-3x240-24kV</t>
  </si>
  <si>
    <t>THDO-ĐC-3x240-35kV</t>
  </si>
  <si>
    <t>Tháo dỡ ĐC 35kV 3P, &lt;=240mm2</t>
  </si>
  <si>
    <t>Thu hồi CDPT - 35kV</t>
  </si>
  <si>
    <t>Thu hồi CD phụ tải 35kV</t>
  </si>
  <si>
    <t>CDPT 22kV-630A-16kA/s, Outdoor-TH</t>
  </si>
  <si>
    <t>MC 1-1A(1)-35</t>
  </si>
  <si>
    <t>MC 4-4A(1)-35</t>
  </si>
  <si>
    <t>MC 14-14(1)-35</t>
  </si>
  <si>
    <t>MC 13-13(1)-35</t>
  </si>
  <si>
    <t>TBA KCN Ngọc Hồi 8</t>
  </si>
  <si>
    <t>SĐ-35</t>
  </si>
  <si>
    <t>Cột BTLT-PC.I-12,0-190-7.2-Thân liền - thu hồi</t>
  </si>
  <si>
    <t>BTLT-PC.I-12,0-190-7.2-thu hồi</t>
  </si>
  <si>
    <t>Dây đồng bọc XLPE-12,7/35(28)kV-50mm2-thu hồi</t>
  </si>
  <si>
    <t>35kV/Cu/XLPE-1x50mm2-thu hồi</t>
  </si>
  <si>
    <t>Thu hồi Cầu chì tự rơi 35kV-100A (bộ 1 pha)</t>
  </si>
  <si>
    <t>Sứ đứng 35kV thu hồi</t>
  </si>
  <si>
    <t>SĐ-35-thu hồi</t>
  </si>
  <si>
    <t>T-Plug 22kV 3x70mm2</t>
  </si>
  <si>
    <t>Xà đỡ chống sét van cột ly tâm đơn-thu hồi</t>
  </si>
  <si>
    <t>Xcsv-thu hồi</t>
  </si>
  <si>
    <t>Xà néo dây đỉnh trạm XN-35-thu hồi</t>
  </si>
  <si>
    <t>XN35-thu hồi</t>
  </si>
  <si>
    <t>Xà đỡ trung gian TBA 35kV thu hồi</t>
  </si>
  <si>
    <t>XTG-thu hồi</t>
  </si>
  <si>
    <t>Xà đỡ SI-35+ CSV XSI+CSV-35-thu hồi</t>
  </si>
  <si>
    <t>XSI+CSV-35-thu hồi</t>
  </si>
  <si>
    <t>Cột BTLT-PC.I-14-190-6.5-Nối bích-thu hồi</t>
  </si>
  <si>
    <t>BTLT-PC.I-14-190-6.5-Nối bích-thu hồi</t>
  </si>
  <si>
    <t>Ghế cách điện TBA bệt 35kV-thu hồi</t>
  </si>
  <si>
    <t>Ghế TBA bệt 35kV-thu hồi</t>
  </si>
  <si>
    <t>Xà trung gian 3 pha cột LT đơn</t>
  </si>
  <si>
    <t>ĐC-AM150</t>
  </si>
  <si>
    <t>Colie ôm cáp lên cột ly tâm 14-16 (bộ)</t>
  </si>
  <si>
    <t>TBA KCN Ngọc Hồi 4 T1</t>
  </si>
  <si>
    <t>TBA KCN Ngọc Hồi 4 T2</t>
  </si>
  <si>
    <t>HĐC 22kV/Cu/XLPE-1x50mm2 - NT</t>
  </si>
  <si>
    <t>Làm và lắp đặt ĐC 24kV 1P &lt;=70mm2</t>
  </si>
  <si>
    <t>TBA KCN Ngọc Hồi 2 T1</t>
  </si>
  <si>
    <t>TBA KCN Ngọc Hồi 2 T2</t>
  </si>
  <si>
    <t>MBA dầu 3 pha 1000kVA-35±2x2,5%/0,4kV-ONAN</t>
  </si>
  <si>
    <t>MBA dầu 3 pha 1000kVA-22/0,4kV; Có bình dầu phụ.</t>
  </si>
  <si>
    <t>MBA 1000kVA-35/0,4kV-TH</t>
  </si>
  <si>
    <t>HANAKA - No: 04181106</t>
  </si>
  <si>
    <t>HANAKA - No: 05110512</t>
  </si>
  <si>
    <t>TBA KCN Ngọc Hồi 7 T1</t>
  </si>
  <si>
    <t>TBA KCN Ngọc Hồi 7 T2</t>
  </si>
  <si>
    <t>MBA 630kVA-22/0,4kV-Có bình dầu phụ</t>
  </si>
  <si>
    <t>Giá đỡ cáp ngầm sang MBA trạm treo</t>
  </si>
  <si>
    <t>XđcMBA-tt</t>
  </si>
  <si>
    <t>TBA KCN Ngọc Hồi 11 T1</t>
  </si>
  <si>
    <t>TBA KCN Ngọc Hồi 11 T2</t>
  </si>
  <si>
    <t>HANAKA - No: 04171106</t>
  </si>
  <si>
    <t>TBA KCN Ngọc Hồi 18 T1</t>
  </si>
  <si>
    <t>MBA 1000kVA-22/0,4kV-Có bình dầu phụ</t>
  </si>
  <si>
    <t>No: 1115-188</t>
  </si>
  <si>
    <t>TBA KCN Ngọc Hồi 18 T2</t>
  </si>
  <si>
    <t>TBA KCN Ngọc Hồi 16 T1</t>
  </si>
  <si>
    <t>TBA KCN Ngọc Hồi 16 T2</t>
  </si>
  <si>
    <t>MBA 560kVA-35/0,4kV-TH</t>
  </si>
  <si>
    <t>No: 02X0593T</t>
  </si>
  <si>
    <t>No: 030303-70</t>
  </si>
  <si>
    <t>TBA Thanh Phong</t>
  </si>
  <si>
    <t>No: 0141318-02</t>
  </si>
  <si>
    <t>TBA EDH</t>
  </si>
  <si>
    <t>TBA Yên Kiệt 2</t>
  </si>
  <si>
    <t>No: 2606</t>
  </si>
  <si>
    <t>TBA XNK Thành Công</t>
  </si>
  <si>
    <t>TBA Vanlack</t>
  </si>
  <si>
    <t>TBA Smart Window</t>
  </si>
  <si>
    <t>TBA SX Bao Bì Và XNK</t>
  </si>
  <si>
    <t>TBA KCN Ngọc Hồi 12</t>
  </si>
  <si>
    <t>TBA KCN Ngọc Hồi 15 T1</t>
  </si>
  <si>
    <t>TBA KCN Ngọc Hồi 15 T2</t>
  </si>
  <si>
    <t>TBA KCN Ngọc Hồi 19</t>
  </si>
  <si>
    <t>TBA KCN Ngọc Hồi 3</t>
  </si>
  <si>
    <t>Xà đỡ chống sét van mặt máy</t>
  </si>
  <si>
    <t>Xcsv-MBA</t>
  </si>
  <si>
    <t>Giá đỡ cáp ngầm MBA trạm bệt</t>
  </si>
  <si>
    <t>Giá đỡ cáp ngầm MBA trạm treo</t>
  </si>
  <si>
    <t>Gcn-MBA-B</t>
  </si>
  <si>
    <t>Gcn-MBA-T</t>
  </si>
  <si>
    <t>Dây chì FCO 22kV-Loại K - 40A</t>
  </si>
  <si>
    <t>Dây chì FCO 22kV-Loại K - 25A</t>
  </si>
  <si>
    <t>Dây chì FCO 35kV-Loại K - 25A - TH</t>
  </si>
  <si>
    <t>DC 25A-35-TH</t>
  </si>
  <si>
    <t>Dây chì FCO 35kV-Loại K - 10A - TH</t>
  </si>
  <si>
    <t>DC 10A-35-TH</t>
  </si>
  <si>
    <t>Dây chì FCO 22kV-Loại K - 15A</t>
  </si>
  <si>
    <t>Dây chì FCO 22kV-Loại K - 65A</t>
  </si>
  <si>
    <t>Dây chì FCO 35kV-Loại K - 40A - TH</t>
  </si>
  <si>
    <t>DC 40A-35-TH</t>
  </si>
  <si>
    <t>MBA dầu 3 pha 2000kVA-35(22)±2x2,5%/0,4kV-ONAN-CT</t>
  </si>
  <si>
    <t>MBA 2000kVA-35(22)±2x2,5%/0,4kV-ONAN-CT</t>
  </si>
  <si>
    <t>MBA dầu 3 pha 1000kVA-35(22)±2x2,5%/0,4kV-ONAN-CT</t>
  </si>
  <si>
    <t>MBA 1000kVA-35(22)±2x2,5%/0,4kV-ONAN-CT</t>
  </si>
  <si>
    <t>MBA 630kVA-35(22)±2x2,5%/0,4kV-ONAN-CT</t>
  </si>
  <si>
    <t>MBA dầu 3 pha 560kVA-35(22)±2x2,5%/0,4kV-ONAN-CT</t>
  </si>
  <si>
    <t>MBA 560kVA-35(22)±2x2,5%/0,4kV-ONAN-CT</t>
  </si>
  <si>
    <t>MBA dầu 3 pha 400kVA-35(22)±2x2,5%/0,4kV-ONAN-CT</t>
  </si>
  <si>
    <t>MBA 400kVA-35(22)±2x2,5%/0,4kV-ONAN-CT</t>
  </si>
  <si>
    <t>Ghế thao tác cầu dao 35kV-thu hồi</t>
  </si>
  <si>
    <t>Gttcd35-thu hồi</t>
  </si>
  <si>
    <t>bộ/1 pha</t>
  </si>
  <si>
    <t>Cầu chì tự rơi 35kV-100A (bộ 1 pha)-TH</t>
  </si>
  <si>
    <t>HẠNG MỤC: ĐƯỜNG DÂY TRÊN KHÔNG TỪ TỪ DAO 1A KCN ĐẾN DAO 18 KCN</t>
  </si>
  <si>
    <t>Bộ/1 pha</t>
  </si>
  <si>
    <t>Bộ/1pha</t>
  </si>
  <si>
    <t>B-TD</t>
  </si>
  <si>
    <t>Biển tên dao, biển tên TBA</t>
  </si>
  <si>
    <t>G-bọc-(50-240)-TH</t>
  </si>
  <si>
    <t>TỦ RMU 24kV 3 NGĂN BAO GỒM CÁC ĐẦU CÁP VÀ PHỤ KIỆN ĐI KÈM</t>
  </si>
  <si>
    <t>TỦ RMU 24kV 4 NGĂN BAO GỒM CÁC ĐẦU CÁP VÀ PHỤ KIỆN ĐI KÈM</t>
  </si>
  <si>
    <t>XIX</t>
  </si>
  <si>
    <t>XX</t>
  </si>
  <si>
    <t>XXI</t>
  </si>
  <si>
    <t>XXII</t>
  </si>
  <si>
    <t>XXIII</t>
  </si>
  <si>
    <t>OC22kV-40A</t>
  </si>
  <si>
    <t>Ống chì tủ RMU 35kV - Thu hồi</t>
  </si>
  <si>
    <t>OC35kV-TH</t>
  </si>
  <si>
    <t>Dây chì FCO 35kV-TH</t>
  </si>
  <si>
    <t>DC-35-TH</t>
  </si>
  <si>
    <t>OC35kV-25A</t>
  </si>
  <si>
    <t>OC35kV-40A</t>
  </si>
  <si>
    <t>OC35kV-65A</t>
  </si>
  <si>
    <t>Ống chì tủ RMU 35kV - 25A/537-53mm</t>
  </si>
  <si>
    <t>Ống chì tủ RMU 35kV - 65A/537-53mm</t>
  </si>
  <si>
    <t>Ống chì tủ RMU 35kV - 40A/537-53mm</t>
  </si>
  <si>
    <t>RMU 22kV-630A-≥16kA/s (2CD+CC) Compact Non-Extensible Outdoor</t>
  </si>
  <si>
    <t>RMU 22kV-630A-≥16kA/s (3CD) Compact Non-Extensible Outdoor</t>
  </si>
  <si>
    <t>RMU 22kV-630A-≥16kA/s (2CD+2CC) Compact Non-Extensible Outdoor</t>
  </si>
  <si>
    <t>CS (LA)-35kV -10kA-TH</t>
  </si>
  <si>
    <t>Chống sét ôxit kim loại 35kV thu hồi</t>
  </si>
  <si>
    <t>Biến điện áp 1 pha 35kV-NT-TH</t>
  </si>
  <si>
    <t>Fco-35kV -TH</t>
  </si>
  <si>
    <t>Tháo dỡ ĐC 35kV 3P, &lt;=70mm2</t>
  </si>
  <si>
    <t>bộ 1 pha</t>
  </si>
  <si>
    <t>Băng báo hiệu cáp 0.2 m</t>
  </si>
  <si>
    <t>BBH</t>
  </si>
  <si>
    <t xml:space="preserve">  PHẦN VẬT TƯ, THIẾT BỊ LẮP MỚI</t>
  </si>
  <si>
    <t>Bệ xây đỡ tủ RMU 4 ngăn 22kV</t>
  </si>
  <si>
    <t>Đồng thanh cái dẹt 50x5</t>
  </si>
  <si>
    <t>Tấm inox bọc thân cột</t>
  </si>
  <si>
    <t>Tấm inox bọc cáp ngầm</t>
  </si>
  <si>
    <t>OC22kV-15A</t>
  </si>
  <si>
    <t>OC22kV-20A</t>
  </si>
  <si>
    <t>CÁP LÊN CỘT, TỦ</t>
  </si>
  <si>
    <t>CDPT 35kV-630A-16kA/s, Outdoor-TH</t>
  </si>
  <si>
    <t>Ghíp bọc 35kV thu hồi</t>
  </si>
  <si>
    <t>TU-35kV-NT-100VA-TH</t>
  </si>
  <si>
    <t>Dây đồng bọc XLPE-20,2/35(38,5)kV-50mm2 thu hồi</t>
  </si>
  <si>
    <t>XLPE-20,2/35(38,5)kV-50mm2-TH</t>
  </si>
  <si>
    <t>Biến điện áp 22kV 22/0,1kV-100VA</t>
  </si>
  <si>
    <t>bộ/3 pha</t>
  </si>
  <si>
    <t>DC 15K-22</t>
  </si>
  <si>
    <t>DC 20K-22</t>
  </si>
  <si>
    <t>DC 25K-22</t>
  </si>
  <si>
    <t>DC 40K-22</t>
  </si>
  <si>
    <t>DC 65K-22</t>
  </si>
  <si>
    <t>XTG-3p</t>
  </si>
  <si>
    <t>Colie ôm cáp lên MBA (bộ)</t>
  </si>
  <si>
    <t>CLE-OC-MBA</t>
  </si>
  <si>
    <t>35kV/Cu/XLPE-1x240mm2</t>
  </si>
  <si>
    <t>Dây nhôm bọc lõi thép ACSR/XLPE/HDPE-12,7/22(24)kV-150/19mm2</t>
  </si>
  <si>
    <t>ACSR/XLPE/HDPE 24kV-150mm2</t>
  </si>
  <si>
    <t>Xà đỡ chống sét van cột li tâm đơn (bộ)</t>
  </si>
  <si>
    <t>X-CSV-LT</t>
  </si>
  <si>
    <t>Xà đỡ Recloser (tháo ra lắp đặt lại)</t>
  </si>
  <si>
    <t>X-Re</t>
  </si>
  <si>
    <t>Xà đỡ biến điện áp (tháo ra lắp đặt lại)</t>
  </si>
  <si>
    <t>X-Tu</t>
  </si>
  <si>
    <t>Thép tiếp địa D12 lên cột bê tông ly tâm 16m</t>
  </si>
  <si>
    <t>CTD-16m</t>
  </si>
  <si>
    <t>TU-22kV-NT-100VA</t>
  </si>
  <si>
    <t>MC 7-7(3)A</t>
  </si>
  <si>
    <t>MC 7-7(2)B</t>
  </si>
  <si>
    <t>MC 7-7(2)A</t>
  </si>
  <si>
    <t>MC 7-7(3)B</t>
  </si>
  <si>
    <t>Tấm đan bảo vệ (400x300x60)</t>
  </si>
  <si>
    <t>TDBV</t>
  </si>
  <si>
    <t>X-ĐC-CSV-LT</t>
  </si>
  <si>
    <t>X-CSV-pi</t>
  </si>
  <si>
    <t>CDPT 35kV-630A-16kA/s tận dụng</t>
  </si>
  <si>
    <t>CDPT 35kV-630A-16kA/s td</t>
  </si>
  <si>
    <t>Xà đỡ cầu dao đầu cáp chống sét van cột li tâm đơn (bộ)</t>
  </si>
  <si>
    <t>X-CD-ĐC-CSV-LT</t>
  </si>
  <si>
    <t>Xà đỡ chống sét van cột li tâm đơn</t>
  </si>
  <si>
    <t>Xà trung gian 1 pha cột LT đơn</t>
  </si>
  <si>
    <t>XTG-1p</t>
  </si>
  <si>
    <t>GDC-C</t>
  </si>
  <si>
    <t>NHÂN CÔNG RÚT CÁP</t>
  </si>
  <si>
    <t>OC22kV-10A</t>
  </si>
  <si>
    <t>CDPT 22kV-630A-16kA/s tận dụng</t>
  </si>
  <si>
    <t>CDPT 22kV-630A-16kA/s td</t>
  </si>
  <si>
    <t>Dây buộc định hình cổ sứ loại đơn composite phủ bán dẫn</t>
  </si>
  <si>
    <t>Dbcs-cb-1</t>
  </si>
  <si>
    <t>Cách điện đứng 22kV-sứ gốm-ty</t>
  </si>
  <si>
    <t>GCĐ-LT12</t>
  </si>
  <si>
    <t>Xà đỡ đầu cáp và chống sét van cột Pi (bộ)</t>
  </si>
  <si>
    <t>X-ĐC-CSV-Pi</t>
  </si>
  <si>
    <t>RMU 22kV-630A-≥16kA/s (2CD+CC) Compact Non-Extensible Outdoor -320kVA</t>
  </si>
  <si>
    <t>RMU 22kV-630A-≥16kA/s (2CD+CC) Compact Non-Extensible Outdoor -400kVA</t>
  </si>
  <si>
    <t>RMU 22kV-630A-≥16kA/s (2CD+CC) Compact Non-Extensible Outdoor -630kVA</t>
  </si>
  <si>
    <t>RMU 22kV-630A-≥16kA/s (2CD+CC) Compact Non-Extensible Outdoor -1000kVA</t>
  </si>
  <si>
    <t>RMU 22kV-630A-≥16kA/s (2CD+CC) Compact Non-Extensible Outdoor -750kVA</t>
  </si>
  <si>
    <t>RMU 22kV-630A-≥16kA/s (2CD+CC) Compact Non-Extensible Outdoor -500kVA</t>
  </si>
  <si>
    <t>Tủ RMU 22kV-kiểu compact-3 ngăn (2CD+1CC)-Không mở rộng được; 1CC sang MBA; Không kết nối SCADA</t>
  </si>
  <si>
    <t>Tủ RMU 22kV-kiểu compact-3 ngăn (3CD)-Không mở rộng được; Không kết nối SCADA</t>
  </si>
  <si>
    <t>X-ĐC-CSV-2.8</t>
  </si>
  <si>
    <t>Xà đỡ đầu cáp và chống sét van tâm 2.8m</t>
  </si>
  <si>
    <t>Xà đỡ đầu cáp và chống sét van cột Pi</t>
  </si>
  <si>
    <t>Xà đỡ đầu cáp và chống sét van tâm 2.8 (bộ)</t>
  </si>
  <si>
    <t>Cáp ngầm 24kV/Cu/XLPE/PVC/DSTA/PVC-3x240mm2 - thu hồi</t>
  </si>
  <si>
    <t>24kV/Cu/XLPE/PVC/DSTA/PVC-3x240mm2-TH</t>
  </si>
  <si>
    <t>Xà đỡ cầu dao đỉnh cột (bộ)</t>
  </si>
  <si>
    <t>X-CD-ĐC</t>
  </si>
  <si>
    <t>Giá đỡ cáp trung thế mặt máy biến áp trạm xây</t>
  </si>
  <si>
    <t>GĐC-TT-MBA</t>
  </si>
  <si>
    <t>HM0:</t>
  </si>
  <si>
    <t>Tủ RMU 22kV-kiểu compact-4 ngăn (2CD+2CC)-Không mở rộng được; 2CC sang MBA; Không kết nối SCADA</t>
  </si>
  <si>
    <t>Bộ báo sự cố đầu cáp cho tủ RMU-35/24kV</t>
  </si>
  <si>
    <t>Cáp ngầm 35kV-Cu-3x240mm2-Chống thấm nước; Màn chắn băng đồng; Giáp kim loại dải băng kép; Cách điện XLPE</t>
  </si>
  <si>
    <t>Cáp ngầm 22kV-Cu-3x240mm2-Chống thấm nước; Màn chắn băng đồng; Giáp kim loại dải băng kép; Cách điện XLPE</t>
  </si>
  <si>
    <t>Cáp ngầm 22kV-Cu-3x50mm2-Chống thấm nước; Màn chắn băng đồng; Giáp kim loại dải băng kép; Cách điện XLPE</t>
  </si>
  <si>
    <t>Cáp ngầm 22kV-Cu-1x50mm2-Chống thấm nước; Màn chắn sợi đồng; Giáp kim loại dải băng kép; Cách điện XLPE</t>
  </si>
  <si>
    <t>Dây đồng bọc cách điện 22kV-1x240mm2 Cách điện XLPE, Uo/U: 12,7/22kV</t>
  </si>
  <si>
    <t>Dây đồng bọc cách điện 22kV-1x50mm2 Cách điện XLPE, Uo/U: 12,7/22kV</t>
  </si>
  <si>
    <t>Dây đồng bọc cách điện 35kV-1x240mm2 Cách điện XLPE, Uo/U: 20/35kV</t>
  </si>
  <si>
    <t>Dây đồng bọc cách điện 35kV-1x50mm2 Cách điện XLPE, Uo/U: 20/35kV</t>
  </si>
  <si>
    <t>Dây đồng bọc cách điện hạ áp-1x35mm2 Cách điện PVC</t>
  </si>
  <si>
    <t>Dây đồng bọc cách điện hạ áp-1x50mm2 Cách điện PVC</t>
  </si>
  <si>
    <t>Dây đồng bọc cách điện hạ áp-1x95mm2 Cách điện PVC</t>
  </si>
  <si>
    <t xml:space="preserve">Hộp nối cáp 35kV-3x300mm2-Dùng băng quấn-Đổ nhựa-Ống nối đồng nhôm </t>
  </si>
  <si>
    <t>Hộp nối cáp 22kV 3x240mm2 Dùng băng quấn-Đồ nhựa-Ống nối đồng</t>
  </si>
  <si>
    <t>Hộp đầu cáp 22kV Cu/1x50mm2-Ngoài trời-Kèm đầu cốt đồng-Co ngót lạnh kiểu co rút</t>
  </si>
  <si>
    <t>Ống chì RMU 22kV 10A Kích thước (L-d):442-56mm</t>
  </si>
  <si>
    <t>Ống chì RMU 22kV 12A Kích thước (L-d):442-56mm</t>
  </si>
  <si>
    <t>Ống chì RMU 22kV 15A Kích thước (L-d):442-56mm</t>
  </si>
  <si>
    <t>Ống chì RMU 22kV 20A Kích thước (L-d):442-56mm</t>
  </si>
  <si>
    <t>Ống chì RMU 22kV 25A Kích thước (L-d):442-56mm</t>
  </si>
  <si>
    <t>Ống chì RMU 22kV 30A Kích thước (L-d):442-56mm</t>
  </si>
  <si>
    <t>Ống chì RMU 22kV 40A Kích thước (L-d):442-56mm</t>
  </si>
  <si>
    <t>Hộp đầu cáp T-plug 22kV Cu/3x240mm2</t>
  </si>
  <si>
    <t>Hộp đầu cáp T-plug 35kV Cu/3x240mm2</t>
  </si>
  <si>
    <t>Hộp đầu cáp Elbow 22kV Cu/3x50mm2</t>
  </si>
  <si>
    <t>Đầu cốt M35</t>
  </si>
  <si>
    <t>Đầu cốt M95</t>
  </si>
  <si>
    <t>Đầu cốt M240</t>
  </si>
  <si>
    <t>Đầu cốt M50</t>
  </si>
  <si>
    <t>Cách điện đứng 35kV-sứ gốm-ty</t>
  </si>
  <si>
    <t>Đầu cốt xử lý đồng nhôm AM150</t>
  </si>
  <si>
    <t>Đai thép</t>
  </si>
  <si>
    <t>Khóa đai</t>
  </si>
  <si>
    <t>Đồng thanh cái 50x5</t>
  </si>
  <si>
    <t>Dây và cọc tiếp địa thép mạ kẽm nhúng nóng: 17,79kg/bộ</t>
  </si>
  <si>
    <t>Bình keo bọt nở</t>
  </si>
  <si>
    <t>Dây thép bọc nhựa D1mm</t>
  </si>
  <si>
    <t>Khoá treo đồng cầu 8 (Khoá TBA)</t>
  </si>
  <si>
    <t>Xà đỡ sứ trung gian (60kg/bộ)</t>
  </si>
  <si>
    <t>Xà đỡ cầu dao đầu cáp và chống sét van cột ly tâm đơn</t>
  </si>
  <si>
    <t>Ghế thao tác</t>
  </si>
  <si>
    <t>Xà đỡ biến điện áp, biến kV</t>
  </si>
  <si>
    <t>SĐ-22</t>
  </si>
  <si>
    <t>X-CD-ĐC-CSV-2LT</t>
  </si>
  <si>
    <t>Xà đỡ cầu dao đầu cáp chống sét van cột li tâm đôi (bộ)</t>
  </si>
  <si>
    <t>TS-LTĐ-td</t>
  </si>
  <si>
    <t>Thang sắt tận dụng</t>
  </si>
  <si>
    <t>Ghế thao tác tận dụng</t>
  </si>
  <si>
    <t>GCĐ-td</t>
  </si>
  <si>
    <t>SĐ-35 td</t>
  </si>
  <si>
    <t>TCD-td</t>
  </si>
  <si>
    <t>Tay thao tác cầu dao tận dụng</t>
  </si>
  <si>
    <t>Xà đỡ chống sét van cột pi</t>
  </si>
  <si>
    <t>Hệ thống tiếp địa TBA 1 cột</t>
  </si>
  <si>
    <t>MBA dầu 3 pha 180kVA-35(22)±2x2,5%/0,4kV-ONAN-CT</t>
  </si>
  <si>
    <t>MBA 180kVA-35(22)±2x2,5%/0,4kV-ONAN-CT</t>
  </si>
  <si>
    <t>MBA dầu 3 pha 250kVA-35(22)±2x2,5%/0,4kV-ONAN-CT</t>
  </si>
  <si>
    <t>MBA 250kVA-35(22)±2x2,5%/0,4kV-ONAN-CT</t>
  </si>
  <si>
    <t>MBA dầu 3 pha 320kVA-35(22)±2x2,5%/0,4kV-ONAN-CT</t>
  </si>
  <si>
    <t>MBA 320kVA-35(22)±2x2,5%/0,4kV-ONAN-CT</t>
  </si>
  <si>
    <t>MBA dầu 3 pha 750kVA-35(22)±2x2,5%/0,4kV-ONAN-CT</t>
  </si>
  <si>
    <t>MBA 750kVA-35(22)±2x2,5%/0,4kV-ONAN-CT</t>
  </si>
  <si>
    <t>MBA dầu 3 pha 1250kVA-35(22)±2x2,5%/0,4kV-ONAN-CT</t>
  </si>
  <si>
    <t>MBA 1250kVA-35(22)±2x2,5%/0,4kV-ONAN-CT</t>
  </si>
  <si>
    <t>MBA dầu 3 pha 1600kVA-35(22)±2x2,5%/0,4kV-ONAN-CT</t>
  </si>
  <si>
    <t>MBA 1600kVA-35(22)±2x2,5%/0,4kV-ONAN-CT</t>
  </si>
  <si>
    <t>Sứ đứng 22kV thu hồi</t>
  </si>
  <si>
    <t>SĐ-22-thu hồi</t>
  </si>
  <si>
    <t>Xà phụ 3 pha cột LT đơn thu hồi</t>
  </si>
  <si>
    <t>Xp-3p-TH</t>
  </si>
  <si>
    <t>Xà X2C cột LT đơn thu hồi</t>
  </si>
  <si>
    <t>X2-SC-22-TH</t>
  </si>
  <si>
    <t>Xà X2 cột LT kép ngang thu hồi</t>
  </si>
  <si>
    <t>X2-SD-22-TH</t>
  </si>
  <si>
    <t>Dây trần ACSR-150/19mm2 thu hồi</t>
  </si>
  <si>
    <t>ACSR 150/19mm2-TH</t>
  </si>
  <si>
    <t>Chuỗi thủy tinh hãm đơn 24kV+phụ kiện cho dây trần thu hồi</t>
  </si>
  <si>
    <t>SC-TT-D-24kV-TH</t>
  </si>
  <si>
    <t>Xà đỡ đầu cáp và chống sét van  thu hồi</t>
  </si>
  <si>
    <t>X-ĐC-CSV-TH</t>
  </si>
  <si>
    <t>Xà đỡ cầu dao phụ tải thu hồi</t>
  </si>
  <si>
    <t>X-CDPT-TH</t>
  </si>
  <si>
    <t>Dây ACSR bọc cách điện 22kV-70/11mm2 thu hồi</t>
  </si>
  <si>
    <t>ACSR/XLPE/HDPE 24kV-70mm2-TH</t>
  </si>
  <si>
    <t>Chuỗi cách điện néo 22kV -polymer-120kN cho dây bọc-Bao cả gồm phụ kiện thu hồi</t>
  </si>
  <si>
    <t>SC-Polymer-22kV-TH</t>
  </si>
  <si>
    <t>Xà X2 cột LT kép dọc thu hồi</t>
  </si>
  <si>
    <t>X2-KD-22-TH</t>
  </si>
  <si>
    <t>Dây trần ACSR-70/19mm2 thu hồi</t>
  </si>
  <si>
    <t>ACSR 70/19mm2-TH</t>
  </si>
  <si>
    <t>Chuỗi cách điện néo 22kV -polymer-120kN cho dây trần-Bao cả gồm phụ kiện thu hồi</t>
  </si>
  <si>
    <t>SC-Polymer-DT-TH</t>
  </si>
  <si>
    <t>Cột BTLT-PC.I-12-190-6.5-Thân liền-thu hồi</t>
  </si>
  <si>
    <t>BTLT-PC.I-12-190-6.5-Thân liền-thu hồi</t>
  </si>
  <si>
    <t>MC 7-7B(1)</t>
  </si>
  <si>
    <t>MC 16-16(1)</t>
  </si>
  <si>
    <t>MC 16-16B(2)</t>
  </si>
  <si>
    <t>MC 1-1C(1)</t>
  </si>
  <si>
    <t>MC 6-6B(2)</t>
  </si>
  <si>
    <t>Mặt cắt hào cáp hè BTXM đổ tại chỗ dày 10cm</t>
  </si>
  <si>
    <t>MẶT CẮT HÀO CÁP HÈ GẠCH ĐỎ, GẠCH XI MĂNG</t>
  </si>
  <si>
    <t>MC 16-16B(1)</t>
  </si>
  <si>
    <t>LĐ-ĐC-35kV-3x50</t>
  </si>
  <si>
    <t>C-lencot</t>
  </si>
  <si>
    <t>C-vaotram</t>
  </si>
  <si>
    <t>35kV/Cu/XLPE/PVC/DSTA/PVC 3x50mm2-td</t>
  </si>
  <si>
    <t>35kV/Cu/XLPE/PVC/DSTA/PVC 3x70mm2-td</t>
  </si>
  <si>
    <t>LĐ-ĐC-35kV-3x70</t>
  </si>
  <si>
    <t>Mặt cắt hào cáp vỉa hè gạch đỏ, gạch xi măng</t>
  </si>
  <si>
    <t>Tổng KL</t>
  </si>
  <si>
    <t>PHẦN VTTB LẮP MỚI</t>
  </si>
  <si>
    <t>I.1</t>
  </si>
  <si>
    <t>PHẦN THIẾT BỊ</t>
  </si>
  <si>
    <t>MBA 180kVA-22/0,4kV-Có bình dầu phụ</t>
  </si>
  <si>
    <t>I.2</t>
  </si>
  <si>
    <t>PHẦN VẬT LIỆU</t>
  </si>
  <si>
    <t>Cáp hạ áp-Cu-4x70mm2-giáp kim loại dải băng kép, cách điện XLPE</t>
  </si>
  <si>
    <t>0,6/1kV Cu/XLPE/PVC/DSTA/PVC-4x70mm2</t>
  </si>
  <si>
    <t>Cáp hạ áp-Cu-1x120mm2-không giáp kim loại, cách điện PVC</t>
  </si>
  <si>
    <t>OC35kV-10A</t>
  </si>
  <si>
    <t>KQ-Al-Cu-(120-240mm2)</t>
  </si>
  <si>
    <t>SC-TT-N-24kV</t>
  </si>
  <si>
    <t>Hộp chụp cực và máng đỡ cáp ngầm MBA trạm treo</t>
  </si>
  <si>
    <t>Gốc cột BTLT-NPC 4M</t>
  </si>
  <si>
    <t>LT-4D</t>
  </si>
  <si>
    <t>Bu lông D28 dài 15cm + Ecu + 2 long đen phẳng + 1 vênh</t>
  </si>
  <si>
    <t>BL28-150</t>
  </si>
  <si>
    <t>Thép dẹt mạ kẽm nhúng nóng 40x4</t>
  </si>
  <si>
    <t>TĐ-40x4</t>
  </si>
  <si>
    <t>Xà đỡ đỡ cầu chì tự rơi - CSV</t>
  </si>
  <si>
    <t>Băng dính cách điện hạ thế</t>
  </si>
  <si>
    <t>cuộn</t>
  </si>
  <si>
    <t>Xà trung gian 3 pha trạm treo</t>
  </si>
  <si>
    <t>Xtg-TBA</t>
  </si>
  <si>
    <t>Xà đầu trạm dọc tuyến bắt sứ chuỗi 22kV trên cột ly tâm đơn</t>
  </si>
  <si>
    <t>X2dt-DT-22</t>
  </si>
  <si>
    <t>Dbcs-cb-2</t>
  </si>
  <si>
    <t>PHẦN THU HỒI</t>
  </si>
  <si>
    <t>II.1</t>
  </si>
  <si>
    <t>PHẦN THU HỒI THIẾT BỊ</t>
  </si>
  <si>
    <t>MBA dầu 3 pha 1000kVA-35±2x2,5%/0,4kV-ONAN thu hồi</t>
  </si>
  <si>
    <t>MBA dầu 3 pha 750kVA-35±2x2,5%/0,4kV-ONAN thu hồi</t>
  </si>
  <si>
    <t>MBA 750kVA-35/0,4kV-TH</t>
  </si>
  <si>
    <t>MBA dầu 3 pha 630kVA-35±2x2,5%/0,4kV-ONAN thu hồi</t>
  </si>
  <si>
    <t>MBA dầu 3 pha 180kVA-35±2x2,5%/0,4kV-ONAN thu hồi</t>
  </si>
  <si>
    <t>MBA 180kVA-35/0,4kV-TH</t>
  </si>
  <si>
    <t>Cầu dao cách ly 35kV 3 pha ngoài trời thu hồi</t>
  </si>
  <si>
    <t>CDCL-35kV-TH</t>
  </si>
  <si>
    <t>CS (LA)-22kV -10kA-TH</t>
  </si>
  <si>
    <t>PHẦN THU HỒI VẬT LIỆU</t>
  </si>
  <si>
    <t>22kV/Cu/XLPE-1x50mm2-thu hồi</t>
  </si>
  <si>
    <t>Thu hồi Cầu chì tự rơi 22kV-100A (bộ 1 pha)</t>
  </si>
  <si>
    <t>Thanh đồng tròn ĐK6 thu hồi</t>
  </si>
  <si>
    <t>TĐ-6-TH</t>
  </si>
  <si>
    <t>DC 25K-22-TH</t>
  </si>
  <si>
    <t>Chuỗi cách điện néo 22kV polymer-Phụ kiện chuỗi néo-thu hồi</t>
  </si>
  <si>
    <t>Csilicol 22-TH</t>
  </si>
  <si>
    <t>Chuỗi cách điện néo35kV-thủy tinh-120kN (4 bát sứ, kèm phụ kiện cho dây dẫn AC trần) thu hồi</t>
  </si>
  <si>
    <t>CTT35-TH</t>
  </si>
  <si>
    <t>Chụp cột đường dây 2.5m thu hồi</t>
  </si>
  <si>
    <t>CC-2.5-TH</t>
  </si>
  <si>
    <t>XSI-TH</t>
  </si>
  <si>
    <t>Xà đầu trạm  ngang tuyến thu hồi</t>
  </si>
  <si>
    <t>Xà đầu trạm X1- 35kV thu hồi</t>
  </si>
  <si>
    <t>X1dt-35-TH</t>
  </si>
  <si>
    <t>PHẦN VTTB TẬN DỤNG LẠI</t>
  </si>
  <si>
    <t>MBA 560kVA-22/0,4kV-Có bình dầu phụ</t>
  </si>
  <si>
    <t>MBA 400kVA-22/0,4kV-Có bình dầu phụ</t>
  </si>
  <si>
    <t>MBA 320kVA-22/0,4kV-Có bình dầu phụ</t>
  </si>
  <si>
    <t>MBA 75kVA-22/0,4kV-Có bình dầu phụ</t>
  </si>
  <si>
    <t>MBA 630kVA-22/0,4kV-Sứ Elbow-Có bình dầu phụ</t>
  </si>
  <si>
    <t>MBA 560kVA-22/0,4kV-Sứ Elbow-Có bình dầu phụ</t>
  </si>
  <si>
    <t>MBA 400kVA-22/0,4kV-Sứ Elbow-Có bình dầu phụ</t>
  </si>
  <si>
    <t>MBA 180kVA-22/0,4kV-Sứ Elbow-Có bình dầu phụ</t>
  </si>
  <si>
    <t>MBA 250kVA-22/0,4kV-Sứ Elbow-Có bình dầu phụ</t>
  </si>
  <si>
    <t>MBA 320kVA-22/0,4kV-Sứ Elbow-Có bình dầu phụ</t>
  </si>
  <si>
    <t>MBA dầu 3 pha 400kVA-35±2x2,5%/0,4kV-ONAN thu hồi</t>
  </si>
  <si>
    <t>MBA 400kVA-35/0,4kV-TH</t>
  </si>
  <si>
    <t>MBA 320kVA-35/0,4kV-TH</t>
  </si>
  <si>
    <t>MBA dầu 3 pha 320kVA-35±2x2,5%/0,4kV-ONAN thu hồi</t>
  </si>
  <si>
    <t>MBA dầu 3 pha 250kVA-35±2x2,5%/0,4kV-ONAN thu hồi</t>
  </si>
  <si>
    <t>TBA Nhà Máy Nước</t>
  </si>
  <si>
    <t>TBA TT Phùng 11</t>
  </si>
  <si>
    <t>TBA Bệnh Viện ĐK huyện Đan Phượng</t>
  </si>
  <si>
    <t>TBA Thụy Ứng 4</t>
  </si>
  <si>
    <t>TBA Long Duyên</t>
  </si>
  <si>
    <t>TBA TT Phùng</t>
  </si>
  <si>
    <t>TBA Song Phượng 14</t>
  </si>
  <si>
    <t>TBA Song Phượng 13</t>
  </si>
  <si>
    <t>TBA Song Phượng 2</t>
  </si>
  <si>
    <t>TBA Tháp Thượng</t>
  </si>
  <si>
    <t>TBA Tái Định Cư</t>
  </si>
  <si>
    <t>TBA TT Phùng 12</t>
  </si>
  <si>
    <t>TBA CC TT Phùng</t>
  </si>
  <si>
    <t>TBA CC TT Phùng 2</t>
  </si>
  <si>
    <t>TBA Khu TT Viện Ngô</t>
  </si>
  <si>
    <t>TBA Viện Ngô 1</t>
  </si>
  <si>
    <t>TBA Đồng Tháp 4</t>
  </si>
  <si>
    <t>TBA Đồng Tháp 9</t>
  </si>
  <si>
    <t>TBA Đồng Tháp 6</t>
  </si>
  <si>
    <t>TBA Đồng Tháp 10</t>
  </si>
  <si>
    <t>TBA Đồng Tháp 13</t>
  </si>
  <si>
    <t>TBA Chiếu Sáng Cầu Phùng</t>
  </si>
  <si>
    <t>TBA Đồng Tháp 12</t>
  </si>
  <si>
    <t>TBA X260</t>
  </si>
  <si>
    <t>TBA Đồng Tháp 14</t>
  </si>
  <si>
    <t>TBA Đập Đáy</t>
  </si>
  <si>
    <t>400kVA - 35(22)/0,4kV</t>
  </si>
  <si>
    <t>320kVA - 35(22)/0,4kV</t>
  </si>
  <si>
    <t>560kVA - 35(22)/0,4kV</t>
  </si>
  <si>
    <t>400kVA - 35/0,4kV</t>
  </si>
  <si>
    <t>560kVA - 35/0,4kV</t>
  </si>
  <si>
    <t>250kVA - 35/0,4kV</t>
  </si>
  <si>
    <t>250kVA - 35(22)/0,4kV</t>
  </si>
  <si>
    <t>50kVA - 35(22)/0,4kV</t>
  </si>
  <si>
    <t>630kVA - 35(22)/0,4kV</t>
  </si>
  <si>
    <t>320kVA - 35/0,4kV</t>
  </si>
  <si>
    <t>DC 8A-35-TH</t>
  </si>
  <si>
    <t>Dây chì FCO 35kV-Loại K - 8A - TH</t>
  </si>
  <si>
    <t>MBA 50kVA-35(22)±2x2,5%/0,4kV-ONAN-CT</t>
  </si>
  <si>
    <t>MBA dầu 3 pha 50kVA-35(22)±2x2,5%/0,4kV-ONAN-CT</t>
  </si>
  <si>
    <t>DC 10K-35</t>
  </si>
  <si>
    <t>DC 12K-35</t>
  </si>
  <si>
    <t>DC 15K-35</t>
  </si>
  <si>
    <t>DC 20K-35</t>
  </si>
  <si>
    <t>DC 6K-35</t>
  </si>
  <si>
    <t>DC 25K-35</t>
  </si>
  <si>
    <t>DC 30K-35</t>
  </si>
  <si>
    <t>DC 40K-35</t>
  </si>
  <si>
    <t>DC 50K-35</t>
  </si>
  <si>
    <t>DC 65K-35</t>
  </si>
  <si>
    <t>Cu/XLPE/PVC 0,6/1kV 1x120 mm2 - DC</t>
  </si>
  <si>
    <t>Nhân công tháo ra lắp lại giá đỡ cáp hạ thế mặt máy biến áp</t>
  </si>
  <si>
    <t>GĐ-CHT-MBA-DC</t>
  </si>
  <si>
    <t>Cu/XLPE/PVC 0,6/1kV 1x240 mm2 - DC</t>
  </si>
  <si>
    <t>GĐ-CHT-MBA-T</t>
  </si>
  <si>
    <t>TBA TTTM Tuấn Quỳnh</t>
  </si>
  <si>
    <t>MC 6-6b(1)</t>
  </si>
  <si>
    <t>MC 1-1c(1)</t>
  </si>
  <si>
    <t>TBA Xạ Hiếm 2</t>
  </si>
  <si>
    <t>Cáp hạ áp-AL-1x120mm2-không giáp kim loại, cách điện PVC</t>
  </si>
  <si>
    <t>AL/XLPE/PVC 0,6/1kV 1x120 mm2</t>
  </si>
  <si>
    <t>Nhân công tháo ra lắp lại hộp chụp cực hạ thế mặt máy biến áp</t>
  </si>
  <si>
    <t>HCC-MBA-CN-CT</t>
  </si>
  <si>
    <t>HCC-HT-MBA-DC</t>
  </si>
  <si>
    <t>Thu hồi Hộp chụp cực hạ thế mặt máy biến áp có lắp đo đếm</t>
  </si>
  <si>
    <t>HCC-HT-MBA-CT-TH</t>
  </si>
  <si>
    <t>Xà đỡ SI và chống sét van TBA 35kV thu hồi</t>
  </si>
  <si>
    <t xml:space="preserve">Xà đỡ đỡ cầu chì tự rơi thu hồi </t>
  </si>
  <si>
    <t>Ghế thao tác SI cột đơn</t>
  </si>
  <si>
    <t xml:space="preserve">Thang trèo </t>
  </si>
  <si>
    <t>Colie ôm cáp lên cột li tâm đơn</t>
  </si>
  <si>
    <t>COLIE - 1LT</t>
  </si>
  <si>
    <t>Xà đỡ trung gian và đỡ chống sét van TBA 35kV thu hồi</t>
  </si>
  <si>
    <t>Lắp đặt cáp trong ống bảo vệ Cáp 22kV-3x240mm2 đoạn cáp nhỏ hơn 150m</t>
  </si>
  <si>
    <t>Lắp đặt cáp trong ống bảo vệ Cáp 22kV-3x240mm2 đoạn cáp lớn hơn 150m</t>
  </si>
  <si>
    <t>C-ôlm-22kV-3x240-KR1</t>
  </si>
  <si>
    <t>XTG-CSV-TH</t>
  </si>
  <si>
    <t>GTTSI -TH</t>
  </si>
  <si>
    <t>TT-TH</t>
  </si>
  <si>
    <t>35kV/Cu/XLPE-1x50mm2-TH</t>
  </si>
  <si>
    <t>XN35-TH</t>
  </si>
  <si>
    <t>XTG-TH</t>
  </si>
  <si>
    <t>ZnO-35 (TH)</t>
  </si>
  <si>
    <t>SI-35 (TH)</t>
  </si>
  <si>
    <t>VHD-35 (TH)</t>
  </si>
  <si>
    <t>Làm và lắp đặt đầu cáp 35kV 3 pha, cáp có tiết diện &lt;=70mm2</t>
  </si>
  <si>
    <t>Nhân công tháo ra lắp lại Cáp hạ áp-Cu-1x120mm2</t>
  </si>
  <si>
    <t>Nhân công tháo ra lắp lại Cáp hạ áp-Cu-1x240mm2</t>
  </si>
  <si>
    <t>CSV 35kV-DH-10kA-kèm hạt nổ - Thu hồi</t>
  </si>
  <si>
    <t>CSV 22kV-DH-10kA-kèm hạt nổ thu hồi</t>
  </si>
  <si>
    <t>SI-22 (TH)</t>
  </si>
  <si>
    <t>XSI+CSV-35-TH</t>
  </si>
  <si>
    <t>Xà đỡ SI+CSV 35kV thu hồi</t>
  </si>
  <si>
    <t>XSI-CSV-TH</t>
  </si>
  <si>
    <t>LT-12-TH</t>
  </si>
  <si>
    <t>Cột BTLT-12m Thân liền thu hồi</t>
  </si>
  <si>
    <t>Dây nhôm trần lõi thép ACSR 70/11mm2-TH</t>
  </si>
  <si>
    <t>ACSR 70/11mm2-TH</t>
  </si>
  <si>
    <t>MC 6-6b(2)</t>
  </si>
  <si>
    <t>MC 16-16b(2)</t>
  </si>
  <si>
    <t>MBA 750kVA-22/0,4kV-Có bình dầu phụ</t>
  </si>
  <si>
    <t>MBA 100kVA-22/0,4kV-Có bình dầu phụ</t>
  </si>
  <si>
    <t>MBA dầu 3 pha 100kVA-35±2x2,5%/0,4kV-ONAN thu hồi</t>
  </si>
  <si>
    <t>MBA 100kVA-35/0,4kV-TH</t>
  </si>
  <si>
    <t>Xà đỡ chống sét van cột li tâm đơn (58,440 kg)</t>
  </si>
  <si>
    <t>.</t>
  </si>
  <si>
    <t>MBA dầu-3 pha-22kV-750kVA-bình dầu phụ</t>
  </si>
  <si>
    <t>MBA dầu-3 pha-22kV-630kVA-bình dầu phụ</t>
  </si>
  <si>
    <t>MBA dầu-3 pha-22kV-560kVA-cách điện plug-in, bình dầu phụ</t>
  </si>
  <si>
    <t>MBA dầu-3 pha-22kV-630kVA-cách điện plug-in, bình dầu phụ</t>
  </si>
  <si>
    <t>MBA dầu-3 pha-22kV-560kVA-bình dầu phụ</t>
  </si>
  <si>
    <t>MBA dầu-3 pha-22kV-400kVA-bình dầu phụ</t>
  </si>
  <si>
    <t>MBA dầu-3 pha-22kV-400kVA-cách điện plug-in, bình dầu phụ</t>
  </si>
  <si>
    <t>MBA dầu-3 pha-22kV-320kVA-bình dầu phụ</t>
  </si>
  <si>
    <t>MBA dầu-3 pha-22kV-250kVA-bình dầu phụ</t>
  </si>
  <si>
    <t>MBA dầu-3 pha-22kV-320kVA-cách điện plug-in, bình dầu phụ</t>
  </si>
  <si>
    <t>MBA dầu-3 pha-22kV-250kVA-cách điện plug-in, bình dầu phụ</t>
  </si>
  <si>
    <t>MBA dầu-3 pha-22kV-180kVA-bình dầu phụ</t>
  </si>
  <si>
    <t>MBA dầu-3 pha-22kV-180kVA-cách điện plug-in, bình dầu phụ</t>
  </si>
  <si>
    <t>MBA dầu-3 pha-22kV-100kVA-bình dầu phụ</t>
  </si>
  <si>
    <t>MBA dầu-3 pha-22kV-75kVA-bình dầu phụ</t>
  </si>
  <si>
    <t>đầu cốt xử lý đồng nhôm AM150</t>
  </si>
  <si>
    <t>Đầu cốt M120</t>
  </si>
  <si>
    <t>Nắp chụp Silicon sứ hạ áp MBA</t>
  </si>
  <si>
    <t>Nắp chụp Silicon sứ trung áp MBA</t>
  </si>
  <si>
    <t>Nắp chụp Silicon chống sét van</t>
  </si>
  <si>
    <t>Biển cảnh báo nguy hiểm-tôn 2mm-sơn phủ UV-240x360mm</t>
  </si>
  <si>
    <t>Nắp chụp Silicon FCO</t>
  </si>
  <si>
    <t>Biển tên cột-tôn 2mm-sơn phủ UV-360x240mm</t>
  </si>
  <si>
    <t>Biển tên đầu cáp-tôn 2mm-sơn phủ UV-150x100mm</t>
  </si>
  <si>
    <t>Biển tên tủ RMU-tôn 2mm-sơn phủ UV-200x150mm</t>
  </si>
  <si>
    <t>Biển tên trạm biến áp-tôn 2mm-sơn phủ UV-200x150mm</t>
  </si>
  <si>
    <t>Biển sơ đồ 1 sợi-giấy cứng A4-ép Platic-210x300mm</t>
  </si>
  <si>
    <t>Dây chì FCO 35kV-15A-Loại K</t>
  </si>
  <si>
    <t>Dây chì FCO 35kV-20A-Loại K</t>
  </si>
  <si>
    <t>Dây chì FCO 35kV-25A-Loại K</t>
  </si>
  <si>
    <t>Dây chì FCO 35kV-12A-Loại K</t>
  </si>
  <si>
    <t>Dây chì FCO 35kV-10A-Loại K</t>
  </si>
  <si>
    <t>Dây chì FCO 35kV-6A-Loại K</t>
  </si>
  <si>
    <t>Dây chì FCO 35kV-30A-Loại K</t>
  </si>
  <si>
    <t>Dây chì FCO 35kV-40A-Loại K</t>
  </si>
  <si>
    <t>Dây chì FCO 35kV-50A-Loại K</t>
  </si>
  <si>
    <t>Dây chì FCO 35kV-65A-Loại K</t>
  </si>
  <si>
    <t>Dây buộc định hình cổ sứ loại đôi composite phủ bán dẫn</t>
  </si>
  <si>
    <t>Hộp chụp cực MBA</t>
  </si>
  <si>
    <t>Hộp che cáp trung thế</t>
  </si>
  <si>
    <t>Hộp che cáp hạ thế</t>
  </si>
  <si>
    <t>Vỏ Tủ RMU 24kV 4 ngăn (tôn dày 2mm sơn tĩnh điện) kích thước: DxRxC 1600x900x2000mm</t>
  </si>
  <si>
    <t>Ống chì RMU 35kV 40A Kích thước (L-d):537-53mm</t>
  </si>
  <si>
    <t>Ống chì RMU 35kV 65A Kích thước (L-d):537-53mm</t>
  </si>
  <si>
    <t>Ống chì RMU 22kV 25A Kích thước (L-d):442-53mm</t>
  </si>
  <si>
    <t>Chuỗi cách điện néo 22kV thủy tinh-phụ kiện chuỗi néo dùng cho dây bọc tiết diện 70mm2 (3 bát)</t>
  </si>
  <si>
    <t>Hộp đầu cáp 22kV Cu/3x50mm2 Ngoài trời Co ngót lạnh kiểu co rút - kèm đầu cốt đồng</t>
  </si>
  <si>
    <t>Hộp đầu cáp 35kV Cu/3x240mm2 Ngoài trời Co ngót lạnh kiểu co rút-kèm đầu cốt đồng</t>
  </si>
  <si>
    <t>Hộp đầu cáp 22kV Cu/3x50mm2 Ngoài trời Co ngót lạnh kiểu co rút-kèm đầu cốt đồng</t>
  </si>
  <si>
    <t>Hộp đầu cáp 22kV Cu/3x240mm2 Ngoài trời Co ngót lạnh kiểu co rút-kèm đầu cốt đồng</t>
  </si>
  <si>
    <t>CSV 35kV-Class1-10kA-Kèm hạt nổ</t>
  </si>
  <si>
    <t>Biển tên ngăn tủ RMU-tôn 2mm-sơn phủ UV-120x40mm</t>
  </si>
  <si>
    <t>Biển tên cáp-tôn 2mm-sơn phủ UV-100x100mm</t>
  </si>
  <si>
    <t>Biển tên cầu dao-tôn 2mm-sơn phủ UV-200x150mm</t>
  </si>
  <si>
    <t>Biển thông tin người làm hộp nối, đầu cáp-giấy cứng A4-ép Platic-210x300mm</t>
  </si>
  <si>
    <t>Hộp đầu cáp 22kV Cu/1x50mm2 Ngoài trời Co ngót lạnh kiểu co rút - kèm đầu cốt đồng</t>
  </si>
  <si>
    <t>Hộp đầu cáp T-plug 35kV Cu/3x70mm2</t>
  </si>
  <si>
    <t>Hộp đầu cáp Elbow 22kV Cu/1x50mm2</t>
  </si>
  <si>
    <t>Tấm chống chim chuột-Inox 1mm-600x500mm, kèm 2 bộ đai thép, khóa đai</t>
  </si>
  <si>
    <t>Tấm chống chim chuột-Inox 1mm-600x800mm, kèm 2 bộ đai thép, khóa đai</t>
  </si>
  <si>
    <t>Ống thép mạ kẽm nhúng nóng, Kích thước ống D168,3x3,96mm</t>
  </si>
  <si>
    <t>Ống thép mạ kẽm nhúng nóng, Kích thước ống D219,1x4,78mm</t>
  </si>
  <si>
    <t>Ống nhựa xoắn HDPE D105/80</t>
  </si>
  <si>
    <t>Ống nhựa xoắn HDPE D32/25</t>
  </si>
  <si>
    <t>Ống nhựa xoắn HDPE D40/30</t>
  </si>
  <si>
    <t>Ống nhựa xoắn HDPE D50/40</t>
  </si>
  <si>
    <t>Ống nhựa xoắn HDPE D65/50</t>
  </si>
  <si>
    <t>Ống nhựa xoắn HDPE D85/65</t>
  </si>
  <si>
    <t>Mốc báo hiệu cáp ngầm bằng sứ</t>
  </si>
  <si>
    <t>Mốc báo hiệu cáp ngầm bằng gang</t>
  </si>
  <si>
    <t>Ống nhựa xoắn HDPE D230/175</t>
  </si>
  <si>
    <t>Ống nhựa xoắn DK 195/150</t>
  </si>
  <si>
    <t>Ống nhựa xoắn DK 130/100</t>
  </si>
  <si>
    <t>TCC-CAP</t>
  </si>
  <si>
    <t>TCC-COT</t>
  </si>
  <si>
    <t>BT-CDPT</t>
  </si>
  <si>
    <t>Cu-50x5</t>
  </si>
  <si>
    <t>Trọng lượng</t>
  </si>
  <si>
    <t>Băng báo hiệu cáp ngầm</t>
  </si>
  <si>
    <t>Mét</t>
  </si>
  <si>
    <t xml:space="preserve"> Móng</t>
  </si>
  <si>
    <t>MBA 320kVA-22/0,4kV-Có bình dầu phụ-TD</t>
  </si>
  <si>
    <t>MBA dầu-3 pha-22kV-320kVA-bình dầu phụ tận dụng</t>
  </si>
  <si>
    <t xml:space="preserve"> </t>
  </si>
  <si>
    <t>MC 16-16b(1)</t>
  </si>
  <si>
    <t>Cáp ngầm 22kV-Cu-3x70mm2 tháo ra kéo rải lại trên lưới</t>
  </si>
  <si>
    <t>Cáp ngầm 22kV-Cu-3x240mm2 tháo ra kéo rải lại trên lưới</t>
  </si>
  <si>
    <t>Cáp ngầm 35kV-Cu-3x240mm2 tháo ra kéo rải lại trên lưới</t>
  </si>
  <si>
    <t>Cáp ngầm 35kV-Cu-3x70mm2 tháo ra kéo rải lại trên lưới</t>
  </si>
  <si>
    <t>Cáp ngầm 22kV-Cu-1x50mm2 tháo ra kéo rải lại trên lưới</t>
  </si>
  <si>
    <t>NBCT-3x240</t>
  </si>
  <si>
    <t>Lật tấm đan bê tông trọng lượng &lt;=100kg</t>
  </si>
  <si>
    <t>GĐC-TT-TBA</t>
  </si>
  <si>
    <t>GĐC-HT-TBA</t>
  </si>
  <si>
    <t>Dây đồng bọc XLPE-35kV-50mm2-thu hồi</t>
  </si>
  <si>
    <t>Dây đồng bọc XLPE-22kV-50mm2 thu hồi</t>
  </si>
  <si>
    <t>Hộp đầu cáp 22kV Cu/3x70mm2 Ngoài trời Co ngót lạnh kiểu co rút-kèm đầu cốt đồng</t>
  </si>
  <si>
    <t>GĐ-CTT-MBA-T</t>
  </si>
  <si>
    <t>HCC-MBA-CN</t>
  </si>
  <si>
    <t>Cáp hạ áp-Cu-1x50mm2-không giáp kim loại, cách điện PVC</t>
  </si>
  <si>
    <t>35(22)/0,4kV</t>
  </si>
  <si>
    <t>35/0,4kV</t>
  </si>
  <si>
    <t>Xà đỡ cầu dao đỉnh cột (60,64kg)</t>
  </si>
  <si>
    <t>CĐBT20cm</t>
  </si>
  <si>
    <t>Cắt đường bê tông 20cm</t>
  </si>
  <si>
    <t>MBA 1000kVA-22/0,4kV-Sứ Elbow-Có bình dầu phụ</t>
  </si>
  <si>
    <t>MBA dầu-3 pha-22kV-1000kVA-cách điện plug-in, bình dầu phụ</t>
  </si>
  <si>
    <t>MBA 750kVA-22/0,4kV-Sứ Elbow-Có bình dầu phụ</t>
  </si>
  <si>
    <t>MBA dầu-3 pha-22kV-750kVA-cách điện plug-in, bình dầu phụ</t>
  </si>
  <si>
    <t>MBA 4000kVA-22/10kV-Có bình dầu phụ</t>
  </si>
  <si>
    <t>MBA 1250kVA-22/0,4kV-Có bình dầu phụ</t>
  </si>
  <si>
    <t>MBA dầu-3 pha-22kV-1250kVA-bình dầu phụ</t>
  </si>
  <si>
    <t>MBA 1800kVA-35(22)±2x2,5%/0,4kV-ONAN-CT</t>
  </si>
  <si>
    <t>MBA dầu 3 pha 1800kVA-35(22)±2x2,5%/0,4kV-ONAN-CT</t>
  </si>
  <si>
    <t>MBA 1250kVA-35/0,4kV-TH</t>
  </si>
  <si>
    <t>MBA dầu 3 pha 1250kVA-35±2x2,5%/0,4kV-ONAN thu hồi</t>
  </si>
  <si>
    <t>MBA 4000kVA-35/10kV-TH</t>
  </si>
  <si>
    <t>MBA dầu 3 pha 4000kVA-35±2x2,5%/10kV-ONAN thu hồi</t>
  </si>
  <si>
    <t>Thanh đồng dẹt 50*5</t>
  </si>
  <si>
    <t>TĐ-TB</t>
  </si>
  <si>
    <t>Hệ thống tiếp địa TBA bệt</t>
  </si>
  <si>
    <t>CG35-TH</t>
  </si>
  <si>
    <t>Chuỗi cách điện néo 35kV-gốm-120kN (4 bát sứ, kèm phụ kiện cho dây dẫn AC trần) thu hồi</t>
  </si>
  <si>
    <t>LT-14-TH</t>
  </si>
  <si>
    <t>Cột BTLT-14m Thân liền thu hồi</t>
  </si>
  <si>
    <t>LT-10-TH</t>
  </si>
  <si>
    <t>Cột BTLT-10m Thân liền thu hồi</t>
  </si>
  <si>
    <t>H-2-TH</t>
  </si>
  <si>
    <t>Cột H-2m Thân liền thu hồi</t>
  </si>
  <si>
    <t>H-1-TH</t>
  </si>
  <si>
    <t>Cột H-1m Thân liền thu hồi</t>
  </si>
  <si>
    <t>XTG-PI</t>
  </si>
  <si>
    <t>Xà đỡ trung gian cột Pi</t>
  </si>
  <si>
    <t>X+D-PI</t>
  </si>
  <si>
    <t>Xà và dầm xà đỡ TU+TI</t>
  </si>
  <si>
    <t>Phá tường nhà hạ thế</t>
  </si>
  <si>
    <t>Phado-tuong</t>
  </si>
  <si>
    <t>CS 35kV</t>
  </si>
  <si>
    <t>CSV chân voi 35kV</t>
  </si>
  <si>
    <t>MC 35kV</t>
  </si>
  <si>
    <t>Máy cắt 35kV</t>
  </si>
  <si>
    <t>D-TD</t>
  </si>
  <si>
    <t>Dao tiếp địa 35kV</t>
  </si>
  <si>
    <t>CHIỀU DÀI CÁP TẬN DỤNG (M)</t>
  </si>
  <si>
    <t>TIẾP ĐỊA đường dây</t>
  </si>
  <si>
    <t>Ghíp nhôm A50-240, 3 bu lông</t>
  </si>
  <si>
    <t>GN-50-240</t>
  </si>
  <si>
    <t>OC35kV-6A</t>
  </si>
  <si>
    <t>Ống chì RMU 35kV 6A Kích thước (L-d):537-53mm</t>
  </si>
  <si>
    <t>Ống chì RMU 35kV 10A Kích thước (L-d):537-53mm</t>
  </si>
  <si>
    <t>Ống chì RMU 35kV 25A Kích thước (L-d):537-53mm</t>
  </si>
  <si>
    <t>Tủ RMU22kV-kiểu modular-2 ngăn (CD+MC)-Mở rộng được; Không kết nối SCADA</t>
  </si>
  <si>
    <t>RMU 22kV-630A-≥16kA/s (CD+MC)</t>
  </si>
  <si>
    <t>VỎ TỦ RMU 3 NGĂN tận dụng</t>
  </si>
  <si>
    <t>Giá đỡ tủ RMU</t>
  </si>
  <si>
    <t>Gđ-RMU2-24kV</t>
  </si>
  <si>
    <t>Giá đỡ tủ RMU 2 ngăn</t>
  </si>
  <si>
    <t>TĐ-TBA-B</t>
  </si>
  <si>
    <t>22kV/Cu/XLPE/PVC/DSTA/PVC 3x120mm2</t>
  </si>
  <si>
    <t>Cáp ngầm 22kV-Cu-3x120mm2-Chống thấm nước; Màn chắn băng đồng; Giáp kim loại dải băng kép; Cách điện XLPE</t>
  </si>
  <si>
    <t>Lắp đặt cáp trong ống bảo vệ Cáp 22kV-3x120mm2 đoạn cáp nhỏ hơn 150m</t>
  </si>
  <si>
    <t>Lắp đặt cáp trên giá đỡ đặt ở tường, trong hầm cáp, Cáp 22kV-3x120mm2</t>
  </si>
  <si>
    <t>C-ôlm-22kV-1x50</t>
  </si>
  <si>
    <t>Lắp đặt cáp trong ống bảo vệ Cáp 1x50mm2</t>
  </si>
  <si>
    <t>HDPE-F160/125</t>
  </si>
  <si>
    <t>HDPE-F160/125-DỌC TUYẾN</t>
  </si>
  <si>
    <t>HDPE-F160/125-LÊN CỘT</t>
  </si>
  <si>
    <t xml:space="preserve">Ống nhựa xoắn DK D160/125 </t>
  </si>
  <si>
    <t>Xà đỡ chống sét van cột Pi (bộ)</t>
  </si>
  <si>
    <t>Hệ thống tiếp địa TBA bệt (177,08kG/bộ)</t>
  </si>
  <si>
    <t>Phado-bt</t>
  </si>
  <si>
    <t>Móng trụ bê tông</t>
  </si>
  <si>
    <t>35/0.4</t>
  </si>
  <si>
    <t>35(22)/0.4</t>
  </si>
  <si>
    <t>MBA 31,5kVA-35(22)±2x2,5%/0,4kV-ONAN-CT</t>
  </si>
  <si>
    <t>MBA dầu 3 pha 31,5kVA-35(22)±2x2,5%/0,4kV-ONAN-CT</t>
  </si>
  <si>
    <t>OC35kV-30A</t>
  </si>
  <si>
    <t>Ống chì RMU 35kV 30A Kích thước (L-d):537-53mm</t>
  </si>
  <si>
    <t xml:space="preserve">Tuyến cáp ngầm từ TBA Thị Trấn 11 đến tủ RMU lắp đặt mới </t>
  </si>
  <si>
    <t>G1.1</t>
  </si>
  <si>
    <t>G1.2</t>
  </si>
  <si>
    <t>G1.3</t>
  </si>
  <si>
    <t>G1.4</t>
  </si>
  <si>
    <t>G1.5</t>
  </si>
  <si>
    <t>G1.6</t>
  </si>
  <si>
    <t>G1.7</t>
  </si>
  <si>
    <t>G1.8</t>
  </si>
  <si>
    <t>G1.9</t>
  </si>
  <si>
    <t>G1.10</t>
  </si>
  <si>
    <t>G1.11</t>
  </si>
  <si>
    <t>G1.12</t>
  </si>
  <si>
    <t>Tủ RMU</t>
  </si>
  <si>
    <t>MC 9-9(1)</t>
  </si>
  <si>
    <t>MC 9-9(2)</t>
  </si>
  <si>
    <t>MC 9-9(3)</t>
  </si>
  <si>
    <t>MC 9-9(1/2)</t>
  </si>
  <si>
    <t>MC 9-9(1/3)</t>
  </si>
  <si>
    <t>MC 9-9(1/5)</t>
  </si>
  <si>
    <t>Tuyến cáp ngầm từ tủ RMU lắp đặt mới đến TBA Thị Trấn 3</t>
  </si>
  <si>
    <t>G2.1</t>
  </si>
  <si>
    <t>G2.2</t>
  </si>
  <si>
    <t>G2.3</t>
  </si>
  <si>
    <t>G2.4</t>
  </si>
  <si>
    <t>G2.5</t>
  </si>
  <si>
    <t>G2.6</t>
  </si>
  <si>
    <t>G2.7</t>
  </si>
  <si>
    <t>MC 14-14A(1)</t>
  </si>
  <si>
    <t>MẶT CẮT HÀO CÁP HÈ GẠCH ĐÁ XẺ (15x30x3)</t>
  </si>
  <si>
    <t>MẶT CẮT HÀO CÁP HÈ GẠCH ĐÁ XẺ (40x40x4)</t>
  </si>
  <si>
    <t>Mặt cắt hào cáp vỉa hè gạch đá xẻ 40x40x4</t>
  </si>
  <si>
    <t>MC 14-14B(1)</t>
  </si>
  <si>
    <t>TBA Thị Trấn 11</t>
  </si>
  <si>
    <t>TBA Thị Trấn 3</t>
  </si>
  <si>
    <t>G3.1</t>
  </si>
  <si>
    <t>G3.2</t>
  </si>
  <si>
    <t>G3.3</t>
  </si>
  <si>
    <t>G3.4</t>
  </si>
  <si>
    <t>G3.5</t>
  </si>
  <si>
    <t>TBA Nhà Văn Hóa</t>
  </si>
  <si>
    <t>HN 22kV/Cu/XLPE-3x300mm2-A/M</t>
  </si>
  <si>
    <t>Công trình: Hạ điện áp lộ 375 E1.32</t>
  </si>
  <si>
    <t>MC 6-6(1)-7</t>
  </si>
  <si>
    <t>MC 9-9(1)-7</t>
  </si>
  <si>
    <t>MC 3-3(1)-7</t>
  </si>
  <si>
    <t>Thang trèo (34,6kg/bộ)</t>
  </si>
  <si>
    <t>GCĐ-LT16</t>
  </si>
  <si>
    <t>Ghế thao tác cầu chì tự rơi</t>
  </si>
  <si>
    <t>Colieom cáp và ống lên cột TBA: 15,28kg/bộ</t>
  </si>
  <si>
    <t>Xà đỡ đầu cáp và chống sét van</t>
  </si>
  <si>
    <t>Xà đỡ cầu dao đầu cáp và chống sét van cột ly tâm đôi</t>
  </si>
  <si>
    <t>Xà đỡ cầu chì tự rơi cột ly tâm đơn</t>
  </si>
  <si>
    <t>XSI-LT</t>
  </si>
  <si>
    <t>CSV 22kV-DH-10kA-Kèm hạt nổ</t>
  </si>
  <si>
    <t>GSI-LT16</t>
  </si>
  <si>
    <t>Ghế cách điện thao tác cầu chì tự rơi</t>
  </si>
  <si>
    <t>Xà phụ đỡ lèo 3 pha lệch</t>
  </si>
  <si>
    <t>XTG-3P-L-22</t>
  </si>
  <si>
    <t>Xà phụ đỡ lèo 3 pha</t>
  </si>
  <si>
    <t>XTG-3P-22</t>
  </si>
  <si>
    <t>XTG-1P-22</t>
  </si>
  <si>
    <t>XTG-2P-22</t>
  </si>
  <si>
    <t>Xà đỡ sứ trung gian 1 pha</t>
  </si>
  <si>
    <t>Xà đỡ sứ trung gian 2 pha</t>
  </si>
  <si>
    <t>Làm và lắp đặt ĐC 24kV 3P &lt;=70mm2</t>
  </si>
  <si>
    <t>C-ôlm-22kV-3x70</t>
  </si>
  <si>
    <t>C-lencot-22kV-3x70</t>
  </si>
  <si>
    <t>C-lencot-22kV-3x0</t>
  </si>
  <si>
    <t>Cột 22 nhánh Hà Hồi 10</t>
  </si>
  <si>
    <t>G4.1</t>
  </si>
  <si>
    <t>G4.2</t>
  </si>
  <si>
    <t>G4.3</t>
  </si>
  <si>
    <t>G4.4</t>
  </si>
  <si>
    <t>G4.5</t>
  </si>
  <si>
    <t>G4.6</t>
  </si>
  <si>
    <t>G4.7</t>
  </si>
  <si>
    <t>G4.8</t>
  </si>
  <si>
    <t>G4.9</t>
  </si>
  <si>
    <t>G4.10</t>
  </si>
  <si>
    <t>G4.11</t>
  </si>
  <si>
    <t>G4.12</t>
  </si>
  <si>
    <t>G4.13</t>
  </si>
  <si>
    <t>TBA Hà Hồi 16</t>
  </si>
  <si>
    <t>Biển tên ngăn tủ RMU</t>
  </si>
  <si>
    <t>Biển tên tủ RMU</t>
  </si>
  <si>
    <t>Biển cảnh báo nguy hiểm</t>
  </si>
  <si>
    <t>P-DS</t>
  </si>
  <si>
    <t>Phá dỡ nền hè đá sẻ</t>
  </si>
  <si>
    <t>Hè đá xẻ 40x40</t>
  </si>
  <si>
    <t>Hè gạch đá xẻ 40x40</t>
  </si>
  <si>
    <t>H-13.1</t>
  </si>
  <si>
    <t>CĐBT10cm</t>
  </si>
  <si>
    <t>MC 14-14A</t>
  </si>
  <si>
    <t>MC 14-14B</t>
  </si>
  <si>
    <t>MC 9-9</t>
  </si>
  <si>
    <t>Hè đá xẻ 30x15</t>
  </si>
  <si>
    <t>Hè gạch đá xẻ 30x15</t>
  </si>
  <si>
    <t>Mặt cắt hào cáp vỉa hè gạch đá xẻ 30x15x3</t>
  </si>
  <si>
    <t>Bảng kê tổng hợp các hạng mục trạm biến áp
Công trình: Hạ điện áp lộ 375 E1.32</t>
  </si>
  <si>
    <t>Cáp ngầm 35kV/Cu/XLPE/PVC/DSTA/PVC-3x70mm2 - thu hồi</t>
  </si>
  <si>
    <t>35kV/Cu/XLPE/PVC/DSTA/PVC-3x70mm2-TH</t>
  </si>
  <si>
    <t>Cáp ngầm 35kV/Cu/XLPE/PVC/DSTA/PVC-3x50mm2 - thu hồi</t>
  </si>
  <si>
    <t>Phần thu hồi</t>
  </si>
  <si>
    <t>CS+CG-TBA</t>
  </si>
  <si>
    <t>Xà đỡ cầu chì tự rơi (48,569kg/bộ)</t>
  </si>
  <si>
    <t>XSI-2.6</t>
  </si>
  <si>
    <t>Xà đỡ sứ trung gian tâm cột 2.6m (33,33kg/bộ)</t>
  </si>
  <si>
    <t xml:space="preserve">Xtg-2.6 </t>
  </si>
  <si>
    <t>Giá đỡ MBA trạm treo, tim trạm 2.6 (167,57kg/bộ)</t>
  </si>
  <si>
    <t>Công son + Cổ giề chống tụt đỡ MBA (92,19kg/bộ)</t>
  </si>
  <si>
    <t>Ghế cách điện trạm treo, tim trạm 2.6 (166,47kg/bộ)</t>
  </si>
  <si>
    <t>Xà đỡ ghế cách điện 35kV (137,14kg/bộ)</t>
  </si>
  <si>
    <t>Xà đỡ sứ trung gian, tim trạm 2.8 (36,29kg/bộ)</t>
  </si>
  <si>
    <t>X-GCĐ-35</t>
  </si>
  <si>
    <t>Xà đỡ sứ trung gian TBA</t>
  </si>
  <si>
    <t>Xtg-TBA-TH</t>
  </si>
  <si>
    <t>GBA-TH</t>
  </si>
  <si>
    <t>Giá đỡ MBA trạm treo thu hồi</t>
  </si>
  <si>
    <t>CS+CG-TBA-TH</t>
  </si>
  <si>
    <t>Công son + Cổ giề chống tụt đỡ MBA thu hồi</t>
  </si>
  <si>
    <t>GCĐ-TH</t>
  </si>
  <si>
    <t>Ghế cách điện trạm treo thu hồi</t>
  </si>
  <si>
    <t>X-GCĐ-35-TH</t>
  </si>
  <si>
    <t>Xà đỡ ghế cách điện 35kV Thu hồi</t>
  </si>
  <si>
    <t>TS-LTĐ-TH</t>
  </si>
  <si>
    <t>Thang trèo thu hồi</t>
  </si>
  <si>
    <t>Cột 4 nhánh Thị Trấn 4</t>
  </si>
  <si>
    <t>Thí nghiệm ngăn tủ RMU Cầu dao</t>
  </si>
  <si>
    <t>Thí nghiệm ngăn tủ RMU Máy cắt</t>
  </si>
  <si>
    <t>CÔNG TY ĐIỆN LỰC THƯỜNG TÍN</t>
  </si>
  <si>
    <t>Số:                   /BB-PCTHUONGTIN</t>
  </si>
  <si>
    <t>Hà Nội, ngày         tháng    năm 2025</t>
  </si>
  <si>
    <t>Công trình: Hạ điện áp đường dây trung thế 375E1.32</t>
  </si>
  <si>
    <t>Hạ điện áp đường dây trung thế 375E1.32</t>
  </si>
  <si>
    <t>Hạng mục 2: Tuyến cáp ngầm từ TBA Thị Trấn 11 đến TBA Thị Trấn 3</t>
  </si>
  <si>
    <t>Hạng mục 3: Tuyến cáp ngầm từ Cột 4 nhánh Thị Trấn 4 đến TBA Nhà Văn Hóa</t>
  </si>
  <si>
    <t>Hạng mục 4: Tuyến cáp ngầm từ Cột 22 nhánh Hà Hồi 10 đến cột 4 nhánh Hà Hồi</t>
  </si>
  <si>
    <t>Hạng mục 5: MBA 1 (TBA Dịch Vụ Văn Bình)</t>
  </si>
  <si>
    <t>Hạng mục 6: MBA 1 (TBA Văn Bình 5 IVO)</t>
  </si>
  <si>
    <t>Hạng mục 7: MBA 1 (TBA Thị Trấn 2)</t>
  </si>
  <si>
    <t>Hạng mục 8: MBA 1 (TBA Thị Trấn 1)</t>
  </si>
  <si>
    <t>Hạng mục 9: MBA 1 (TBA Trường cấp 3)</t>
  </si>
  <si>
    <t>Hạng mục 10: MBA 1 (TBA UB huyện)</t>
  </si>
  <si>
    <t>Hạng mục 11: MBA 1 (TBA Kho Giống)</t>
  </si>
  <si>
    <t>Hạng mục 12: MBA 1 (TBA Văn Phú 2)</t>
  </si>
  <si>
    <t>Hạng mục 13: MBA 1 (TBA Văn Phú 4)</t>
  </si>
  <si>
    <t>Hạng mục 14: MBA 1 (TBA BV Tâm Thần)</t>
  </si>
  <si>
    <t>Hạng mục 15: MBA (Hòa Bình 7)</t>
  </si>
  <si>
    <t>Hạng mục 16: MBA (TBA Hòa Bình 4)</t>
  </si>
  <si>
    <t>Hạng mục 17: MBA 1 (TBA Văn Hòa)</t>
  </si>
  <si>
    <t>Hạng mục 18: MBA 1 (TBA Sơn Hà)</t>
  </si>
  <si>
    <t>Hạng mục 19: MBA 1 (TBA Văn Bình 16)</t>
  </si>
  <si>
    <t>Hạng mục 20: MBA 1 (TBA Hà Hồi 7)</t>
  </si>
  <si>
    <t>Hạng mục 21: MBA 1 (TBA Hà Hồi 15)</t>
  </si>
  <si>
    <t>Hạng mục 22: MBA 1 (TBA Quất Động 4)</t>
  </si>
  <si>
    <t>Hạng mục 23: MBA 1 (TBA Hiệp Hà)</t>
  </si>
  <si>
    <t>Hạng mục 24: MBA 1 (TBA Hà Hồi 4)</t>
  </si>
  <si>
    <t>Hạng mục 25: MBA 1 (TBA Hà Hồi 12)</t>
  </si>
  <si>
    <t>Hạng mục 26: MBA 1 (TBA Hà Hồi 10)</t>
  </si>
  <si>
    <t>Hạng mục 27: MBA 1 (TBA Hà Hồi 18)</t>
  </si>
  <si>
    <t>Hạng mục 28: MBA 1 (TBA Kinh Thành)</t>
  </si>
  <si>
    <t>Hạng mục 29: MBA 1 (TBA Đức Thành (Long Bình))</t>
  </si>
  <si>
    <t>Hạng mục 30: MBA 1 (TBA Văn Bình 15)</t>
  </si>
  <si>
    <t>Hạng mục 31: MBA 1 (TBA Công An huyện)</t>
  </si>
  <si>
    <t>Hạng mục 32: MBA 1 (TBA Ga Thường Tín)</t>
  </si>
  <si>
    <t>Hạng mục 33: MBA 1 (TBA Nhà Văn Hóa)</t>
  </si>
  <si>
    <t>Hạng mục 34: MBA 1 (TBA Thị Trấn 4)</t>
  </si>
  <si>
    <t>Hạng mục 35: MBA 1 (TBA Thị Trấn 8)</t>
  </si>
  <si>
    <t>Hạng mục 36: MBA 1 (TBA Thị Trấn 5)</t>
  </si>
  <si>
    <t>Hạng mục 37: MBA 1 (TBA Trường Cao đẳng sư phạm 2)</t>
  </si>
  <si>
    <t>Hạng mục 38: MBA 1 (TBA Trạm cấp nước)</t>
  </si>
  <si>
    <t>Hạng mục 39: MBA 1 (TBA Trường Nguyễn Trãi A)</t>
  </si>
  <si>
    <t>Hạng mục 40: MBA 1 (Thị Trấn 7)</t>
  </si>
  <si>
    <t>Hạng mục 41: MBA 1 (TBA Bệnh viện đa khoa Thường Tín 2)</t>
  </si>
  <si>
    <t>Hạng mục 42: MBA 2 (TBA Bệnh viện đa khoa Thường Tín 2)</t>
  </si>
  <si>
    <t>Hạng mục 43: MBA 1 (TBA Đội PCCC và Cứu nạn cứu hộ)</t>
  </si>
  <si>
    <t>Hạng mục 44: MBA 1 (TBA Nguyễn Du)</t>
  </si>
  <si>
    <t>Hạng mục 45: MBA 1 (TBA Thị Trấn 3)</t>
  </si>
  <si>
    <t>Hạng mục 46: MBA 1 (TBA Thị Trấn 9)</t>
  </si>
  <si>
    <t>Hạng mục 47: MBA 1 (TBA Văn Phú 1)</t>
  </si>
  <si>
    <t>Hạng mục 48: MBA 1 (TBA Văn Phú 12)</t>
  </si>
  <si>
    <t>Hạng mục 49: MBA 1 (TBA Văn Phú 5)</t>
  </si>
  <si>
    <t>Hạng mục 50: MBA 1 (Văn Phú 11)</t>
  </si>
  <si>
    <t>Hạng mục 51: MBA 1 (TBA Viện pháp y tâm thần T2)</t>
  </si>
  <si>
    <t>Hạng mục 52: MBA 1 (TBA BV Pháp Y)</t>
  </si>
  <si>
    <t>Hạng mục 53: MBA 1 (TBA Hòa Bình 13)</t>
  </si>
  <si>
    <t>Hạng mục 54: MBA 1 (TBA Hòa Bình 6)</t>
  </si>
  <si>
    <t>Hạng mục 55: MBA 1 (TBA Hà Hồi 2)</t>
  </si>
  <si>
    <t>Hạng mục 56: MBA 1 (TBA Hà Hồi 9)</t>
  </si>
  <si>
    <t>Hạng mục 57: MBA 1 (TBA Vinfast)</t>
  </si>
  <si>
    <t>Hạng mục 58: MBA 1 (TBA Rau sạch Hà Hồi T1)</t>
  </si>
  <si>
    <t>Hạng mục 59: MBA 1 (TBA Hà Hồi 13)</t>
  </si>
  <si>
    <t>Hạng mục 60: MBA 1 (TBA Rau sạch Hà Hồi T2)</t>
  </si>
  <si>
    <t>Hạng mục 61: MBA 1 (TBA Hà Hồi 11)</t>
  </si>
  <si>
    <t>Hạng mục 1: ĐZ 375 E1.32</t>
  </si>
  <si>
    <t>OC35kV-15A</t>
  </si>
  <si>
    <t>Ống chì RMU 35kV 15A Kích thước (L-d):537-53mm</t>
  </si>
  <si>
    <t>MBA dầu 3 pha 31,5kVA-35±2x2,5%/0,4kV-ONAN thu hồi</t>
  </si>
  <si>
    <t>MBA 31,5kVA-35/0,4kV-TH</t>
  </si>
  <si>
    <t>Xà đỡ chống sét mặt máy (2,72kg/bộ)</t>
  </si>
  <si>
    <t>Hạng mục 62: MBA 1 (TBA Văn Bình 10)</t>
  </si>
  <si>
    <t>TBA Hà Hồi 17</t>
  </si>
  <si>
    <t>Tuyến cáp ngầm từ Cột 22 nhánh Hà Hồi 10 đến TBA Hà Hồi 17</t>
  </si>
  <si>
    <t>CLE-OC-LT16</t>
  </si>
  <si>
    <t>Lắp đặt cáp trên giá đỡ đặt ở tường, trong hầm cáp, Cáp 22kV-3x70mm2</t>
  </si>
  <si>
    <t>MC 1-1B(1)-HK1</t>
  </si>
  <si>
    <t>MC 1-1B(1)-HK4</t>
  </si>
  <si>
    <t>MC 1-1B(1)-HK7</t>
  </si>
  <si>
    <t>MC 1-1B(1)-HK5</t>
  </si>
  <si>
    <t>MC 1-1B(1)-HK6</t>
  </si>
  <si>
    <t>0.206</t>
  </si>
  <si>
    <t>0.64</t>
  </si>
  <si>
    <t>Hộp đầu cáp 22kV-3x50mm2-Ngoài trời-Kèm đầu cốt đồng lỗ</t>
  </si>
  <si>
    <t>Hạng mục 4: Tuyến cáp ngầm từ Cột 22 nhánh Hà Hồi 10 đến TBA Hà Hồi 16</t>
  </si>
  <si>
    <t>Hrao-VP2</t>
  </si>
  <si>
    <t xml:space="preserve">Xây dựng hàng rào và đổ bê tông TBA Văn Phú 2 </t>
  </si>
  <si>
    <t>Hrao-VP4</t>
  </si>
  <si>
    <t>Xây dựng hàng rào và đổ bê tông TBA Văn Phú 4</t>
  </si>
  <si>
    <t>Xây dựng hàng rào và đổ bê tông TBA Hòa bình 4</t>
  </si>
  <si>
    <t>Hrao-HB4</t>
  </si>
  <si>
    <t>Xây dựng hàng rào và đổ bê tông TBA Văn Bình 15</t>
  </si>
  <si>
    <t>Hrao-VB15</t>
  </si>
  <si>
    <t>Xây dựng hàng rào và đổ bê tông TBA Hà Hồi 10</t>
  </si>
  <si>
    <t>Hrao-HH10</t>
  </si>
  <si>
    <t>Hrao-HH7</t>
  </si>
  <si>
    <t>Xây dựng hàng rào và đổ bê tông TBA Hà Hồi 7</t>
  </si>
  <si>
    <t>Xây dựng hàng rào và đổ bê tông TBA Quất Động 4</t>
  </si>
  <si>
    <t>Hrao-QD4</t>
  </si>
  <si>
    <t>Hrao-HH12</t>
  </si>
  <si>
    <t>Xây dựng hàng rào và đổ bê tông TBA Hà Hồi 12</t>
  </si>
  <si>
    <t>Xây dựng hàng rào và đổ bê tông TBA Văn Phú 11, Văn Bình 16, Hà Hồi 18</t>
  </si>
  <si>
    <t>Colieom cáp và ống lên cột LT 16m</t>
  </si>
  <si>
    <t>Lắp đặt cáp trong ống bảo vệ Cáp 35kV-3x50mm2</t>
  </si>
  <si>
    <t>Lắp đặt cáp trên giá đỡ đặt ở tường, trong hầm cáp, Cáp 35kV-3x50mm2</t>
  </si>
  <si>
    <t>C-lencot-35kV-3x50</t>
  </si>
  <si>
    <t>C-ôlm-35kV-3x50</t>
  </si>
  <si>
    <t>Tuyến cáp ngầm từ TBA Hà Hồi 16 đến TBA Phú Cốc</t>
  </si>
  <si>
    <t>G5.1</t>
  </si>
  <si>
    <t>G5.2</t>
  </si>
  <si>
    <t>G5.3</t>
  </si>
  <si>
    <t>TBA Phú Cốc</t>
  </si>
  <si>
    <t>Thu hồi cấp ngầm từ TBA Hà Hồi 16 đến TBA Phú Cốc</t>
  </si>
  <si>
    <t>Nguyễn Nhật Linh</t>
  </si>
  <si>
    <t>Nguyễn Huy Hiếu</t>
  </si>
  <si>
    <t>35/0,4</t>
  </si>
  <si>
    <t>Hạng mục 63: MBA 1 (TBA Thị Trấn 11)</t>
  </si>
  <si>
    <t>Tuyến cáp ngầm từ Cột 6 nhánh Thị Trấn đến TBA Thị Trấn 2</t>
  </si>
  <si>
    <t>Cột 6-Nhánh Thị Trấn</t>
  </si>
  <si>
    <t>G6.1</t>
  </si>
  <si>
    <t>TBA Thị Trấn 2</t>
  </si>
  <si>
    <t>MC 11-11A(1)</t>
  </si>
  <si>
    <t>MC 11-11B(1)</t>
  </si>
  <si>
    <t>Thu hồi cấp ngầm từ cột 5 nhánh Thị Trấn đến TBA Thị Trấn 2</t>
  </si>
  <si>
    <t>Cáp ngầm 35kV/Cu/XLPE/PVC/DSTA/PVC-3x120mm2 - thu hồi</t>
  </si>
  <si>
    <t>35kV/Cu/XLPE/PVC/DSTA/PVC-3x120mm2-TH</t>
  </si>
  <si>
    <t>MC 11-11A</t>
  </si>
  <si>
    <t>MC 11-11B</t>
  </si>
  <si>
    <t>H-14.1</t>
  </si>
  <si>
    <t>Hè gạch Terazo 30x30</t>
  </si>
  <si>
    <t>Vỏ Tủ RMU 24kV 3 ngăn (tôn dày 2mm sơn tĩnh điện) kích thước: DxRxC 1400x900x2200mm</t>
  </si>
  <si>
    <t>Tuyến cáp ngầm từ cột 3 đến cột 4 nhánh TBA Văn Phú 2</t>
  </si>
  <si>
    <t>Cột 3</t>
  </si>
  <si>
    <t>Cột 4</t>
  </si>
  <si>
    <t>Tuyến cáp ngầm từ TBA Hà Hồi 17 đến TBA Hà Hồi 16</t>
  </si>
  <si>
    <t>Làm và lắp đặt ĐC 35kV 1P &lt;=70mm2</t>
  </si>
  <si>
    <t>Lắp đặt cáp trong ống bảo vệ Cáp 35kV-3x70mm2</t>
  </si>
  <si>
    <t>Lắp đặt cáp trên giá đỡ đặt ở tường, trong hầm cáp, Cáp 35kV-3x70mm2</t>
  </si>
  <si>
    <t>C-lencot-35kV-3x70</t>
  </si>
  <si>
    <t>C-ôlm-35kV-3x70</t>
  </si>
  <si>
    <t>Hộp nối cáp 35k ruột đồng-3x70mm2-Đổ nhựa resin</t>
  </si>
  <si>
    <t>HN 35kV/Cu/XLPE-3x70mm2</t>
  </si>
  <si>
    <t>Hộp nối cáp 35kV 3x70mm2 Dùng băng quấn-Đồ nhựa-Ống nối đồng</t>
  </si>
  <si>
    <t>Hộp đầu cáp 35kV-3x70mm2-Ngoài trời-Kèm đầu cốt đồng lỗ</t>
  </si>
  <si>
    <t>Hộp đầu cáp 35kV Cu/3x70mm2 Ngoài trời Co ngót lạnh kiểu co rút-kèm đầu cốt đồng</t>
  </si>
  <si>
    <t>Cáp ngầm 35kV-Cu-3x50mm2 tháo ra kéo rải lại trên lưới</t>
  </si>
  <si>
    <t>HN1</t>
  </si>
  <si>
    <t>MC 371E1.32</t>
  </si>
  <si>
    <t>HN 35kV/Cu/XLPE-3x240mm2</t>
  </si>
  <si>
    <t>Hộp nối cáp 35k ruột đồng-3x240mm2-Đổ nhựa resin</t>
  </si>
  <si>
    <t>Hạng mục 5: Tuyến cáp ngầm từ ngăn MC 371E1.32 đến HN</t>
  </si>
  <si>
    <t>Hộp đầu cáp 35kV-3x240mm2-Ngoài trời-Kèm đầu cốt đồng lỗ</t>
  </si>
  <si>
    <t>Hộp nối cáp 35kV 3x240mm2 Dùng băng quấn-Đồ nhựa-Ống nối đồng</t>
  </si>
  <si>
    <t>Hạng mục 6: Tuyến cáp ngầm từ CD21 Văn Phú đi cột 17 Nhánh Thụy Ứng</t>
  </si>
  <si>
    <t>17 E35E1.32 N. Thụy Ứng</t>
  </si>
  <si>
    <t>18 E35E1.32 N. Thụy Ứng</t>
  </si>
  <si>
    <t>Giá đỡ cáp</t>
  </si>
  <si>
    <t>OT/2</t>
  </si>
  <si>
    <t>Giá đỡ cáp trên kè đá</t>
  </si>
  <si>
    <t>Thanh chống đỡ cáp</t>
  </si>
  <si>
    <t>TCDC-C</t>
  </si>
  <si>
    <t>Nhân công cắt đôi ống thép và đính hàn lại</t>
  </si>
  <si>
    <t>Giá đỡ chống sét van mặt máy (1,47kg/bộ)</t>
  </si>
  <si>
    <t>GĐ-CSV-M</t>
  </si>
  <si>
    <t>XSI-LT-td</t>
  </si>
  <si>
    <t>Ghế cách điện thao tác cầu chì tự rơi (200,73kg/bộ)</t>
  </si>
  <si>
    <t>Thu hồi cáp ngầm 35kV 3x120mm2</t>
  </si>
  <si>
    <t>Thu hồi cáp ngầm 35kV 3x70mm2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</si>
</sst>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0">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_-* #,##0\ _₫_-;\-* #,##0\ _₫_-;_-* &quot;-&quot;\ _₫_-;_-@_-"/>
    <numFmt numFmtId="169" formatCode="_-* #,##0.00\ _₫_-;\-* #,##0.00\ _₫_-;_-* &quot;-&quot;??\ _₫_-;_-@_-"/>
    <numFmt numFmtId="170" formatCode="_-* #,##0\ _F_-;\-* #,##0\ _F_-;_-* &quot;-&quot;\ _F_-;_-@_-"/>
    <numFmt numFmtId="171" formatCode="0.00_)"/>
    <numFmt numFmtId="172" formatCode="#,##0\ &quot;DM&quot;;\-#,##0\ &quot;DM&quot;"/>
    <numFmt numFmtId="173" formatCode="0.0"/>
    <numFmt numFmtId="174" formatCode="&quot;True&quot;;&quot;True&quot;;&quot;False&quot;"/>
    <numFmt numFmtId="175" formatCode="_(* #,##0_);_(* \(#,##0\);_(* &quot;-&quot;??_);_(@_)"/>
    <numFmt numFmtId="176" formatCode="_(* #,##0.0_);_(* \(#,##0.0\);_(* &quot;-&quot;??_);_(@_)"/>
    <numFmt numFmtId="177" formatCode="0.000"/>
    <numFmt numFmtId="178" formatCode="&quot;\&quot;#,##0.00;[Red]&quot;\&quot;&quot;\&quot;&quot;\&quot;&quot;\&quot;&quot;\&quot;&quot;\&quot;\-#,##0.00"/>
    <numFmt numFmtId="179" formatCode="&quot;\&quot;#,##0;[Red]&quot;\&quot;&quot;\&quot;\-#,##0"/>
    <numFmt numFmtId="180" formatCode=";;;"/>
    <numFmt numFmtId="181" formatCode="_ * #,##0.00_ ;_ * \-#,##0.00_ ;_ * &quot;-&quot;??_ ;_ @_ "/>
    <numFmt numFmtId="182" formatCode="_-* #,##0\ _€_-;\-* #,##0\ _€_-;_-* &quot;-&quot;\ _€_-;_-@_-"/>
    <numFmt numFmtId="183" formatCode="_ &quot;\&quot;* #,##0_ ;_ &quot;\&quot;* \-#,##0_ ;_ &quot;\&quot;* &quot;-&quot;_ ;_ @_ "/>
    <numFmt numFmtId="184" formatCode="_ &quot;\&quot;* #,##0.00_ ;_ &quot;\&quot;* \-#,##0.00_ ;_ &quot;\&quot;* &quot;-&quot;??_ ;_ @_ "/>
    <numFmt numFmtId="185" formatCode="_ * #,##0_ ;_ * \-#,##0_ ;_ * &quot;-&quot;_ ;_ @_ "/>
    <numFmt numFmtId="186" formatCode="0.000_)"/>
    <numFmt numFmtId="187" formatCode="#,##0.00\ &quot;DM&quot;;\-#,##0.00\ &quot;DM&quot;"/>
    <numFmt numFmtId="188" formatCode="#,##0\ &quot;DM&quot;;[Red]\-#,##0\ &quot;DM&quot;"/>
    <numFmt numFmtId="189" formatCode="_ * #,##0_)_L_._ ;_ * \(#,##0\)_L_._ ;_ * &quot;-&quot;_)_L_._ ;_ @_ "/>
    <numFmt numFmtId="190" formatCode="_ * ###,0&quot;.&quot;00_)_d_ ;_ * \(###,0&quot;.&quot;00\)_d_ ;_ * &quot;-&quot;??_)_d_ ;_ @_ "/>
    <numFmt numFmtId="191" formatCode="&quot;Dong&quot;#,##0.00_);[Red]\(&quot;Dong&quot;#,##0.00\)"/>
    <numFmt numFmtId="192" formatCode="#,##0.0"/>
    <numFmt numFmtId="193" formatCode="_-&quot;£&quot;* #,##0_-;\-&quot;£&quot;* #,##0_-;_-&quot;£&quot;* &quot;-&quot;_-;_-@_-"/>
    <numFmt numFmtId="194" formatCode="&quot;\&quot;#,##0;[Red]\-&quot;\&quot;#,##0"/>
    <numFmt numFmtId="195" formatCode="&quot;\&quot;#,##0.00;\-&quot;\&quot;#,##0.00"/>
    <numFmt numFmtId="196" formatCode="#,##0&quot;£&quot;_);[Red]\(#,##0&quot;£&quot;\)"/>
    <numFmt numFmtId="197" formatCode="#,##0.00\ &quot;F&quot;;[Red]\-#,##0.00\ &quot;F&quot;"/>
    <numFmt numFmtId="198" formatCode="_-* #,##0.0\ _F_-;\-* #,##0.0\ _F_-;_-* &quot;-&quot;??\ _F_-;_-@_-"/>
    <numFmt numFmtId="199" formatCode="&quot;£&quot;#,##0;[Red]\-&quot;£&quot;#,##0"/>
    <numFmt numFmtId="200" formatCode="\$#,##0_);\(\$#,##0\)"/>
    <numFmt numFmtId="201" formatCode="&quot;VND&quot;#,##0_);\(&quot;VND&quot;#,##0\)"/>
    <numFmt numFmtId="202" formatCode="0.00000000000E+00;\?"/>
    <numFmt numFmtId="203" formatCode="_-* #.##0.00_-;\-* #.##0.00_-;_-* &quot;-&quot;??_-;_-@_-"/>
    <numFmt numFmtId="204" formatCode="_-* ###,0&quot;.&quot;00\ _F_B_-;\-* ###,0&quot;.&quot;00\ _F_B_-;_-* &quot;-&quot;??\ _F_B_-;_-@_-"/>
    <numFmt numFmtId="205" formatCode="###0"/>
    <numFmt numFmtId="206" formatCode="_-* #,##0\ &quot;F&quot;_-;\-* #,##0\ &quot;F&quot;_-;_-* &quot;-&quot;\ &quot;F&quot;_-;_-@_-"/>
    <numFmt numFmtId="207" formatCode="0.000\ "/>
    <numFmt numFmtId="208" formatCode="#,##0\ &quot;Lt&quot;;[Red]\-#,##0\ &quot;Lt&quot;"/>
    <numFmt numFmtId="209" formatCode="#,##0\ &quot;F&quot;;[Red]\-#,##0\ &quot;F&quot;"/>
    <numFmt numFmtId="210" formatCode="#,##0.00\ &quot;F&quot;;\-#,##0.00\ &quot;F&quot;"/>
    <numFmt numFmtId="211" formatCode="#,##0\ &quot;$&quot;_);[Red]\(#,##0\ &quot;$&quot;\)"/>
    <numFmt numFmtId="212" formatCode="_(* #,##0.0_);_(* \(#,##0.0\);_(* &quot;-&quot;_);_(@_)"/>
    <numFmt numFmtId="213" formatCode="#,##0.0000"/>
    <numFmt numFmtId="214" formatCode="#,##0.00000"/>
    <numFmt numFmtId="215" formatCode="&quot;\&quot;#,##0.00;[Red]&quot;\&quot;\-#,##0.00"/>
    <numFmt numFmtId="216" formatCode="&quot;\&quot;#,##0;[Red]&quot;\&quot;\-#,##0"/>
    <numFmt numFmtId="217" formatCode="0.0%"/>
    <numFmt numFmtId="218" formatCode="&quot;$&quot;#,##0.00"/>
    <numFmt numFmtId="219" formatCode="_ * #,##0.00_)_d_ ;_ * \(#,##0.00\)_d_ ;_ * &quot;-&quot;??_)_d_ ;_ @_ "/>
    <numFmt numFmtId="220" formatCode="\ \ @"/>
    <numFmt numFmtId="221" formatCode="\ \ \ \ @"/>
    <numFmt numFmtId="222" formatCode="\$#,##0\ ;\(\$#,##0\)"/>
    <numFmt numFmtId="223" formatCode="_(* #,##0.000000_);_(* \(#,##0.000000\);_(* &quot;-&quot;??_);_(@_)"/>
    <numFmt numFmtId="224" formatCode="_ * #,##0.000_ ;_ * \-#,##0.000_ ;_ * &quot;-&quot;??_ ;_ @_ "/>
    <numFmt numFmtId="225" formatCode="0.00E+00;\?"/>
    <numFmt numFmtId="226" formatCode="_ * #,##0.00000000_ ;_ * \-#,##0.00000000_ ;_ * &quot;-&quot;??_ ;_ @_ "/>
    <numFmt numFmtId="227" formatCode="_-* #,##0.00\ _k_r_-;\-* #,##0.00\ _k_r_-;_-* &quot;-&quot;??\ _k_r_-;_-@_-"/>
    <numFmt numFmtId="228" formatCode="&quot;Fr.&quot;\ #,##0;[Red]&quot;Fr.&quot;\ \-#,##0"/>
    <numFmt numFmtId="229" formatCode="&quot;£&quot;#,##0;\-&quot;£&quot;#,##0"/>
    <numFmt numFmtId="230" formatCode="#,##0\ &quot;mk&quot;;[Red]\-#,##0\ &quot;mk&quot;"/>
    <numFmt numFmtId="231" formatCode="0.00000000"/>
    <numFmt numFmtId="232" formatCode="&quot;R$&quot;#,##0.00_);[Red]\(&quot;R$&quot;#,##0.00\)"/>
    <numFmt numFmtId="233" formatCode="_(* #,##0.00000000000_);_(* \(#,##0.00000000000\);_(* &quot;-&quot;??_);_(@_)"/>
    <numFmt numFmtId="234" formatCode="#.##0.000"/>
    <numFmt numFmtId="235" formatCode="0E+00;\?"/>
    <numFmt numFmtId="236" formatCode="0.00000E+00;\?"/>
    <numFmt numFmtId="237" formatCode="#,##0.000000"/>
    <numFmt numFmtId="238" formatCode="_ &quot;Fr.&quot;\ * #,##0_ ;_ &quot;Fr.&quot;\ * \-#,##0_ ;_ &quot;Fr.&quot;\ * &quot;-&quot;_ ;_ @_ "/>
    <numFmt numFmtId="239" formatCode="_ * #,##0.000000000_ ;_ * \-#,##0.000000000_ ;_ * &quot;-&quot;??_ ;_ @_ "/>
    <numFmt numFmtId="240" formatCode="#,##0\ &quot;F&quot;;\-#,##0\ &quot;F&quot;"/>
    <numFmt numFmtId="241" formatCode="&quot;£&quot;#,##0.00;[Red]\-&quot;£&quot;#,##0.00"/>
    <numFmt numFmtId="242" formatCode="&quot;\&quot;#,##0;&quot;\&quot;&quot;\&quot;&quot;\&quot;&quot;\&quot;&quot;\&quot;&quot;\&quot;&quot;\&quot;\-#,##0"/>
    <numFmt numFmtId="243" formatCode="_(* #,##0.0_);_(* \(#,##0.0\);_(* &quot;-&quot;?_);_(@_)"/>
    <numFmt numFmtId="244" formatCode="_(* #,##0.00_);_(* \(#,##0.00\);_(* &quot;-&quot;_);_(@_)"/>
    <numFmt numFmtId="245" formatCode="_(* #,##0_);_(* \(#,##0\);_(* &quot;-&quot;???_);_(@_)"/>
    <numFmt numFmtId="246" formatCode="_(* #,##0.00_);_(* \(#,##0.00\);_(* &quot;-&quot;???_);_(@_)"/>
    <numFmt numFmtId="247" formatCode="_(* #,##0.000_);_(* \(#,##0.000\);_(* &quot;-&quot;??_);_(@_)"/>
    <numFmt numFmtId="248" formatCode="_(* #,##0.000_);_(* \(#,##0.000\);_(* &quot;-&quot;???_);_(@_)"/>
    <numFmt numFmtId="249" formatCode="_(* #,##0.0_);_(* \(#,##0.0\);_(* &quot;-&quot;???_);_(@_)"/>
    <numFmt numFmtId="250" formatCode="_-* #,##0.00\ _D_M_-;\-* #,##0.00\ _D_M_-;_-* &quot;-&quot;??\ _D_M_-;_-@_-"/>
    <numFmt numFmtId="251" formatCode="_-* #,##0_-;\-* #,##0_-;_-* &quot;-&quot;??_-;_-@_-"/>
    <numFmt numFmtId="252" formatCode="_(* #.##0.00_);_(* \(#.##0.00\);_(* &quot;-&quot;??_);_(@_)"/>
    <numFmt numFmtId="253" formatCode="#.##0_);\(#.##0\);&quot;-&quot;"/>
    <numFmt numFmtId="254" formatCode="_(* #,##0.00_);_(* \(#,##0.00\);_(* &quot;-&quot;?_);_(@_)"/>
    <numFmt numFmtId="255" formatCode="\ #.##0_);\(#.##0\);&quot;-&quot;"/>
    <numFmt numFmtId="256" formatCode="_(* #,##0_);_(* \(#,##0\);_(* &quot;-&quot;?_);_(@_)"/>
  </numFmts>
  <fonts count="232">
    <font>
      <sz val="10"/>
      <name val="Arial"/>
    </font>
    <font>
      <sz val="11"/>
      <color theme="1"/>
      <name val="Calibri"/>
      <family val="2"/>
      <scheme val="minor"/>
    </font>
    <font>
      <sz val="11"/>
      <color theme="1"/>
      <name val="Calibri"/>
      <family val="2"/>
      <scheme val="minor"/>
    </font>
    <font>
      <sz val="10"/>
      <name val="Arial"/>
      <family val="2"/>
    </font>
    <font>
      <sz val="12"/>
      <name val=".VnTime"/>
      <family val="2"/>
    </font>
    <font>
      <sz val="10"/>
      <name val="Arial"/>
      <family val="2"/>
    </font>
    <font>
      <sz val="10"/>
      <name val=".VnArial"/>
      <family val="2"/>
    </font>
    <font>
      <b/>
      <sz val="12"/>
      <name val="Arial"/>
      <family val="2"/>
    </font>
    <font>
      <b/>
      <sz val="18"/>
      <name val="Arial"/>
      <family val="2"/>
    </font>
    <font>
      <b/>
      <i/>
      <sz val="16"/>
      <name val="Helv"/>
    </font>
    <font>
      <sz val="14"/>
      <name val="뼻뮝"/>
      <family val="3"/>
    </font>
    <font>
      <sz val="12"/>
      <name val="뼻뮝"/>
      <family val="3"/>
    </font>
    <font>
      <sz val="10"/>
      <name val="굴림체"/>
      <family val="3"/>
    </font>
    <font>
      <b/>
      <sz val="12"/>
      <name val=".VnTime"/>
      <family val="2"/>
    </font>
    <font>
      <sz val="12"/>
      <name val=".VnArial"/>
      <family val="2"/>
    </font>
    <font>
      <sz val="10"/>
      <name val="MS Sans Serif"/>
      <family val="2"/>
    </font>
    <font>
      <sz val="8"/>
      <name val="Arial"/>
      <family val="2"/>
    </font>
    <font>
      <b/>
      <sz val="14"/>
      <name val=".VnTimeH"/>
      <family val="2"/>
    </font>
    <font>
      <sz val="12"/>
      <name val="Times New Roman"/>
      <family val="1"/>
    </font>
    <font>
      <sz val="10"/>
      <name val=".VnArial Narrow"/>
      <family val="2"/>
    </font>
    <font>
      <b/>
      <sz val="12"/>
      <name val="Times New Roman"/>
      <family val="1"/>
    </font>
    <font>
      <sz val="12"/>
      <name val=".VnTime"/>
      <family val="2"/>
    </font>
    <font>
      <sz val="12"/>
      <name val="¹UAAA¼"/>
      <family val="3"/>
      <charset val="129"/>
    </font>
    <font>
      <sz val="11"/>
      <name val=".VnTime"/>
      <family val="2"/>
    </font>
    <font>
      <sz val="9"/>
      <name val="ﾀﾞｯﾁ"/>
      <family val="3"/>
      <charset val="128"/>
    </font>
    <font>
      <sz val="10"/>
      <name val="?? ??"/>
      <family val="1"/>
      <charset val="136"/>
    </font>
    <font>
      <sz val="10"/>
      <name val="??"/>
      <family val="1"/>
      <charset val="128"/>
    </font>
    <font>
      <sz val="12"/>
      <name val="????"/>
      <family val="1"/>
      <charset val="136"/>
    </font>
    <font>
      <sz val="12"/>
      <name val="Courier"/>
      <family val="3"/>
    </font>
    <font>
      <sz val="12"/>
      <name val="???"/>
      <family val="1"/>
      <charset val="129"/>
    </font>
    <font>
      <sz val="12"/>
      <name val="|??¢¥¢¬¨Ï"/>
      <family val="1"/>
      <charset val="129"/>
    </font>
    <font>
      <sz val="14"/>
      <name val=".VnTime"/>
      <family val="2"/>
    </font>
    <font>
      <sz val="10"/>
      <name val=".VnTime"/>
      <family val="2"/>
    </font>
    <font>
      <sz val="10"/>
      <name val="Helv"/>
      <family val="2"/>
    </font>
    <font>
      <sz val="10"/>
      <name val="Helv"/>
      <charset val="204"/>
    </font>
    <font>
      <sz val="12"/>
      <name val="???"/>
    </font>
    <font>
      <sz val="14"/>
      <name val="‚l‚r –¾’©"/>
      <charset val="128"/>
    </font>
    <font>
      <sz val="11"/>
      <name val="–¾’©"/>
      <family val="1"/>
      <charset val="128"/>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¼¸²Ã¼"/>
      <family val="3"/>
      <charset val="129"/>
    </font>
    <font>
      <sz val="9"/>
      <name val="ＭＳ ゴシック"/>
      <family val="3"/>
      <charset val="128"/>
    </font>
    <font>
      <sz val="8"/>
      <name val="Times New Roman"/>
      <family val="1"/>
    </font>
    <font>
      <sz val="11"/>
      <name val="Arial"/>
      <family val="2"/>
    </font>
    <font>
      <b/>
      <i/>
      <sz val="14"/>
      <name val="VNTime"/>
      <family val="2"/>
    </font>
    <font>
      <sz val="12"/>
      <name val="Tms Rmn"/>
    </font>
    <font>
      <sz val="12"/>
      <name val="µ¸¿òÃ¼"/>
      <family val="3"/>
      <charset val="129"/>
    </font>
    <font>
      <sz val="10"/>
      <name val="Arial"/>
      <family val="2"/>
      <charset val="163"/>
    </font>
    <font>
      <b/>
      <sz val="10"/>
      <name val="Helv"/>
    </font>
    <font>
      <sz val="11"/>
      <name val="Tms Rmn"/>
    </font>
    <font>
      <b/>
      <sz val="12"/>
      <name val="VNTime"/>
      <family val="2"/>
    </font>
    <font>
      <sz val="10"/>
      <name val="MS Serif"/>
      <family val="1"/>
    </font>
    <font>
      <b/>
      <sz val="10"/>
      <name val="VNI-Helve-Condense"/>
    </font>
    <font>
      <b/>
      <sz val="11"/>
      <name val="VNTimeH"/>
      <family val="2"/>
    </font>
    <font>
      <sz val="10"/>
      <name val="Arial CE"/>
      <charset val="238"/>
    </font>
    <font>
      <sz val="10"/>
      <color indexed="16"/>
      <name val="MS Serif"/>
      <family val="1"/>
    </font>
    <font>
      <b/>
      <sz val="16"/>
      <name val="VNbritannic"/>
      <family val="2"/>
    </font>
    <font>
      <b/>
      <sz val="18"/>
      <color indexed="12"/>
      <name val="VNbritannic"/>
      <family val="2"/>
    </font>
    <font>
      <b/>
      <sz val="20"/>
      <color indexed="12"/>
      <name val="VNnew Century Cond"/>
      <family val="2"/>
    </font>
    <font>
      <b/>
      <sz val="18"/>
      <name val="VNnew Century Cond"/>
      <family val="2"/>
    </font>
    <font>
      <b/>
      <sz val="14"/>
      <color indexed="14"/>
      <name val="VNottawa"/>
      <family val="2"/>
    </font>
    <font>
      <b/>
      <sz val="16"/>
      <name val="VNottawa"/>
      <family val="2"/>
    </font>
    <font>
      <sz val="12"/>
      <name val="VNTime"/>
      <family val="2"/>
    </font>
    <font>
      <b/>
      <sz val="12"/>
      <name val=".VnBook-AntiquaH"/>
      <family val="2"/>
    </font>
    <font>
      <b/>
      <sz val="12"/>
      <color indexed="9"/>
      <name val="Tms Rmn"/>
    </font>
    <font>
      <b/>
      <sz val="12"/>
      <name val="Helv"/>
    </font>
    <font>
      <b/>
      <sz val="8"/>
      <name val="MS Sans Serif"/>
      <family val="2"/>
    </font>
    <font>
      <b/>
      <sz val="10"/>
      <name val=".VnTime"/>
      <family val="2"/>
    </font>
    <font>
      <sz val="11"/>
      <name val=".VnAvant"/>
      <family val="2"/>
    </font>
    <font>
      <sz val="10"/>
      <name val="Times New Roman"/>
      <family val="1"/>
    </font>
    <font>
      <sz val="10"/>
      <name val="Helv"/>
    </font>
    <font>
      <b/>
      <sz val="11"/>
      <name val="Helv"/>
    </font>
    <font>
      <sz val="12"/>
      <name val="Arial"/>
      <family val="2"/>
    </font>
    <font>
      <sz val="13"/>
      <name val=".VnTime"/>
      <family val="2"/>
    </font>
    <font>
      <sz val="7"/>
      <name val="Small Fonts"/>
      <family val="3"/>
      <charset val="128"/>
    </font>
    <font>
      <sz val="12"/>
      <name val="VNTime"/>
    </font>
    <font>
      <sz val="8"/>
      <name val="Wingdings"/>
      <charset val="2"/>
    </font>
    <font>
      <b/>
      <sz val="12"/>
      <color indexed="8"/>
      <name val="Arial"/>
      <family val="2"/>
      <charset val="163"/>
    </font>
    <font>
      <b/>
      <i/>
      <sz val="12"/>
      <color indexed="8"/>
      <name val="Arial"/>
      <family val="2"/>
      <charset val="163"/>
    </font>
    <font>
      <sz val="12"/>
      <color indexed="8"/>
      <name val="Arial"/>
      <family val="2"/>
      <charset val="163"/>
    </font>
    <font>
      <sz val="10"/>
      <color indexed="8"/>
      <name val="Arial"/>
      <family val="2"/>
      <charset val="163"/>
    </font>
    <font>
      <i/>
      <sz val="12"/>
      <color indexed="8"/>
      <name val="Arial"/>
      <family val="2"/>
      <charset val="163"/>
    </font>
    <font>
      <sz val="19"/>
      <color indexed="48"/>
      <name val="Arial"/>
      <family val="2"/>
      <charset val="163"/>
    </font>
    <font>
      <sz val="12"/>
      <color indexed="14"/>
      <name val="Arial"/>
      <family val="2"/>
      <charset val="163"/>
    </font>
    <font>
      <u/>
      <sz val="8.25"/>
      <color indexed="12"/>
      <name val=".VnArial"/>
      <family val="2"/>
    </font>
    <font>
      <sz val="8"/>
      <name val="MS Sans Serif"/>
      <family val="2"/>
    </font>
    <font>
      <sz val="11"/>
      <color indexed="32"/>
      <name val="VNI-Times"/>
    </font>
    <font>
      <b/>
      <sz val="8"/>
      <color indexed="8"/>
      <name val="Helv"/>
      <family val="2"/>
    </font>
    <font>
      <sz val="10"/>
      <name val=".VnArialH"/>
      <family val="2"/>
    </font>
    <font>
      <sz val="10"/>
      <name val=".VnAvant"/>
      <family val="2"/>
    </font>
    <font>
      <sz val="14"/>
      <name val="VnTime"/>
      <family val="2"/>
    </font>
    <font>
      <sz val="8"/>
      <name val=".VnTime"/>
      <family val="2"/>
    </font>
    <font>
      <b/>
      <sz val="8"/>
      <name val="VN Helvetica"/>
    </font>
    <font>
      <b/>
      <sz val="10"/>
      <name val="VN AvantGBook"/>
    </font>
    <font>
      <b/>
      <sz val="16"/>
      <name val=".VnTime"/>
      <family val="2"/>
    </font>
    <font>
      <sz val="9"/>
      <name val=".VnTime"/>
      <family val="2"/>
    </font>
    <font>
      <sz val="10"/>
      <name val="Geneva"/>
      <family val="2"/>
    </font>
    <font>
      <sz val="14"/>
      <name val=".VnArial"/>
      <family val="2"/>
    </font>
    <font>
      <sz val="10"/>
      <name val=" "/>
      <family val="1"/>
      <charset val="136"/>
    </font>
    <font>
      <sz val="12"/>
      <color indexed="8"/>
      <name val="바탕체"/>
      <family val="3"/>
    </font>
    <font>
      <sz val="11"/>
      <name val="돋움"/>
      <family val="3"/>
      <charset val="129"/>
    </font>
    <font>
      <sz val="12"/>
      <name val="바탕체"/>
      <family val="1"/>
      <charset val="129"/>
    </font>
    <font>
      <sz val="9"/>
      <name val="Arial"/>
      <family val="2"/>
    </font>
    <font>
      <sz val="10"/>
      <name val="明朝"/>
      <family val="1"/>
      <charset val="128"/>
    </font>
    <font>
      <sz val="12"/>
      <color indexed="10"/>
      <name val="Times New Roman"/>
      <family val="1"/>
    </font>
    <font>
      <b/>
      <sz val="12"/>
      <color indexed="10"/>
      <name val="Times New Roman"/>
      <family val="1"/>
    </font>
    <font>
      <sz val="13"/>
      <name val="Times New Roman"/>
      <family val="1"/>
    </font>
    <font>
      <b/>
      <sz val="10"/>
      <name val="Times New Roman"/>
      <family val="1"/>
    </font>
    <font>
      <b/>
      <sz val="11"/>
      <name val="Times New Roman"/>
      <family val="1"/>
    </font>
    <font>
      <b/>
      <sz val="14"/>
      <name val="Times New Roman"/>
      <family val="1"/>
    </font>
    <font>
      <b/>
      <i/>
      <sz val="12"/>
      <name val="Times New Roman"/>
      <family val="1"/>
    </font>
    <font>
      <sz val="11"/>
      <name val="Times New Roman"/>
      <family val="1"/>
    </font>
    <font>
      <b/>
      <i/>
      <sz val="11"/>
      <name val="Times New Roman"/>
      <family val="1"/>
    </font>
    <font>
      <sz val="13"/>
      <color indexed="8"/>
      <name val="Times New Roman"/>
      <family val="1"/>
    </font>
    <font>
      <b/>
      <sz val="13"/>
      <name val="Times New Roman"/>
      <family val="1"/>
    </font>
    <font>
      <b/>
      <u/>
      <sz val="13"/>
      <name val="Times New Roman"/>
      <family val="1"/>
    </font>
    <font>
      <i/>
      <sz val="12"/>
      <name val="Times New Roman"/>
      <family val="1"/>
    </font>
    <font>
      <sz val="12"/>
      <name val="돋움체"/>
      <family val="3"/>
      <charset val="129"/>
    </font>
    <font>
      <sz val="16"/>
      <name val="AngsanaUPC"/>
      <family val="3"/>
    </font>
    <font>
      <sz val="14"/>
      <name val="??"/>
      <family val="3"/>
      <charset val="129"/>
    </font>
    <font>
      <sz val="11"/>
      <name val="3C_Times_T"/>
    </font>
    <font>
      <sz val="14"/>
      <name val="Terminal"/>
      <family val="3"/>
      <charset val="128"/>
    </font>
    <font>
      <sz val="16"/>
      <name val="VNarial"/>
      <family val="2"/>
    </font>
    <font>
      <sz val="12"/>
      <name val="???"/>
      <family val="3"/>
    </font>
    <font>
      <sz val="12"/>
      <name val="System"/>
      <family val="1"/>
      <charset val="129"/>
    </font>
    <font>
      <i/>
      <sz val="10"/>
      <name val="Times New Roman"/>
      <family val="1"/>
    </font>
    <font>
      <b/>
      <sz val="16"/>
      <color indexed="12"/>
      <name val="VNlucida sans"/>
      <family val="2"/>
    </font>
    <font>
      <b/>
      <sz val="16"/>
      <name val="VNlucida sans"/>
      <family val="2"/>
    </font>
    <font>
      <b/>
      <sz val="12"/>
      <name val="VNI-Avo"/>
    </font>
    <font>
      <b/>
      <i/>
      <sz val="13"/>
      <name val="VNI-Times"/>
    </font>
    <font>
      <sz val="12"/>
      <name val="??"/>
      <family val="1"/>
      <charset val="129"/>
    </font>
    <font>
      <sz val="12"/>
      <name val="VNI-Times"/>
    </font>
    <font>
      <sz val="10"/>
      <name val="3C_Times_T"/>
    </font>
    <font>
      <b/>
      <sz val="16"/>
      <name val="VNI-Helve"/>
    </font>
    <font>
      <sz val="10"/>
      <color indexed="8"/>
      <name val="Arial"/>
      <family val="2"/>
    </font>
    <font>
      <b/>
      <sz val="13"/>
      <color indexed="8"/>
      <name val=".VnTimeH"/>
      <family val="2"/>
    </font>
    <font>
      <sz val="9"/>
      <name val="VNswitzerlandCondensed"/>
      <family val="2"/>
    </font>
    <font>
      <sz val="10"/>
      <color indexed="8"/>
      <name val="MS Sans Serif"/>
      <family val="2"/>
    </font>
    <font>
      <sz val="10"/>
      <name val="명조"/>
      <family val="3"/>
      <charset val="129"/>
    </font>
    <font>
      <sz val="11"/>
      <color indexed="8"/>
      <name val="Arial"/>
      <family val="2"/>
    </font>
    <font>
      <b/>
      <sz val="13"/>
      <color indexed="8"/>
      <name val="Arial"/>
      <family val="2"/>
    </font>
    <font>
      <b/>
      <sz val="11"/>
      <color indexed="8"/>
      <name val="Arial"/>
      <family val="2"/>
    </font>
    <font>
      <b/>
      <sz val="13"/>
      <name val="Arial"/>
      <family val="2"/>
    </font>
    <font>
      <sz val="13"/>
      <color indexed="8"/>
      <name val="Arial"/>
      <family val="2"/>
    </font>
    <font>
      <sz val="13"/>
      <name val="Arial"/>
      <family val="2"/>
    </font>
    <font>
      <b/>
      <sz val="10"/>
      <color indexed="8"/>
      <name val="ARIAL"/>
      <family val="2"/>
    </font>
    <font>
      <b/>
      <sz val="14"/>
      <color indexed="8"/>
      <name val="Arial"/>
      <family val="2"/>
    </font>
    <font>
      <sz val="11"/>
      <color indexed="8"/>
      <name val="Calibri"/>
      <family val="2"/>
    </font>
    <font>
      <sz val="12"/>
      <color indexed="12"/>
      <name val="Times New Roman"/>
      <family val="1"/>
    </font>
    <font>
      <sz val="12"/>
      <color indexed="10"/>
      <name val="Times New Roman"/>
      <family val="1"/>
    </font>
    <font>
      <b/>
      <sz val="12"/>
      <color indexed="10"/>
      <name val="Times New Roman"/>
      <family val="1"/>
    </font>
    <font>
      <sz val="12"/>
      <color indexed="12"/>
      <name val="Times New Roman"/>
      <family val="1"/>
    </font>
    <font>
      <sz val="12"/>
      <color indexed="48"/>
      <name val="Times New Roman"/>
      <family val="1"/>
    </font>
    <font>
      <sz val="13"/>
      <color indexed="10"/>
      <name val="Arial"/>
      <family val="2"/>
    </font>
    <font>
      <b/>
      <sz val="13"/>
      <color indexed="14"/>
      <name val="Arial"/>
      <family val="2"/>
    </font>
    <font>
      <b/>
      <sz val="13"/>
      <color indexed="10"/>
      <name val="Times New Roman"/>
      <family val="1"/>
    </font>
    <font>
      <b/>
      <sz val="14"/>
      <color indexed="10"/>
      <name val="Times New Roman"/>
      <family val="1"/>
    </font>
    <font>
      <sz val="11"/>
      <color indexed="10"/>
      <name val="Arial"/>
      <family val="2"/>
    </font>
    <font>
      <b/>
      <sz val="11"/>
      <color indexed="10"/>
      <name val="Arial"/>
      <family val="2"/>
    </font>
    <font>
      <sz val="13"/>
      <color indexed="8"/>
      <name val="Times New Roman"/>
      <family val="1"/>
    </font>
    <font>
      <sz val="13"/>
      <color indexed="8"/>
      <name val="Times New Roman"/>
      <family val="1"/>
    </font>
    <font>
      <sz val="12"/>
      <color indexed="8"/>
      <name val="Times New Roman"/>
      <family val="1"/>
    </font>
    <font>
      <sz val="14"/>
      <name val="Times New Roman"/>
      <family val="1"/>
    </font>
    <font>
      <sz val="11"/>
      <name val=".VnArial"/>
      <family val="2"/>
    </font>
    <font>
      <sz val="12"/>
      <name val=".VnArial NarrowH"/>
      <family val="2"/>
    </font>
    <font>
      <b/>
      <sz val="14"/>
      <name val=".VnTime"/>
      <family val="2"/>
    </font>
    <font>
      <b/>
      <sz val="11"/>
      <name val=".VnArial Narrow."/>
    </font>
    <font>
      <sz val="11"/>
      <name val=".VnArial Narrow."/>
    </font>
    <font>
      <b/>
      <sz val="12"/>
      <name val=".VnArial Narrow"/>
      <family val="2"/>
    </font>
    <font>
      <b/>
      <sz val="12"/>
      <name val="Cambria"/>
      <family val="1"/>
      <charset val="163"/>
    </font>
    <font>
      <b/>
      <sz val="11"/>
      <name val=".VnArial"/>
      <family val="2"/>
    </font>
    <font>
      <sz val="12"/>
      <name val="Times New Roman"/>
      <family val="1"/>
      <charset val="163"/>
    </font>
    <font>
      <b/>
      <sz val="12"/>
      <name val="Times New Roman"/>
      <family val="1"/>
      <charset val="163"/>
    </font>
    <font>
      <b/>
      <sz val="13"/>
      <name val="Times New Roman"/>
      <family val="1"/>
      <charset val="163"/>
    </font>
    <font>
      <b/>
      <sz val="11"/>
      <name val="Times New Roman"/>
      <family val="1"/>
      <charset val="163"/>
    </font>
    <font>
      <b/>
      <u/>
      <sz val="12"/>
      <name val="Times New Roman"/>
      <family val="1"/>
      <charset val="163"/>
    </font>
    <font>
      <b/>
      <u/>
      <sz val="13"/>
      <name val="Times New Roman"/>
      <family val="1"/>
      <charset val="163"/>
    </font>
    <font>
      <i/>
      <sz val="12"/>
      <name val="Times New Roman"/>
      <family val="1"/>
      <charset val="163"/>
    </font>
    <font>
      <b/>
      <sz val="10"/>
      <name val="Times New Roman"/>
      <family val="1"/>
      <charset val="163"/>
    </font>
    <font>
      <b/>
      <sz val="12"/>
      <color indexed="8"/>
      <name val="Times New Roman"/>
      <family val="1"/>
      <charset val="163"/>
    </font>
    <font>
      <b/>
      <sz val="14"/>
      <name val="Times New Roman"/>
      <family val="1"/>
      <charset val="163"/>
    </font>
    <font>
      <sz val="10"/>
      <name val="Times New Roman"/>
      <family val="1"/>
      <charset val="163"/>
    </font>
    <font>
      <b/>
      <i/>
      <sz val="12"/>
      <name val="Times New Roman"/>
      <family val="1"/>
      <charset val="163"/>
    </font>
    <font>
      <sz val="11"/>
      <color theme="1"/>
      <name val="Calibri"/>
      <family val="2"/>
      <scheme val="minor"/>
    </font>
    <font>
      <sz val="12"/>
      <color theme="1"/>
      <name val="Times New Roman"/>
      <family val="2"/>
      <charset val="163"/>
    </font>
    <font>
      <sz val="11"/>
      <color theme="1"/>
      <name val=".VnArial"/>
      <family val="2"/>
    </font>
    <font>
      <sz val="11"/>
      <color rgb="FF000000"/>
      <name val="Calibri"/>
      <family val="2"/>
    </font>
    <font>
      <b/>
      <sz val="11"/>
      <color indexed="14"/>
      <name val="Times New Roman"/>
      <family val="1"/>
    </font>
    <font>
      <b/>
      <sz val="16"/>
      <name val="Times New Roman"/>
      <family val="1"/>
    </font>
    <font>
      <sz val="16"/>
      <name val="Times New Roman"/>
      <family val="1"/>
    </font>
    <font>
      <sz val="11"/>
      <color indexed="8"/>
      <name val="Times New Roman"/>
      <family val="1"/>
    </font>
    <font>
      <sz val="12"/>
      <color rgb="FFFF0000"/>
      <name val="Times New Roman"/>
      <family val="1"/>
    </font>
    <font>
      <sz val="12"/>
      <color theme="1"/>
      <name val="Times New Roman"/>
      <family val="1"/>
    </font>
    <font>
      <sz val="8"/>
      <name val="Arial"/>
      <family val="2"/>
    </font>
    <font>
      <b/>
      <sz val="10"/>
      <name val="Arial"/>
      <family val="2"/>
    </font>
    <font>
      <sz val="14"/>
      <color theme="1"/>
      <name val="Times New Roman"/>
      <family val="1"/>
    </font>
    <font>
      <b/>
      <sz val="12"/>
      <color rgb="FFFF0000"/>
      <name val="Times New Roman"/>
      <family val="1"/>
    </font>
    <font>
      <sz val="10"/>
      <color indexed="8"/>
      <name val="Times New Roman"/>
      <family val="1"/>
    </font>
    <font>
      <b/>
      <sz val="12"/>
      <color indexed="14"/>
      <name val="Times New Roman"/>
      <family val="1"/>
    </font>
    <font>
      <sz val="11"/>
      <color rgb="FFFF0000"/>
      <name val="Arial"/>
      <family val="2"/>
    </font>
    <font>
      <b/>
      <sz val="13"/>
      <color rgb="FFFF0000"/>
      <name val="Arial"/>
      <family val="2"/>
    </font>
    <font>
      <sz val="13"/>
      <color rgb="FFFF0000"/>
      <name val="Arial"/>
      <family val="2"/>
    </font>
    <font>
      <sz val="10"/>
      <color rgb="FFFF0000"/>
      <name val="Arial"/>
      <family val="2"/>
    </font>
    <font>
      <b/>
      <sz val="11"/>
      <color rgb="FFFF0000"/>
      <name val="Arial"/>
      <family val="2"/>
    </font>
    <font>
      <b/>
      <sz val="9"/>
      <name val="Times New Roman"/>
      <family val="1"/>
    </font>
    <font>
      <b/>
      <sz val="15"/>
      <name val="Times New Roman"/>
      <family val="1"/>
    </font>
    <font>
      <sz val="15"/>
      <name val="Times New Roman"/>
      <family val="1"/>
    </font>
    <font>
      <sz val="15"/>
      <color theme="1"/>
      <name val="Times New Roman"/>
      <family val="1"/>
    </font>
    <font>
      <sz val="15"/>
      <color rgb="FFFF0000"/>
      <name val="Times New Roman"/>
      <family val="1"/>
    </font>
    <font>
      <sz val="14"/>
      <color indexed="12"/>
      <name val="Times New Roman"/>
      <family val="1"/>
    </font>
    <font>
      <sz val="14"/>
      <color indexed="10"/>
      <name val="Times New Roman"/>
      <family val="1"/>
    </font>
    <font>
      <sz val="14"/>
      <name val="Arial"/>
      <family val="2"/>
    </font>
    <font>
      <sz val="18"/>
      <name val="Times New Roman"/>
      <family val="1"/>
    </font>
    <font>
      <b/>
      <u/>
      <sz val="18"/>
      <name val="Times New Roman"/>
      <family val="1"/>
    </font>
    <font>
      <b/>
      <sz val="11"/>
      <color rgb="FFFF0000"/>
      <name val="Times New Roman"/>
      <family val="1"/>
    </font>
    <font>
      <sz val="11"/>
      <color rgb="FFFF0000"/>
      <name val="Times New Roman"/>
      <family val="1"/>
    </font>
    <font>
      <sz val="14"/>
      <color theme="0"/>
      <name val="Times New Roman"/>
      <family val="1"/>
    </font>
    <font>
      <b/>
      <sz val="14"/>
      <color theme="0"/>
      <name val="Times New Roman"/>
      <family val="1"/>
    </font>
    <font>
      <b/>
      <sz val="15"/>
      <color theme="0"/>
      <name val="Times New Roman"/>
      <family val="1"/>
    </font>
    <font>
      <sz val="8"/>
      <name val="Arial"/>
      <family val="2"/>
    </font>
    <font>
      <sz val="11"/>
      <color indexed="14"/>
      <name val="Times New Roman"/>
      <family val="1"/>
    </font>
    <font>
      <sz val="13"/>
      <color indexed="10"/>
      <name val="Times New Roman"/>
      <family val="1"/>
    </font>
    <font>
      <sz val="13"/>
      <color theme="1"/>
      <name val="Times New Roman"/>
      <family val="1"/>
    </font>
    <font>
      <sz val="14"/>
      <color theme="1"/>
      <name val="Times New Roman"/>
      <family val="2"/>
    </font>
    <font>
      <b/>
      <sz val="13"/>
      <color indexed="10"/>
      <name val="Arial"/>
      <family val="2"/>
    </font>
    <font>
      <b/>
      <sz val="14"/>
      <color indexed="12"/>
      <name val="Times New Roman"/>
      <family val="1"/>
    </font>
    <font>
      <b/>
      <sz val="15"/>
      <color rgb="FFFF0000"/>
      <name val="Times New Roman"/>
      <family val="1"/>
    </font>
    <font>
      <sz val="15"/>
      <name val="Arial"/>
      <family val="2"/>
    </font>
  </fonts>
  <fills count="35">
    <fill>
      <patternFill patternType="none"/>
    </fill>
    <fill>
      <patternFill patternType="gray125"/>
    </fill>
    <fill>
      <patternFill patternType="solid">
        <fgColor indexed="22"/>
        <bgColor indexed="64"/>
      </patternFill>
    </fill>
    <fill>
      <patternFill patternType="solid">
        <fgColor indexed="23"/>
        <bgColor indexed="64"/>
      </patternFill>
    </fill>
    <fill>
      <patternFill patternType="solid">
        <fgColor indexed="41"/>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00B0F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double">
        <color indexed="64"/>
      </right>
      <top/>
      <bottom/>
      <diagonal/>
    </border>
    <border>
      <left style="thick">
        <color indexed="12"/>
      </left>
      <right/>
      <top style="thick">
        <color indexed="12"/>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right style="medium">
        <color indexed="0"/>
      </right>
      <top/>
      <bottom/>
      <diagonal/>
    </border>
    <border>
      <left style="double">
        <color indexed="64"/>
      </left>
      <right style="thin">
        <color indexed="64"/>
      </right>
      <top style="double">
        <color indexed="64"/>
      </top>
      <bottom/>
      <diagonal/>
    </border>
    <border>
      <left style="medium">
        <color indexed="9"/>
      </left>
      <right style="medium">
        <color indexed="9"/>
      </right>
      <top style="medium">
        <color indexed="9"/>
      </top>
      <bottom style="medium">
        <color indexed="9"/>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8"/>
      </left>
      <right style="thin">
        <color indexed="8"/>
      </right>
      <top style="thin">
        <color indexed="8"/>
      </top>
      <bottom style="thin">
        <color indexed="8"/>
      </bottom>
      <diagonal/>
    </border>
    <border>
      <left style="double">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double">
        <color indexed="64"/>
      </right>
      <top/>
      <bottom style="hair">
        <color indexed="64"/>
      </bottom>
      <diagonal/>
    </border>
    <border>
      <left style="thin">
        <color indexed="64"/>
      </left>
      <right style="double">
        <color indexed="64"/>
      </right>
      <top style="hair">
        <color indexed="64"/>
      </top>
      <bottom style="hair">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rgb="FF000000"/>
      </right>
      <top/>
      <bottom style="thin">
        <color rgb="FF000000"/>
      </bottom>
      <diagonal/>
    </border>
    <border>
      <left style="thin">
        <color indexed="64"/>
      </left>
      <right style="thin">
        <color indexed="64"/>
      </right>
      <top style="hair">
        <color indexed="64"/>
      </top>
      <bottom style="thin">
        <color indexed="64"/>
      </bottom>
      <diagonal/>
    </border>
  </borders>
  <cellStyleXfs count="3289">
    <xf numFmtId="0" fontId="0" fillId="0" borderId="0"/>
    <xf numFmtId="0" fontId="76" fillId="0" borderId="0"/>
    <xf numFmtId="0" fontId="4" fillId="0" borderId="0" applyNumberFormat="0" applyFill="0" applyBorder="0" applyAlignment="0" applyProtection="0"/>
    <xf numFmtId="3" fontId="121" fillId="0" borderId="1"/>
    <xf numFmtId="38" fontId="24" fillId="0" borderId="0" applyFont="0" applyFill="0" applyBorder="0" applyAlignment="0" applyProtection="0"/>
    <xf numFmtId="178" fontId="3" fillId="0" borderId="0" applyFont="0" applyFill="0" applyBorder="0" applyAlignment="0" applyProtection="0"/>
    <xf numFmtId="0" fontId="25" fillId="0" borderId="0" applyFont="0" applyFill="0" applyBorder="0" applyAlignment="0" applyProtection="0"/>
    <xf numFmtId="179" fontId="3" fillId="0" borderId="0" applyFont="0" applyFill="0" applyBorder="0" applyAlignment="0" applyProtection="0"/>
    <xf numFmtId="180" fontId="26" fillId="0" borderId="2">
      <alignment horizontal="center"/>
    </xf>
    <xf numFmtId="0" fontId="3" fillId="0" borderId="0" applyNumberFormat="0" applyFill="0" applyBorder="0" applyAlignment="0" applyProtection="0"/>
    <xf numFmtId="0" fontId="3" fillId="0" borderId="0" applyNumberFormat="0" applyFill="0" applyBorder="0" applyAlignment="0" applyProtection="0"/>
    <xf numFmtId="181" fontId="6" fillId="0" borderId="0" applyFont="0" applyFill="0" applyBorder="0" applyAlignment="0" applyProtection="0"/>
    <xf numFmtId="42" fontId="122" fillId="0" borderId="0" applyFont="0" applyFill="0" applyBorder="0" applyAlignment="0" applyProtection="0"/>
    <xf numFmtId="44" fontId="122" fillId="0" borderId="0" applyFont="0" applyFill="0" applyBorder="0" applyAlignment="0" applyProtection="0"/>
    <xf numFmtId="38" fontId="26" fillId="0" borderId="0" applyFont="0" applyFill="0" applyBorder="0" applyAlignment="0" applyProtection="0"/>
    <xf numFmtId="182" fontId="27" fillId="0" borderId="0" applyFont="0" applyFill="0" applyBorder="0" applyAlignment="0" applyProtection="0"/>
    <xf numFmtId="6" fontId="28" fillId="0" borderId="0" applyFont="0" applyFill="0" applyBorder="0" applyAlignment="0" applyProtection="0"/>
    <xf numFmtId="0" fontId="29"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0" fillId="0" borderId="0"/>
    <xf numFmtId="40" fontId="123" fillId="0" borderId="0" applyFont="0" applyFill="0" applyBorder="0" applyAlignment="0" applyProtection="0"/>
    <xf numFmtId="38" fontId="123" fillId="0" borderId="0" applyFont="0" applyFill="0" applyBorder="0" applyAlignment="0" applyProtection="0"/>
    <xf numFmtId="0" fontId="3" fillId="0" borderId="0" applyNumberFormat="0" applyFill="0" applyBorder="0" applyAlignment="0" applyProtection="0"/>
    <xf numFmtId="0" fontId="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170" fontId="4" fillId="0" borderId="0" applyFont="0" applyFill="0" applyBorder="0" applyAlignment="0" applyProtection="0"/>
    <xf numFmtId="0" fontId="33" fillId="0" borderId="0"/>
    <xf numFmtId="0" fontId="32" fillId="0" borderId="0" applyNumberFormat="0" applyFill="0" applyBorder="0" applyAlignment="0" applyProtection="0"/>
    <xf numFmtId="0" fontId="33"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xf numFmtId="0" fontId="32" fillId="0" borderId="0" applyNumberFormat="0" applyFill="0" applyBorder="0" applyAlignment="0" applyProtection="0"/>
    <xf numFmtId="0" fontId="32" fillId="0" borderId="0" applyNumberFormat="0" applyFill="0" applyBorder="0" applyAlignment="0" applyProtection="0"/>
    <xf numFmtId="0" fontId="31"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4" fillId="0" borderId="0"/>
    <xf numFmtId="0" fontId="3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applyNumberFormat="0" applyFill="0" applyBorder="0" applyAlignment="0" applyProtection="0"/>
    <xf numFmtId="0" fontId="31" fillId="0" borderId="0"/>
    <xf numFmtId="0" fontId="31" fillId="0" borderId="0"/>
    <xf numFmtId="0" fontId="31" fillId="0" borderId="0"/>
    <xf numFmtId="0" fontId="31" fillId="0" borderId="0"/>
    <xf numFmtId="0" fontId="32" fillId="0" borderId="0" applyNumberFormat="0" applyFill="0" applyBorder="0" applyAlignment="0" applyProtection="0"/>
    <xf numFmtId="0" fontId="32" fillId="0" borderId="0" applyNumberFormat="0" applyFill="0" applyBorder="0" applyAlignment="0" applyProtection="0"/>
    <xf numFmtId="0" fontId="31"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xf numFmtId="0" fontId="33" fillId="0" borderId="0"/>
    <xf numFmtId="0" fontId="31" fillId="0" borderId="0"/>
    <xf numFmtId="0" fontId="32" fillId="0" borderId="0" applyNumberFormat="0" applyFill="0" applyBorder="0" applyAlignment="0" applyProtection="0"/>
    <xf numFmtId="0" fontId="15" fillId="0" borderId="0"/>
    <xf numFmtId="0" fontId="15" fillId="0" borderId="0"/>
    <xf numFmtId="0" fontId="15"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xf numFmtId="0" fontId="32" fillId="0" borderId="0" applyNumberFormat="0" applyFill="0" applyBorder="0" applyAlignment="0" applyProtection="0"/>
    <xf numFmtId="0" fontId="32" fillId="0" borderId="0" applyNumberFormat="0" applyFill="0" applyBorder="0" applyAlignment="0" applyProtection="0"/>
    <xf numFmtId="0" fontId="33"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4" fillId="0" borderId="0"/>
    <xf numFmtId="0" fontId="34" fillId="0" borderId="0"/>
    <xf numFmtId="0" fontId="77" fillId="0" borderId="0" applyNumberFormat="0" applyFill="0" applyBorder="0" applyAlignment="0" applyProtection="0"/>
    <xf numFmtId="0" fontId="77" fillId="0" borderId="0" applyNumberForma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xf numFmtId="0" fontId="33"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3" fillId="0" borderId="0"/>
    <xf numFmtId="0" fontId="33" fillId="0" borderId="0"/>
    <xf numFmtId="0" fontId="15" fillId="0" borderId="0"/>
    <xf numFmtId="0" fontId="15" fillId="0" borderId="0"/>
    <xf numFmtId="0" fontId="15" fillId="0" borderId="0"/>
    <xf numFmtId="183" fontId="35" fillId="0" borderId="0" applyFont="0" applyFill="0" applyBorder="0" applyAlignment="0" applyProtection="0"/>
    <xf numFmtId="164" fontId="106" fillId="0" borderId="0" applyFont="0" applyFill="0" applyBorder="0" applyAlignment="0" applyProtection="0"/>
    <xf numFmtId="6" fontId="28" fillId="0" borderId="0" applyFont="0" applyFill="0" applyBorder="0" applyAlignment="0" applyProtection="0"/>
    <xf numFmtId="166" fontId="106" fillId="0" borderId="0" applyFont="0" applyFill="0" applyBorder="0" applyAlignment="0" applyProtection="0"/>
    <xf numFmtId="213" fontId="124" fillId="0" borderId="0" applyFont="0" applyFill="0" applyBorder="0" applyAlignment="0" applyProtection="0"/>
    <xf numFmtId="214" fontId="32" fillId="0" borderId="0" applyFont="0" applyFill="0" applyBorder="0" applyAlignment="0" applyProtection="0"/>
    <xf numFmtId="0" fontId="36" fillId="0" borderId="0"/>
    <xf numFmtId="215" fontId="29" fillId="0" borderId="0" applyFont="0" applyFill="0" applyBorder="0" applyAlignment="0" applyProtection="0"/>
    <xf numFmtId="216" fontId="29" fillId="0" borderId="0" applyFont="0" applyFill="0" applyBorder="0" applyAlignment="0" applyProtection="0"/>
    <xf numFmtId="0" fontId="125" fillId="0" borderId="0"/>
    <xf numFmtId="0" fontId="125" fillId="0" borderId="0"/>
    <xf numFmtId="0" fontId="37" fillId="0" borderId="0"/>
    <xf numFmtId="0" fontId="3" fillId="0" borderId="0"/>
    <xf numFmtId="1" fontId="38" fillId="0" borderId="1" applyBorder="0" applyAlignment="0">
      <alignment horizontal="center"/>
    </xf>
    <xf numFmtId="3" fontId="121" fillId="0" borderId="1"/>
    <xf numFmtId="3" fontId="121" fillId="0" borderId="1"/>
    <xf numFmtId="183" fontId="35" fillId="0" borderId="0" applyFont="0" applyFill="0" applyBorder="0" applyAlignment="0" applyProtection="0"/>
    <xf numFmtId="0" fontId="126" fillId="0" borderId="0"/>
    <xf numFmtId="0" fontId="14" fillId="2" borderId="0"/>
    <xf numFmtId="0" fontId="39" fillId="2" borderId="0"/>
    <xf numFmtId="0" fontId="39" fillId="2" borderId="0"/>
    <xf numFmtId="183" fontId="35" fillId="0" borderId="0" applyFont="0" applyFill="0" applyBorder="0" applyAlignment="0" applyProtection="0"/>
    <xf numFmtId="0" fontId="39" fillId="2" borderId="0"/>
    <xf numFmtId="0" fontId="39" fillId="2" borderId="0"/>
    <xf numFmtId="183" fontId="35" fillId="0" borderId="0" applyFont="0" applyFill="0" applyBorder="0" applyAlignment="0" applyProtection="0"/>
    <xf numFmtId="0" fontId="23" fillId="2" borderId="0"/>
    <xf numFmtId="9" fontId="127" fillId="0" borderId="0" applyFont="0" applyFill="0" applyBorder="0" applyAlignment="0" applyProtection="0"/>
    <xf numFmtId="0" fontId="4" fillId="0" borderId="0">
      <alignment horizontal="center" vertical="center" wrapText="1"/>
    </xf>
    <xf numFmtId="9" fontId="40" fillId="0" borderId="0" applyFont="0" applyFill="0" applyBorder="0" applyAlignment="0" applyProtection="0"/>
    <xf numFmtId="0" fontId="41" fillId="2" borderId="0"/>
    <xf numFmtId="0" fontId="14" fillId="2" borderId="0"/>
    <xf numFmtId="0" fontId="23" fillId="2" borderId="0"/>
    <xf numFmtId="0" fontId="42" fillId="2" borderId="0"/>
    <xf numFmtId="0" fontId="14" fillId="2" borderId="0"/>
    <xf numFmtId="0" fontId="23" fillId="2" borderId="0"/>
    <xf numFmtId="0" fontId="43" fillId="0" borderId="0">
      <alignment wrapText="1"/>
    </xf>
    <xf numFmtId="0" fontId="14" fillId="0" borderId="0">
      <alignment wrapText="1"/>
    </xf>
    <xf numFmtId="0" fontId="23" fillId="0" borderId="0">
      <alignmen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3" fillId="0" borderId="0" applyFont="0" applyFill="0" applyBorder="0" applyAlignment="0" applyProtection="0"/>
    <xf numFmtId="0" fontId="123" fillId="0" borderId="0" applyFont="0" applyFill="0" applyBorder="0" applyAlignment="0" applyProtection="0"/>
    <xf numFmtId="183" fontId="44" fillId="0" borderId="0" applyFont="0" applyFill="0" applyBorder="0" applyAlignment="0" applyProtection="0"/>
    <xf numFmtId="0" fontId="22" fillId="0" borderId="0" applyFont="0" applyFill="0" applyBorder="0" applyAlignment="0" applyProtection="0"/>
    <xf numFmtId="183" fontId="44" fillId="0" borderId="0" applyFont="0" applyFill="0" applyBorder="0" applyAlignment="0" applyProtection="0"/>
    <xf numFmtId="184" fontId="44" fillId="0" borderId="0" applyFont="0" applyFill="0" applyBorder="0" applyAlignment="0" applyProtection="0"/>
    <xf numFmtId="0" fontId="22" fillId="0" borderId="0" applyFont="0" applyFill="0" applyBorder="0" applyAlignment="0" applyProtection="0"/>
    <xf numFmtId="184" fontId="44" fillId="0" borderId="0" applyFont="0" applyFill="0" applyBorder="0" applyAlignment="0" applyProtection="0"/>
    <xf numFmtId="0" fontId="45" fillId="0" borderId="3" applyFont="0" applyFill="0" applyBorder="0" applyAlignment="0" applyProtection="0">
      <alignment horizontal="center" vertical="center"/>
    </xf>
    <xf numFmtId="0" fontId="46" fillId="0" borderId="0">
      <alignment horizontal="center" wrapText="1"/>
      <protection locked="0"/>
    </xf>
    <xf numFmtId="0" fontId="47" fillId="0" borderId="0" applyFont="0"/>
    <xf numFmtId="175" fontId="4" fillId="0" borderId="4" applyFont="0" applyAlignment="0">
      <alignment horizontal="right"/>
    </xf>
    <xf numFmtId="185" fontId="44" fillId="0" borderId="0" applyFont="0" applyFill="0" applyBorder="0" applyAlignment="0" applyProtection="0"/>
    <xf numFmtId="0" fontId="22" fillId="0" borderId="0" applyFont="0" applyFill="0" applyBorder="0" applyAlignment="0" applyProtection="0"/>
    <xf numFmtId="181" fontId="44" fillId="0" borderId="0" applyFont="0" applyFill="0" applyBorder="0" applyAlignment="0" applyProtection="0"/>
    <xf numFmtId="0" fontId="22" fillId="0" borderId="0" applyFont="0" applyFill="0" applyBorder="0" applyAlignment="0" applyProtection="0"/>
    <xf numFmtId="0" fontId="48" fillId="0" borderId="0"/>
    <xf numFmtId="0" fontId="4" fillId="0" borderId="0"/>
    <xf numFmtId="0" fontId="6" fillId="0" borderId="0"/>
    <xf numFmtId="0" fontId="49" fillId="0" borderId="0" applyNumberFormat="0" applyFill="0" applyBorder="0" applyAlignment="0" applyProtection="0"/>
    <xf numFmtId="0" fontId="22" fillId="0" borderId="0"/>
    <xf numFmtId="0" fontId="44" fillId="0" borderId="0"/>
    <xf numFmtId="0" fontId="22" fillId="0" borderId="0"/>
    <xf numFmtId="0" fontId="50" fillId="0" borderId="0"/>
    <xf numFmtId="0" fontId="128" fillId="0" borderId="0"/>
    <xf numFmtId="0" fontId="40" fillId="0" borderId="0"/>
    <xf numFmtId="0" fontId="23" fillId="0" borderId="0"/>
    <xf numFmtId="177" fontId="51" fillId="0" borderId="0" applyFill="0" applyBorder="0" applyAlignment="0"/>
    <xf numFmtId="217" fontId="3" fillId="0" borderId="0" applyFill="0" applyBorder="0" applyAlignment="0"/>
    <xf numFmtId="218" fontId="3" fillId="0" borderId="0" applyFill="0" applyBorder="0" applyAlignment="0"/>
    <xf numFmtId="0" fontId="52" fillId="0" borderId="0"/>
    <xf numFmtId="175" fontId="6" fillId="0" borderId="0" applyFont="0" applyFill="0" applyBorder="0" applyAlignment="0" applyProtection="0"/>
    <xf numFmtId="43" fontId="3" fillId="0" borderId="0" applyFont="0" applyFill="0" applyBorder="0" applyAlignment="0" applyProtection="0"/>
    <xf numFmtId="186" fontId="53" fillId="0" borderId="0"/>
    <xf numFmtId="186" fontId="53" fillId="0" borderId="0"/>
    <xf numFmtId="186" fontId="53" fillId="0" borderId="0"/>
    <xf numFmtId="186" fontId="53" fillId="0" borderId="0"/>
    <xf numFmtId="186" fontId="53" fillId="0" borderId="0"/>
    <xf numFmtId="186" fontId="53" fillId="0" borderId="0"/>
    <xf numFmtId="186" fontId="53" fillId="0" borderId="0"/>
    <xf numFmtId="186" fontId="53" fillId="0" borderId="0"/>
    <xf numFmtId="165" fontId="14" fillId="0" borderId="0" applyFont="0" applyFill="0" applyBorder="0" applyAlignment="0" applyProtection="0"/>
    <xf numFmtId="165" fontId="14" fillId="0" borderId="0" applyFont="0" applyFill="0" applyBorder="0" applyAlignment="0" applyProtection="0"/>
    <xf numFmtId="174" fontId="14" fillId="0" borderId="0" applyFont="0" applyFill="0" applyBorder="0" applyAlignment="0" applyProtection="0"/>
    <xf numFmtId="175" fontId="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1" fillId="0" borderId="0" applyFont="0" applyFill="0" applyBorder="0" applyAlignment="0" applyProtection="0"/>
    <xf numFmtId="43" fontId="14"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8" fillId="0" borderId="0" applyFont="0" applyFill="0" applyBorder="0" applyAlignment="0" applyProtection="0"/>
    <xf numFmtId="250" fontId="66" fillId="0" borderId="0" applyFont="0" applyFill="0" applyBorder="0" applyAlignment="0" applyProtection="0"/>
    <xf numFmtId="187" fontId="4" fillId="0" borderId="0"/>
    <xf numFmtId="3" fontId="5" fillId="0" borderId="0" applyFont="0" applyFill="0" applyBorder="0" applyAlignment="0" applyProtection="0"/>
    <xf numFmtId="0" fontId="54" fillId="0" borderId="0">
      <alignment horizontal="center"/>
    </xf>
    <xf numFmtId="0" fontId="55" fillId="0" borderId="0" applyNumberFormat="0" applyAlignment="0">
      <alignment horizontal="left"/>
    </xf>
    <xf numFmtId="43" fontId="56" fillId="0" borderId="0" applyFont="0" applyFill="0" applyBorder="0" applyAlignment="0" applyProtection="0"/>
    <xf numFmtId="165" fontId="106" fillId="0" borderId="0" applyFont="0" applyFill="0" applyBorder="0" applyAlignment="0" applyProtection="0"/>
    <xf numFmtId="167" fontId="106" fillId="0" borderId="0" applyFont="0" applyFill="0" applyBorder="0" applyAlignment="0" applyProtection="0"/>
    <xf numFmtId="170" fontId="6" fillId="0" borderId="0" applyFont="0" applyFill="0" applyBorder="0" applyAlignment="0" applyProtection="0"/>
    <xf numFmtId="172" fontId="4" fillId="0" borderId="0"/>
    <xf numFmtId="177" fontId="4" fillId="0" borderId="5"/>
    <xf numFmtId="0" fontId="5" fillId="0" borderId="0" applyFont="0" applyFill="0" applyBorder="0" applyAlignment="0" applyProtection="0"/>
    <xf numFmtId="167" fontId="4" fillId="0" borderId="0" applyFont="0" applyFill="0" applyBorder="0" applyAlignment="0" applyProtection="0"/>
    <xf numFmtId="0" fontId="57" fillId="0" borderId="0"/>
    <xf numFmtId="0" fontId="3"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178" fontId="3" fillId="0" borderId="0" applyFont="0" applyFill="0" applyBorder="0" applyAlignment="0" applyProtection="0"/>
    <xf numFmtId="188" fontId="4" fillId="0" borderId="0"/>
    <xf numFmtId="165" fontId="58" fillId="0" borderId="0" applyFont="0" applyFill="0" applyBorder="0" applyAlignment="0" applyProtection="0"/>
    <xf numFmtId="167" fontId="58" fillId="0" borderId="0" applyFont="0" applyFill="0" applyBorder="0" applyAlignment="0" applyProtection="0"/>
    <xf numFmtId="165" fontId="58" fillId="0" borderId="0" applyFont="0" applyFill="0" applyBorder="0" applyAlignment="0" applyProtection="0"/>
    <xf numFmtId="41"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168" fontId="58" fillId="0" borderId="0" applyFont="0" applyFill="0" applyBorder="0" applyAlignment="0" applyProtection="0"/>
    <xf numFmtId="168" fontId="58" fillId="0" borderId="0" applyFont="0" applyFill="0" applyBorder="0" applyAlignment="0" applyProtection="0"/>
    <xf numFmtId="41" fontId="58" fillId="0" borderId="0" applyFont="0" applyFill="0" applyBorder="0" applyAlignment="0" applyProtection="0"/>
    <xf numFmtId="167" fontId="58" fillId="0" borderId="0" applyFont="0" applyFill="0" applyBorder="0" applyAlignment="0" applyProtection="0"/>
    <xf numFmtId="43" fontId="58" fillId="0" borderId="0" applyFont="0" applyFill="0" applyBorder="0" applyAlignment="0" applyProtection="0"/>
    <xf numFmtId="167" fontId="58" fillId="0" borderId="0" applyFont="0" applyFill="0" applyBorder="0" applyAlignment="0" applyProtection="0"/>
    <xf numFmtId="167"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7" fontId="58" fillId="0" borderId="0" applyFont="0" applyFill="0" applyBorder="0" applyAlignment="0" applyProtection="0"/>
    <xf numFmtId="167" fontId="58" fillId="0" borderId="0" applyFont="0" applyFill="0" applyBorder="0" applyAlignment="0" applyProtection="0"/>
    <xf numFmtId="167"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43" fontId="58" fillId="0" borderId="0" applyFont="0" applyFill="0" applyBorder="0" applyAlignment="0" applyProtection="0"/>
    <xf numFmtId="3" fontId="4" fillId="0" borderId="0" applyFont="0" applyBorder="0" applyAlignment="0"/>
    <xf numFmtId="0" fontId="129" fillId="0" borderId="0">
      <alignment vertical="center"/>
    </xf>
    <xf numFmtId="0" fontId="3" fillId="0" borderId="0" applyFill="0" applyBorder="0" applyAlignment="0"/>
    <xf numFmtId="0" fontId="59" fillId="0" borderId="0" applyNumberFormat="0" applyAlignment="0">
      <alignment horizontal="left"/>
    </xf>
    <xf numFmtId="189" fontId="15" fillId="0" borderId="0" applyFont="0" applyFill="0" applyBorder="0" applyAlignment="0" applyProtection="0"/>
    <xf numFmtId="3" fontId="4" fillId="0" borderId="0" applyFont="0" applyBorder="0" applyAlignment="0"/>
    <xf numFmtId="2" fontId="5" fillId="0" borderId="0" applyFont="0" applyFill="0" applyBorder="0" applyAlignment="0" applyProtection="0"/>
    <xf numFmtId="0" fontId="60" fillId="0" borderId="0" applyNumberFormat="0" applyFill="0" applyBorder="0" applyProtection="0"/>
    <xf numFmtId="0" fontId="61" fillId="0" borderId="0" applyNumberFormat="0" applyFill="0" applyBorder="0" applyProtection="0">
      <alignment vertical="center"/>
    </xf>
    <xf numFmtId="0" fontId="63" fillId="0" borderId="0" applyNumberFormat="0" applyFill="0" applyBorder="0" applyAlignment="0" applyProtection="0"/>
    <xf numFmtId="0" fontId="62" fillId="0" borderId="0" applyNumberFormat="0" applyFill="0" applyBorder="0" applyProtection="0">
      <alignment vertical="center"/>
    </xf>
    <xf numFmtId="219" fontId="130" fillId="0" borderId="6" applyNumberFormat="0" applyFill="0" applyBorder="0" applyAlignment="0" applyProtection="0"/>
    <xf numFmtId="0" fontId="131" fillId="0" borderId="0" applyNumberFormat="0" applyFill="0" applyBorder="0" applyAlignment="0" applyProtection="0"/>
    <xf numFmtId="0" fontId="63" fillId="0" borderId="0" applyNumberFormat="0" applyFill="0" applyBorder="0" applyAlignment="0" applyProtection="0"/>
    <xf numFmtId="190" fontId="64" fillId="0" borderId="7" applyNumberFormat="0" applyFill="0" applyBorder="0" applyAlignment="0" applyProtection="0"/>
    <xf numFmtId="0" fontId="65" fillId="0" borderId="0" applyNumberFormat="0" applyFill="0" applyBorder="0" applyAlignment="0" applyProtection="0"/>
    <xf numFmtId="0" fontId="66" fillId="0" borderId="0">
      <alignment vertical="top" wrapText="1"/>
    </xf>
    <xf numFmtId="3" fontId="4" fillId="3" borderId="8">
      <alignment horizontal="right" vertical="top" wrapText="1"/>
    </xf>
    <xf numFmtId="38" fontId="16" fillId="2" borderId="0" applyNumberFormat="0" applyBorder="0" applyAlignment="0" applyProtection="0"/>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191" fontId="32" fillId="4" borderId="9" applyBorder="0">
      <alignment horizontal="center"/>
    </xf>
    <xf numFmtId="0" fontId="67" fillId="0" borderId="0" applyNumberFormat="0" applyFont="0" applyBorder="0" applyAlignment="0">
      <alignment horizontal="left" vertical="center"/>
    </xf>
    <xf numFmtId="0" fontId="68" fillId="5" borderId="0"/>
    <xf numFmtId="0" fontId="69" fillId="0" borderId="0">
      <alignment horizontal="left"/>
    </xf>
    <xf numFmtId="0" fontId="7" fillId="0" borderId="10" applyNumberFormat="0" applyAlignment="0" applyProtection="0">
      <alignment horizontal="left" vertical="center"/>
    </xf>
    <xf numFmtId="0" fontId="7" fillId="0" borderId="11">
      <alignment horizontal="left" vertical="center"/>
    </xf>
    <xf numFmtId="0" fontId="8" fillId="0" borderId="0" applyNumberFormat="0" applyFill="0" applyBorder="0" applyAlignment="0" applyProtection="0"/>
    <xf numFmtId="0" fontId="7" fillId="0" borderId="0" applyNumberFormat="0" applyFill="0" applyBorder="0" applyAlignment="0" applyProtection="0"/>
    <xf numFmtId="0" fontId="8" fillId="0" borderId="0" applyProtection="0"/>
    <xf numFmtId="0" fontId="7" fillId="0" borderId="0" applyProtection="0"/>
    <xf numFmtId="0" fontId="70" fillId="0" borderId="12">
      <alignment horizontal="center"/>
    </xf>
    <xf numFmtId="0" fontId="70" fillId="0" borderId="0">
      <alignment horizontal="center"/>
    </xf>
    <xf numFmtId="5" fontId="71" fillId="6" borderId="1" applyNumberFormat="0" applyAlignment="0">
      <alignment horizontal="left" vertical="top"/>
    </xf>
    <xf numFmtId="220" fontId="132" fillId="0" borderId="0"/>
    <xf numFmtId="221" fontId="133" fillId="0" borderId="0"/>
    <xf numFmtId="180" fontId="45" fillId="0" borderId="0" applyFont="0" applyFill="0" applyBorder="0" applyAlignment="0" applyProtection="0">
      <alignment horizontal="center" vertical="center"/>
    </xf>
    <xf numFmtId="49" fontId="17" fillId="0" borderId="1">
      <alignment vertical="center"/>
    </xf>
    <xf numFmtId="0" fontId="134" fillId="0" borderId="0"/>
    <xf numFmtId="0" fontId="25" fillId="0" borderId="0" applyFont="0" applyFill="0" applyBorder="0" applyAlignment="0" applyProtection="0"/>
    <xf numFmtId="0" fontId="25" fillId="0" borderId="0" applyFont="0" applyFill="0" applyBorder="0" applyAlignment="0" applyProtection="0"/>
    <xf numFmtId="10" fontId="16" fillId="7" borderId="1" applyNumberFormat="0" applyBorder="0" applyAlignment="0" applyProtection="0"/>
    <xf numFmtId="0" fontId="19" fillId="0" borderId="0" applyBorder="0"/>
    <xf numFmtId="0" fontId="4" fillId="0" borderId="0"/>
    <xf numFmtId="0" fontId="46" fillId="0" borderId="13">
      <alignment horizontal="centerContinuous"/>
    </xf>
    <xf numFmtId="0" fontId="66" fillId="0" borderId="0"/>
    <xf numFmtId="192" fontId="4" fillId="8" borderId="8">
      <alignment vertical="top" wrapText="1"/>
    </xf>
    <xf numFmtId="0" fontId="72" fillId="0" borderId="0"/>
    <xf numFmtId="0" fontId="73" fillId="0" borderId="0" applyNumberFormat="0" applyFont="0" applyFill="0" applyBorder="0" applyProtection="0">
      <alignment horizontal="left" vertical="center"/>
    </xf>
    <xf numFmtId="0" fontId="3" fillId="0" borderId="0" applyFill="0" applyBorder="0" applyAlignment="0"/>
    <xf numFmtId="0" fontId="45" fillId="0" borderId="0" applyFont="0" applyFill="0" applyBorder="0" applyProtection="0">
      <alignment horizontal="center" vertical="center"/>
    </xf>
    <xf numFmtId="38" fontId="15" fillId="0" borderId="0" applyFont="0" applyFill="0" applyBorder="0" applyAlignment="0" applyProtection="0"/>
    <xf numFmtId="4" fontId="74" fillId="0" borderId="0" applyFont="0" applyFill="0" applyBorder="0" applyAlignment="0" applyProtection="0"/>
    <xf numFmtId="38" fontId="15" fillId="0" borderId="0" applyFont="0" applyFill="0" applyBorder="0" applyAlignment="0" applyProtection="0"/>
    <xf numFmtId="40" fontId="15" fillId="0" borderId="0" applyFont="0" applyFill="0" applyBorder="0" applyAlignment="0" applyProtection="0"/>
    <xf numFmtId="165" fontId="51" fillId="0" borderId="0" applyFont="0" applyFill="0" applyBorder="0" applyAlignment="0" applyProtection="0"/>
    <xf numFmtId="167" fontId="51" fillId="0" borderId="0" applyFont="0" applyFill="0" applyBorder="0" applyAlignment="0" applyProtection="0"/>
    <xf numFmtId="0" fontId="75" fillId="0" borderId="12"/>
    <xf numFmtId="193" fontId="51" fillId="0" borderId="14"/>
    <xf numFmtId="6" fontId="15" fillId="0" borderId="0" applyFont="0" applyFill="0" applyBorder="0" applyAlignment="0" applyProtection="0"/>
    <xf numFmtId="8" fontId="15" fillId="0" borderId="0" applyFont="0" applyFill="0" applyBorder="0" applyAlignment="0" applyProtection="0"/>
    <xf numFmtId="194" fontId="51" fillId="0" borderId="0" applyFont="0" applyFill="0" applyBorder="0" applyAlignment="0" applyProtection="0"/>
    <xf numFmtId="195" fontId="51" fillId="0" borderId="0" applyFont="0" applyFill="0" applyBorder="0" applyAlignment="0" applyProtection="0"/>
    <xf numFmtId="0" fontId="76" fillId="0" borderId="0" applyNumberFormat="0" applyFont="0" applyFill="0" applyAlignment="0"/>
    <xf numFmtId="0" fontId="77" fillId="0" borderId="1"/>
    <xf numFmtId="0" fontId="73" fillId="0" borderId="0"/>
    <xf numFmtId="0" fontId="77" fillId="0" borderId="1"/>
    <xf numFmtId="37" fontId="78" fillId="0" borderId="0"/>
    <xf numFmtId="171" fontId="9" fillId="0" borderId="0"/>
    <xf numFmtId="0" fontId="3" fillId="0" borderId="0"/>
    <xf numFmtId="0" fontId="79" fillId="0" borderId="0"/>
    <xf numFmtId="0" fontId="79" fillId="0" borderId="0"/>
    <xf numFmtId="0" fontId="3" fillId="0" borderId="0"/>
    <xf numFmtId="0" fontId="3" fillId="0" borderId="0"/>
    <xf numFmtId="0" fontId="3" fillId="0" borderId="0"/>
    <xf numFmtId="0" fontId="3" fillId="0" borderId="0"/>
    <xf numFmtId="0" fontId="188" fillId="0" borderId="0"/>
    <xf numFmtId="0" fontId="3" fillId="0" borderId="0"/>
    <xf numFmtId="0" fontId="3" fillId="0" borderId="0"/>
    <xf numFmtId="2" fontId="32" fillId="0" borderId="0"/>
    <xf numFmtId="2" fontId="32" fillId="0" borderId="0"/>
    <xf numFmtId="0" fontId="189" fillId="0" borderId="0"/>
    <xf numFmtId="0" fontId="14" fillId="0" borderId="0"/>
    <xf numFmtId="0" fontId="3" fillId="0" borderId="0"/>
    <xf numFmtId="0" fontId="14" fillId="0" borderId="0"/>
    <xf numFmtId="0" fontId="3" fillId="0" borderId="0"/>
    <xf numFmtId="0" fontId="14" fillId="0" borderId="0"/>
    <xf numFmtId="0" fontId="4" fillId="0" borderId="0"/>
    <xf numFmtId="0" fontId="4" fillId="0" borderId="0"/>
    <xf numFmtId="0" fontId="4" fillId="0" borderId="0"/>
    <xf numFmtId="0" fontId="14" fillId="0" borderId="0"/>
    <xf numFmtId="0" fontId="14" fillId="0" borderId="0"/>
    <xf numFmtId="0" fontId="21" fillId="0" borderId="0"/>
    <xf numFmtId="0" fontId="4" fillId="0" borderId="0"/>
    <xf numFmtId="0" fontId="190" fillId="0" borderId="0"/>
    <xf numFmtId="0" fontId="190" fillId="0" borderId="0"/>
    <xf numFmtId="0" fontId="14" fillId="0" borderId="0"/>
    <xf numFmtId="0" fontId="187" fillId="0" borderId="0"/>
    <xf numFmtId="0" fontId="3" fillId="0" borderId="0"/>
    <xf numFmtId="0" fontId="187" fillId="0" borderId="0"/>
    <xf numFmtId="0" fontId="15" fillId="0" borderId="0"/>
    <xf numFmtId="0" fontId="32" fillId="0" borderId="0">
      <alignment vertical="center"/>
    </xf>
    <xf numFmtId="0" fontId="15" fillId="0" borderId="0"/>
    <xf numFmtId="0" fontId="14" fillId="0" borderId="0"/>
    <xf numFmtId="0" fontId="79" fillId="0" borderId="0"/>
    <xf numFmtId="0" fontId="189" fillId="0" borderId="0"/>
    <xf numFmtId="0" fontId="3" fillId="0" borderId="0"/>
    <xf numFmtId="0" fontId="110" fillId="0" borderId="0"/>
    <xf numFmtId="0" fontId="14" fillId="0" borderId="0"/>
    <xf numFmtId="0" fontId="187" fillId="0" borderId="0"/>
    <xf numFmtId="0" fontId="4" fillId="0" borderId="0"/>
    <xf numFmtId="0" fontId="18" fillId="0" borderId="0"/>
    <xf numFmtId="0" fontId="14" fillId="0" borderId="0"/>
    <xf numFmtId="0" fontId="14" fillId="0" borderId="0"/>
    <xf numFmtId="0" fontId="14" fillId="0" borderId="0"/>
    <xf numFmtId="0" fontId="4" fillId="0" borderId="0"/>
    <xf numFmtId="0" fontId="74" fillId="9" borderId="0"/>
    <xf numFmtId="0" fontId="58" fillId="0" borderId="0"/>
    <xf numFmtId="167" fontId="37" fillId="0" borderId="0" applyFont="0" applyFill="0" applyBorder="0" applyAlignment="0" applyProtection="0"/>
    <xf numFmtId="165" fontId="37" fillId="0" borderId="0" applyFont="0" applyFill="0" applyBorder="0" applyAlignment="0" applyProtection="0"/>
    <xf numFmtId="0" fontId="77" fillId="0" borderId="0" applyNumberFormat="0" applyFill="0" applyBorder="0" applyAlignment="0" applyProtection="0"/>
    <xf numFmtId="0" fontId="4" fillId="0" borderId="0" applyNumberFormat="0" applyFill="0" applyBorder="0" applyAlignment="0" applyProtection="0"/>
    <xf numFmtId="0" fontId="3" fillId="0" borderId="0" applyFont="0" applyFill="0" applyBorder="0" applyAlignment="0" applyProtection="0"/>
    <xf numFmtId="0" fontId="73" fillId="0" borderId="0"/>
    <xf numFmtId="41" fontId="3" fillId="0" borderId="0" applyFont="0" applyFill="0" applyBorder="0" applyAlignment="0" applyProtection="0"/>
    <xf numFmtId="14" fontId="46" fillId="0" borderId="0">
      <alignment horizontal="center" wrapText="1"/>
      <protection locked="0"/>
    </xf>
    <xf numFmtId="10" fontId="3" fillId="0" borderId="0" applyFont="0" applyFill="0" applyBorder="0" applyAlignment="0" applyProtection="0"/>
    <xf numFmtId="9" fontId="14" fillId="0" borderId="0" applyFont="0" applyFill="0" applyBorder="0" applyAlignment="0" applyProtection="0"/>
    <xf numFmtId="9" fontId="3" fillId="0" borderId="0" applyFont="0" applyFill="0" applyBorder="0" applyAlignment="0" applyProtection="0"/>
    <xf numFmtId="9" fontId="18" fillId="0" borderId="0" applyFont="0" applyFill="0" applyBorder="0" applyAlignment="0" applyProtection="0"/>
    <xf numFmtId="9" fontId="3" fillId="0" borderId="0" applyFont="0" applyFill="0" applyBorder="0" applyAlignment="0" applyProtection="0"/>
    <xf numFmtId="9" fontId="15" fillId="0" borderId="15" applyNumberFormat="0" applyBorder="0"/>
    <xf numFmtId="0" fontId="3" fillId="0" borderId="0" applyFill="0" applyBorder="0" applyAlignment="0"/>
    <xf numFmtId="0" fontId="80" fillId="10" borderId="0" applyNumberFormat="0" applyFont="0" applyBorder="0" applyAlignment="0">
      <alignment horizontal="center"/>
    </xf>
    <xf numFmtId="196" fontId="3" fillId="0" borderId="0" applyNumberFormat="0" applyFill="0" applyBorder="0" applyAlignment="0" applyProtection="0">
      <alignment horizontal="left"/>
    </xf>
    <xf numFmtId="0" fontId="4" fillId="0" borderId="0" applyNumberFormat="0" applyFill="0" applyBorder="0" applyAlignment="0" applyProtection="0"/>
    <xf numFmtId="4" fontId="81" fillId="11" borderId="16" applyNumberFormat="0" applyProtection="0">
      <alignment vertical="center"/>
    </xf>
    <xf numFmtId="4" fontId="82" fillId="11" borderId="16" applyNumberFormat="0" applyProtection="0">
      <alignment vertical="center"/>
    </xf>
    <xf numFmtId="4" fontId="83" fillId="11" borderId="16" applyNumberFormat="0" applyProtection="0">
      <alignment horizontal="left" vertical="center" indent="1"/>
    </xf>
    <xf numFmtId="4" fontId="83" fillId="12" borderId="0" applyNumberFormat="0" applyProtection="0">
      <alignment horizontal="left" vertical="center" indent="1"/>
    </xf>
    <xf numFmtId="4" fontId="83" fillId="13" borderId="16" applyNumberFormat="0" applyProtection="0">
      <alignment horizontal="right" vertical="center"/>
    </xf>
    <xf numFmtId="4" fontId="83" fillId="14" borderId="16" applyNumberFormat="0" applyProtection="0">
      <alignment horizontal="right" vertical="center"/>
    </xf>
    <xf numFmtId="4" fontId="83" fillId="15" borderId="16" applyNumberFormat="0" applyProtection="0">
      <alignment horizontal="right" vertical="center"/>
    </xf>
    <xf numFmtId="4" fontId="83" fillId="16" borderId="16" applyNumberFormat="0" applyProtection="0">
      <alignment horizontal="right" vertical="center"/>
    </xf>
    <xf numFmtId="4" fontId="83" fillId="17" borderId="16" applyNumberFormat="0" applyProtection="0">
      <alignment horizontal="right" vertical="center"/>
    </xf>
    <xf numFmtId="4" fontId="83" fillId="18" borderId="16" applyNumberFormat="0" applyProtection="0">
      <alignment horizontal="right" vertical="center"/>
    </xf>
    <xf numFmtId="4" fontId="83" fillId="19" borderId="16" applyNumberFormat="0" applyProtection="0">
      <alignment horizontal="right" vertical="center"/>
    </xf>
    <xf numFmtId="4" fontId="83" fillId="20" borderId="16" applyNumberFormat="0" applyProtection="0">
      <alignment horizontal="right" vertical="center"/>
    </xf>
    <xf numFmtId="4" fontId="83" fillId="21" borderId="16" applyNumberFormat="0" applyProtection="0">
      <alignment horizontal="right" vertical="center"/>
    </xf>
    <xf numFmtId="4" fontId="81" fillId="22" borderId="17" applyNumberFormat="0" applyProtection="0">
      <alignment horizontal="left" vertical="center" indent="1"/>
    </xf>
    <xf numFmtId="4" fontId="81" fillId="23" borderId="0" applyNumberFormat="0" applyProtection="0">
      <alignment horizontal="left" vertical="center" indent="1"/>
    </xf>
    <xf numFmtId="4" fontId="81" fillId="12" borderId="0" applyNumberFormat="0" applyProtection="0">
      <alignment horizontal="left" vertical="center" indent="1"/>
    </xf>
    <xf numFmtId="4" fontId="83" fillId="23" borderId="16" applyNumberFormat="0" applyProtection="0">
      <alignment horizontal="right" vertical="center"/>
    </xf>
    <xf numFmtId="4" fontId="84" fillId="23" borderId="0" applyNumberFormat="0" applyProtection="0">
      <alignment horizontal="left" vertical="center" indent="1"/>
    </xf>
    <xf numFmtId="4" fontId="84" fillId="12" borderId="0" applyNumberFormat="0" applyProtection="0">
      <alignment horizontal="left" vertical="center" indent="1"/>
    </xf>
    <xf numFmtId="4" fontId="83" fillId="4" borderId="16" applyNumberFormat="0" applyProtection="0">
      <alignment vertical="center"/>
    </xf>
    <xf numFmtId="4" fontId="85" fillId="4" borderId="16" applyNumberFormat="0" applyProtection="0">
      <alignment vertical="center"/>
    </xf>
    <xf numFmtId="4" fontId="81" fillId="23" borderId="18" applyNumberFormat="0" applyProtection="0">
      <alignment horizontal="left" vertical="center" indent="1"/>
    </xf>
    <xf numFmtId="4" fontId="83" fillId="4" borderId="16" applyNumberFormat="0" applyProtection="0">
      <alignment horizontal="right" vertical="center"/>
    </xf>
    <xf numFmtId="4" fontId="85" fillId="4" borderId="16" applyNumberFormat="0" applyProtection="0">
      <alignment horizontal="right" vertical="center"/>
    </xf>
    <xf numFmtId="4" fontId="81" fillId="23" borderId="16" applyNumberFormat="0" applyProtection="0">
      <alignment horizontal="left" vertical="center" indent="1"/>
    </xf>
    <xf numFmtId="4" fontId="86" fillId="6" borderId="18" applyNumberFormat="0" applyProtection="0">
      <alignment horizontal="left" vertical="center" indent="1"/>
    </xf>
    <xf numFmtId="4" fontId="87" fillId="4" borderId="16" applyNumberFormat="0" applyProtection="0">
      <alignment horizontal="right" vertical="center"/>
    </xf>
    <xf numFmtId="0" fontId="18" fillId="0" borderId="0">
      <alignment vertical="center"/>
    </xf>
    <xf numFmtId="0" fontId="80" fillId="1" borderId="11" applyNumberFormat="0" applyFont="0" applyAlignment="0">
      <alignment horizontal="center"/>
    </xf>
    <xf numFmtId="0" fontId="88" fillId="0" borderId="0" applyNumberFormat="0" applyFill="0" applyBorder="0" applyAlignment="0" applyProtection="0">
      <alignment vertical="top"/>
      <protection locked="0"/>
    </xf>
    <xf numFmtId="3" fontId="135" fillId="0" borderId="0"/>
    <xf numFmtId="0" fontId="89" fillId="0" borderId="0" applyNumberFormat="0" applyFill="0" applyBorder="0" applyAlignment="0">
      <alignment horizontal="center"/>
    </xf>
    <xf numFmtId="0" fontId="3" fillId="0" borderId="0"/>
    <xf numFmtId="0" fontId="4" fillId="0" borderId="19">
      <alignment horizont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3" fillId="0" borderId="0"/>
    <xf numFmtId="0" fontId="136" fillId="0" borderId="0"/>
    <xf numFmtId="0" fontId="77" fillId="0" borderId="0"/>
    <xf numFmtId="0" fontId="77" fillId="0" borderId="0"/>
    <xf numFmtId="0" fontId="3" fillId="0" borderId="20" applyNumberFormat="0" applyFont="0" applyFill="0" applyAlignment="0" applyProtection="0"/>
    <xf numFmtId="0" fontId="136" fillId="0" borderId="0"/>
    <xf numFmtId="0" fontId="77" fillId="0" borderId="0"/>
    <xf numFmtId="0" fontId="77" fillId="0" borderId="0"/>
    <xf numFmtId="0" fontId="3" fillId="0" borderId="20" applyNumberFormat="0" applyFont="0" applyFill="0" applyAlignment="0" applyProtection="0"/>
    <xf numFmtId="0" fontId="3" fillId="0" borderId="20" applyNumberFormat="0" applyFont="0" applyFill="0" applyAlignment="0" applyProtection="0"/>
    <xf numFmtId="175" fontId="6" fillId="0" borderId="0" applyFont="0" applyFill="0" applyBorder="0" applyAlignment="0" applyProtection="0"/>
    <xf numFmtId="0" fontId="3" fillId="0" borderId="20" applyNumberFormat="0" applyFont="0" applyFill="0" applyAlignment="0" applyProtection="0"/>
    <xf numFmtId="222"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7" fillId="0" borderId="11">
      <alignment horizontal="left" vertical="center"/>
    </xf>
    <xf numFmtId="0" fontId="7" fillId="0" borderId="10" applyNumberFormat="0" applyAlignment="0" applyProtection="0">
      <alignment horizontal="left" vertical="center"/>
    </xf>
    <xf numFmtId="0" fontId="7" fillId="0" borderId="0" applyNumberFormat="0" applyFill="0" applyBorder="0" applyAlignment="0" applyProtection="0"/>
    <xf numFmtId="0" fontId="8" fillId="0" borderId="0" applyNumberFormat="0" applyFill="0" applyBorder="0" applyAlignment="0" applyProtection="0"/>
    <xf numFmtId="0" fontId="90" fillId="0" borderId="0"/>
    <xf numFmtId="0" fontId="75" fillId="0" borderId="0"/>
    <xf numFmtId="40" fontId="91" fillId="0" borderId="0" applyBorder="0">
      <alignment horizontal="right"/>
    </xf>
    <xf numFmtId="197"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03" fontId="4" fillId="0" borderId="2">
      <alignment horizontal="right" vertical="center"/>
    </xf>
    <xf numFmtId="203" fontId="4"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223" fontId="77"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198" fontId="4" fillId="0" borderId="2">
      <alignment horizontal="right" vertical="center"/>
    </xf>
    <xf numFmtId="202" fontId="6" fillId="0" borderId="2">
      <alignment horizontal="right" vertical="center"/>
    </xf>
    <xf numFmtId="202" fontId="6" fillId="0" borderId="2">
      <alignment horizontal="right" vertical="center"/>
    </xf>
    <xf numFmtId="225" fontId="3" fillId="0" borderId="2">
      <alignment horizontal="right" vertical="center"/>
    </xf>
    <xf numFmtId="225" fontId="3"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223"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9" fontId="31" fillId="0" borderId="2">
      <alignment horizontal="right" vertical="center"/>
    </xf>
    <xf numFmtId="197" fontId="77" fillId="0" borderId="2">
      <alignment horizontal="right" vertical="center"/>
    </xf>
    <xf numFmtId="227" fontId="3" fillId="0" borderId="2">
      <alignment horizontal="right" vertical="center"/>
    </xf>
    <xf numFmtId="199" fontId="31"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198" fontId="4" fillId="0" borderId="2">
      <alignment horizontal="right" vertical="center"/>
    </xf>
    <xf numFmtId="198" fontId="4" fillId="0" borderId="2">
      <alignment horizontal="right" vertical="center"/>
    </xf>
    <xf numFmtId="227" fontId="3"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199" fontId="31" fillId="0" borderId="2">
      <alignment horizontal="right" vertical="center"/>
    </xf>
    <xf numFmtId="198" fontId="4" fillId="0" borderId="2">
      <alignment horizontal="right" vertical="center"/>
    </xf>
    <xf numFmtId="165" fontId="6" fillId="0" borderId="2">
      <alignment horizontal="right" vertical="center"/>
    </xf>
    <xf numFmtId="165" fontId="6"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65" fontId="6"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227" fontId="3" fillId="0" borderId="2">
      <alignment horizontal="right" vertical="center"/>
    </xf>
    <xf numFmtId="198" fontId="4"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8" fontId="4"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7" fontId="3" fillId="0" borderId="2">
      <alignment horizontal="right" vertical="center"/>
    </xf>
    <xf numFmtId="199" fontId="31" fillId="0" borderId="2">
      <alignment horizontal="right" vertical="center"/>
    </xf>
    <xf numFmtId="199" fontId="31"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7" fontId="3" fillId="0" borderId="2">
      <alignment horizontal="right" vertical="center"/>
    </xf>
    <xf numFmtId="165" fontId="6"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02" fontId="6"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228" fontId="77" fillId="0" borderId="2">
      <alignment horizontal="right" vertical="center"/>
    </xf>
    <xf numFmtId="197" fontId="77" fillId="0" borderId="2">
      <alignment horizontal="right" vertical="center"/>
    </xf>
    <xf numFmtId="228" fontId="77" fillId="0" borderId="2">
      <alignment horizontal="right" vertical="center"/>
    </xf>
    <xf numFmtId="228" fontId="77" fillId="0" borderId="2">
      <alignment horizontal="right" vertical="center"/>
    </xf>
    <xf numFmtId="198" fontId="4" fillId="0" borderId="2">
      <alignment horizontal="right" vertical="center"/>
    </xf>
    <xf numFmtId="228"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8" fontId="77" fillId="0" borderId="2">
      <alignment horizontal="right" vertical="center"/>
    </xf>
    <xf numFmtId="228"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02" fontId="6" fillId="0" borderId="2">
      <alignment horizontal="right" vertical="center"/>
    </xf>
    <xf numFmtId="202" fontId="6"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9" fontId="77" fillId="0" borderId="2">
      <alignment horizontal="right" vertical="center"/>
    </xf>
    <xf numFmtId="197" fontId="77" fillId="0" borderId="2">
      <alignment horizontal="right" vertical="center"/>
    </xf>
    <xf numFmtId="228"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197" fontId="77" fillId="0" borderId="2">
      <alignment horizontal="right" vertical="center"/>
    </xf>
    <xf numFmtId="227" fontId="3"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8"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198" fontId="4" fillId="0" borderId="2">
      <alignment horizontal="right" vertical="center"/>
    </xf>
    <xf numFmtId="0" fontId="137" fillId="0" borderId="0">
      <alignment horizontal="centerContinuous"/>
    </xf>
    <xf numFmtId="197" fontId="77" fillId="0" borderId="2">
      <alignment horizontal="right" vertical="center"/>
    </xf>
    <xf numFmtId="197" fontId="77" fillId="0" borderId="2">
      <alignment horizontal="right" vertical="center"/>
    </xf>
    <xf numFmtId="197" fontId="77" fillId="0" borderId="2">
      <alignment horizontal="right" vertical="center"/>
    </xf>
    <xf numFmtId="228" fontId="77"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7" fontId="77" fillId="0" borderId="2">
      <alignment horizontal="right" vertical="center"/>
    </xf>
    <xf numFmtId="199" fontId="31" fillId="0" borderId="2">
      <alignment horizontal="right" vertical="center"/>
    </xf>
    <xf numFmtId="199" fontId="31"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8" fontId="77"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7" fontId="77" fillId="0" borderId="2">
      <alignment horizontal="right" vertical="center"/>
    </xf>
    <xf numFmtId="197" fontId="77" fillId="0" borderId="2">
      <alignment horizontal="right" vertical="center"/>
    </xf>
    <xf numFmtId="226" fontId="77" fillId="0" borderId="2">
      <alignment horizontal="right" vertical="center"/>
    </xf>
    <xf numFmtId="226" fontId="77" fillId="0" borderId="2">
      <alignment horizontal="right" vertical="center"/>
    </xf>
    <xf numFmtId="165" fontId="6" fillId="0" borderId="2">
      <alignment horizontal="right" vertical="center"/>
    </xf>
    <xf numFmtId="199" fontId="31" fillId="0" borderId="2">
      <alignment horizontal="right" vertical="center"/>
    </xf>
    <xf numFmtId="165" fontId="6" fillId="0" borderId="2">
      <alignment horizontal="right" vertical="center"/>
    </xf>
    <xf numFmtId="199" fontId="31" fillId="0" borderId="2">
      <alignment horizontal="right" vertical="center"/>
    </xf>
    <xf numFmtId="226" fontId="77"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65" fontId="6" fillId="0" borderId="2">
      <alignment horizontal="right" vertical="center"/>
    </xf>
    <xf numFmtId="165" fontId="6" fillId="0" borderId="2">
      <alignment horizontal="right" vertical="center"/>
    </xf>
    <xf numFmtId="202" fontId="6" fillId="0" borderId="2">
      <alignment horizontal="right" vertical="center"/>
    </xf>
    <xf numFmtId="202" fontId="6" fillId="0" borderId="2">
      <alignment horizontal="right" vertical="center"/>
    </xf>
    <xf numFmtId="199" fontId="31" fillId="0" borderId="2">
      <alignment horizontal="right" vertical="center"/>
    </xf>
    <xf numFmtId="228"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9" fontId="31" fillId="0" borderId="2">
      <alignment horizontal="right" vertical="center"/>
    </xf>
    <xf numFmtId="228" fontId="77"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202"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65" fontId="6"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9" fontId="31" fillId="0" borderId="2">
      <alignment horizontal="right" vertical="center"/>
    </xf>
    <xf numFmtId="199" fontId="31"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9" fontId="31" fillId="0" borderId="2">
      <alignment horizontal="right" vertical="center"/>
    </xf>
    <xf numFmtId="199" fontId="31" fillId="0" borderId="2">
      <alignment horizontal="right" vertical="center"/>
    </xf>
    <xf numFmtId="202" fontId="6" fillId="0" borderId="2">
      <alignment horizontal="right" vertical="center"/>
    </xf>
    <xf numFmtId="202" fontId="6"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8" fontId="4" fillId="0" borderId="2">
      <alignment horizontal="right" vertical="center"/>
    </xf>
    <xf numFmtId="199" fontId="31" fillId="0" borderId="2">
      <alignment horizontal="right" vertical="center"/>
    </xf>
    <xf numFmtId="226" fontId="77" fillId="0" borderId="2">
      <alignment horizontal="right" vertical="center"/>
    </xf>
    <xf numFmtId="226" fontId="77"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202" fontId="6"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7" fontId="77" fillId="0" borderId="2">
      <alignment horizontal="right" vertical="center"/>
    </xf>
    <xf numFmtId="197" fontId="77"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200" fontId="3" fillId="0" borderId="2">
      <alignment horizontal="right" vertical="center"/>
    </xf>
    <xf numFmtId="200" fontId="51" fillId="0" borderId="2">
      <alignment horizontal="right" vertical="center"/>
    </xf>
    <xf numFmtId="200" fontId="51" fillId="0" borderId="2">
      <alignment horizontal="right" vertical="center"/>
    </xf>
    <xf numFmtId="202" fontId="6"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8" fontId="4"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201" fontId="79" fillId="0" borderId="2">
      <alignment horizontal="right" vertical="center"/>
    </xf>
    <xf numFmtId="201" fontId="79" fillId="0" borderId="2">
      <alignment horizontal="right" vertical="center"/>
    </xf>
    <xf numFmtId="201" fontId="79" fillId="0" borderId="2">
      <alignment horizontal="right" vertical="center"/>
    </xf>
    <xf numFmtId="199" fontId="31"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26" fontId="77" fillId="0" borderId="2">
      <alignment horizontal="right" vertical="center"/>
    </xf>
    <xf numFmtId="226" fontId="77" fillId="0" borderId="2">
      <alignment horizontal="right" vertical="center"/>
    </xf>
    <xf numFmtId="165" fontId="6" fillId="0" borderId="2">
      <alignment horizontal="right" vertical="center"/>
    </xf>
    <xf numFmtId="226"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226" fontId="77" fillId="0" borderId="2">
      <alignment horizontal="right" vertical="center"/>
    </xf>
    <xf numFmtId="226" fontId="77" fillId="0" borderId="2">
      <alignment horizontal="right" vertical="center"/>
    </xf>
    <xf numFmtId="230" fontId="3" fillId="0" borderId="2">
      <alignment horizontal="right" vertical="center"/>
    </xf>
    <xf numFmtId="230" fontId="3" fillId="0" borderId="2">
      <alignment horizontal="right" vertical="center"/>
    </xf>
    <xf numFmtId="165" fontId="6"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8" fontId="77" fillId="0" borderId="2">
      <alignment horizontal="right" vertical="center"/>
    </xf>
    <xf numFmtId="230" fontId="3" fillId="0" borderId="2">
      <alignment horizontal="right" vertical="center"/>
    </xf>
    <xf numFmtId="228" fontId="77" fillId="0" borderId="2">
      <alignment horizontal="right" vertical="center"/>
    </xf>
    <xf numFmtId="230" fontId="3" fillId="0" borderId="2">
      <alignment horizontal="right" vertical="center"/>
    </xf>
    <xf numFmtId="228" fontId="77" fillId="0" borderId="2">
      <alignment horizontal="right" vertical="center"/>
    </xf>
    <xf numFmtId="228" fontId="77" fillId="0" borderId="2">
      <alignment horizontal="right" vertical="center"/>
    </xf>
    <xf numFmtId="198" fontId="4"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197" fontId="77" fillId="0" borderId="2">
      <alignment horizontal="right" vertical="center"/>
    </xf>
    <xf numFmtId="165" fontId="6"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200" fontId="3" fillId="0" borderId="2">
      <alignment horizontal="right" vertical="center"/>
    </xf>
    <xf numFmtId="198" fontId="4" fillId="0" borderId="2">
      <alignment horizontal="right" vertical="center"/>
    </xf>
    <xf numFmtId="228" fontId="77" fillId="0" borderId="2">
      <alignment horizontal="right" vertical="center"/>
    </xf>
    <xf numFmtId="228" fontId="77"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8"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9" fontId="31" fillId="0" borderId="2">
      <alignment horizontal="right" vertical="center"/>
    </xf>
    <xf numFmtId="202" fontId="6" fillId="0" borderId="2">
      <alignment horizontal="right" vertical="center"/>
    </xf>
    <xf numFmtId="197" fontId="77" fillId="0" borderId="2">
      <alignment horizontal="right" vertical="center"/>
    </xf>
    <xf numFmtId="198" fontId="4"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26" fontId="77" fillId="0" borderId="2">
      <alignment horizontal="right" vertical="center"/>
    </xf>
    <xf numFmtId="202"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7" fontId="77" fillId="0" borderId="2">
      <alignment horizontal="right" vertical="center"/>
    </xf>
    <xf numFmtId="198" fontId="4" fillId="0" borderId="2">
      <alignment horizontal="right" vertical="center"/>
    </xf>
    <xf numFmtId="200" fontId="3"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231" fontId="4" fillId="0" borderId="2">
      <alignment horizontal="right" vertical="center"/>
    </xf>
    <xf numFmtId="231" fontId="4" fillId="0" borderId="2">
      <alignment horizontal="right" vertical="center"/>
    </xf>
    <xf numFmtId="231" fontId="4" fillId="0" borderId="2">
      <alignment horizontal="right" vertical="center"/>
    </xf>
    <xf numFmtId="231"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9" fontId="31"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228"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7" fontId="77"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197" fontId="77"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165" fontId="6"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197" fontId="77"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199" fontId="31"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8"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232" fontId="77" fillId="0" borderId="2">
      <alignment horizontal="right" vertical="center"/>
    </xf>
    <xf numFmtId="232" fontId="77" fillId="0" borderId="2">
      <alignment horizontal="right" vertical="center"/>
    </xf>
    <xf numFmtId="232" fontId="77" fillId="0" borderId="2">
      <alignment horizontal="right" vertical="center"/>
    </xf>
    <xf numFmtId="232" fontId="77" fillId="0" borderId="2">
      <alignment horizontal="right" vertical="center"/>
    </xf>
    <xf numFmtId="202" fontId="6"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7" fontId="77" fillId="0" borderId="2">
      <alignment horizontal="right" vertical="center"/>
    </xf>
    <xf numFmtId="203" fontId="4"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3" fontId="77" fillId="0" borderId="2">
      <alignment horizontal="right" vertical="center"/>
    </xf>
    <xf numFmtId="197" fontId="77" fillId="0" borderId="2">
      <alignment horizontal="right" vertical="center"/>
    </xf>
    <xf numFmtId="223" fontId="77" fillId="0" borderId="2">
      <alignment horizontal="right" vertical="center"/>
    </xf>
    <xf numFmtId="197" fontId="77"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197" fontId="77" fillId="0" borderId="2">
      <alignment horizontal="right" vertical="center"/>
    </xf>
    <xf numFmtId="197" fontId="77" fillId="0" borderId="2">
      <alignment horizontal="right" vertical="center"/>
    </xf>
    <xf numFmtId="223" fontId="77" fillId="0" borderId="2">
      <alignment horizontal="right" vertical="center"/>
    </xf>
    <xf numFmtId="223" fontId="77" fillId="0" borderId="2">
      <alignment horizontal="right" vertical="center"/>
    </xf>
    <xf numFmtId="202" fontId="6" fillId="0" borderId="2">
      <alignment horizontal="right" vertical="center"/>
    </xf>
    <xf numFmtId="202" fontId="6"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3"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33" fontId="4" fillId="0" borderId="2">
      <alignment horizontal="right" vertical="center"/>
    </xf>
    <xf numFmtId="233" fontId="4" fillId="0" borderId="2">
      <alignment horizontal="right" vertical="center"/>
    </xf>
    <xf numFmtId="233" fontId="4" fillId="0" borderId="2">
      <alignment horizontal="right" vertical="center"/>
    </xf>
    <xf numFmtId="233" fontId="4"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232" fontId="77" fillId="0" borderId="2">
      <alignment horizontal="right" vertical="center"/>
    </xf>
    <xf numFmtId="232" fontId="77" fillId="0" borderId="2">
      <alignment horizontal="right" vertical="center"/>
    </xf>
    <xf numFmtId="232" fontId="77" fillId="0" borderId="2">
      <alignment horizontal="right" vertical="center"/>
    </xf>
    <xf numFmtId="232" fontId="77" fillId="0" borderId="2">
      <alignment horizontal="right" vertical="center"/>
    </xf>
    <xf numFmtId="234" fontId="77" fillId="0" borderId="2">
      <alignment horizontal="right" vertical="center"/>
    </xf>
    <xf numFmtId="234" fontId="77" fillId="0" borderId="2">
      <alignment horizontal="right" vertical="center"/>
    </xf>
    <xf numFmtId="235" fontId="4" fillId="0" borderId="2">
      <alignment horizontal="right" vertical="center"/>
    </xf>
    <xf numFmtId="235" fontId="4" fillId="0" borderId="2">
      <alignment horizontal="right" vertical="center"/>
    </xf>
    <xf numFmtId="234" fontId="77" fillId="0" borderId="2">
      <alignment horizontal="right" vertical="center"/>
    </xf>
    <xf numFmtId="234" fontId="77" fillId="0" borderId="2">
      <alignment horizontal="right" vertical="center"/>
    </xf>
    <xf numFmtId="235" fontId="4" fillId="0" borderId="2">
      <alignment horizontal="right" vertical="center"/>
    </xf>
    <xf numFmtId="236" fontId="77"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7" fontId="3" fillId="0" borderId="2">
      <alignment horizontal="right" vertical="center"/>
    </xf>
    <xf numFmtId="237" fontId="3"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7" fontId="3" fillId="0" borderId="2">
      <alignment horizontal="right" vertical="center"/>
    </xf>
    <xf numFmtId="237" fontId="3"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8" fontId="4" fillId="0" borderId="2">
      <alignment horizontal="right" vertical="center"/>
    </xf>
    <xf numFmtId="238" fontId="4" fillId="0" borderId="2">
      <alignment horizontal="right" vertical="center"/>
    </xf>
    <xf numFmtId="238" fontId="4" fillId="0" borderId="2">
      <alignment horizontal="right" vertical="center"/>
    </xf>
    <xf numFmtId="238" fontId="4" fillId="0" borderId="2">
      <alignment horizontal="right" vertical="center"/>
    </xf>
    <xf numFmtId="238" fontId="4" fillId="0" borderId="2">
      <alignment horizontal="right" vertical="center"/>
    </xf>
    <xf numFmtId="235" fontId="4" fillId="0" borderId="2">
      <alignment horizontal="right" vertical="center"/>
    </xf>
    <xf numFmtId="235" fontId="4" fillId="0" borderId="2">
      <alignment horizontal="right" vertical="center"/>
    </xf>
    <xf numFmtId="235" fontId="4" fillId="0" borderId="2">
      <alignment horizontal="right" vertical="center"/>
    </xf>
    <xf numFmtId="235" fontId="4" fillId="0" borderId="2">
      <alignment horizontal="right" vertical="center"/>
    </xf>
    <xf numFmtId="235" fontId="4" fillId="0" borderId="2">
      <alignment horizontal="right" vertical="center"/>
    </xf>
    <xf numFmtId="236" fontId="77"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7" fontId="3" fillId="0" borderId="2">
      <alignment horizontal="right" vertical="center"/>
    </xf>
    <xf numFmtId="237" fontId="3"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7" fontId="3" fillId="0" borderId="2">
      <alignment horizontal="right" vertical="center"/>
    </xf>
    <xf numFmtId="237" fontId="3"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6" fontId="77"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37" fontId="3"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28" fontId="77" fillId="0" borderId="2">
      <alignment horizontal="right" vertical="center"/>
    </xf>
    <xf numFmtId="232" fontId="77" fillId="0" borderId="2">
      <alignment horizontal="right" vertical="center"/>
    </xf>
    <xf numFmtId="232" fontId="77" fillId="0" borderId="2">
      <alignment horizontal="right" vertical="center"/>
    </xf>
    <xf numFmtId="232" fontId="77" fillId="0" borderId="2">
      <alignment horizontal="right" vertical="center"/>
    </xf>
    <xf numFmtId="232" fontId="77" fillId="0" borderId="2">
      <alignment horizontal="right" vertical="center"/>
    </xf>
    <xf numFmtId="197" fontId="77" fillId="0" borderId="2">
      <alignment horizontal="right" vertical="center"/>
    </xf>
    <xf numFmtId="197"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39" fontId="77" fillId="0" borderId="2">
      <alignment horizontal="right" vertical="center"/>
    </xf>
    <xf numFmtId="239" fontId="77" fillId="0" borderId="2">
      <alignment horizontal="right" vertical="center"/>
    </xf>
    <xf numFmtId="239" fontId="77" fillId="0" borderId="2">
      <alignment horizontal="right" vertical="center"/>
    </xf>
    <xf numFmtId="239"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197" fontId="77" fillId="0" borderId="2">
      <alignment horizontal="right" vertical="center"/>
    </xf>
    <xf numFmtId="202" fontId="6" fillId="0" borderId="2">
      <alignment horizontal="right" vertical="center"/>
    </xf>
    <xf numFmtId="214" fontId="4" fillId="0" borderId="2">
      <alignment horizontal="right" vertical="center"/>
    </xf>
    <xf numFmtId="214" fontId="4" fillId="0" borderId="2">
      <alignment horizontal="right" vertical="center"/>
    </xf>
    <xf numFmtId="214" fontId="4" fillId="0" borderId="2">
      <alignment horizontal="right" vertical="center"/>
    </xf>
    <xf numFmtId="214" fontId="4"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40" fontId="4" fillId="0" borderId="2">
      <alignment horizontal="right" vertical="center"/>
    </xf>
    <xf numFmtId="240" fontId="4" fillId="0" borderId="2">
      <alignment horizontal="right" vertical="center"/>
    </xf>
    <xf numFmtId="240" fontId="4" fillId="0" borderId="2">
      <alignment horizontal="right" vertical="center"/>
    </xf>
    <xf numFmtId="240" fontId="4" fillId="0" borderId="2">
      <alignment horizontal="right" vertical="center"/>
    </xf>
    <xf numFmtId="199" fontId="31" fillId="0" borderId="2">
      <alignment horizontal="right" vertical="center"/>
    </xf>
    <xf numFmtId="197" fontId="77" fillId="0" borderId="2">
      <alignment horizontal="right" vertical="center"/>
    </xf>
    <xf numFmtId="199" fontId="31" fillId="0" borderId="2">
      <alignment horizontal="right" vertical="center"/>
    </xf>
    <xf numFmtId="204" fontId="31" fillId="0" borderId="2">
      <alignment horizontal="right" vertical="center"/>
    </xf>
    <xf numFmtId="204" fontId="31" fillId="0" borderId="2">
      <alignment horizontal="right" vertical="center"/>
    </xf>
    <xf numFmtId="204" fontId="31" fillId="0" borderId="2">
      <alignment horizontal="right" vertical="center"/>
    </xf>
    <xf numFmtId="204" fontId="31" fillId="0" borderId="2">
      <alignment horizontal="right" vertical="center"/>
    </xf>
    <xf numFmtId="204" fontId="31" fillId="0" borderId="2">
      <alignment horizontal="right" vertical="center"/>
    </xf>
    <xf numFmtId="204" fontId="31"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5" fontId="3" fillId="0" borderId="2">
      <alignment horizontal="right" vertical="center"/>
    </xf>
    <xf numFmtId="202" fontId="6" fillId="0" borderId="2">
      <alignment horizontal="right" vertical="center"/>
    </xf>
    <xf numFmtId="202" fontId="6" fillId="0" borderId="2">
      <alignment horizontal="right" vertical="center"/>
    </xf>
    <xf numFmtId="225" fontId="3" fillId="0" borderId="2">
      <alignment horizontal="right" vertical="center"/>
    </xf>
    <xf numFmtId="225" fontId="3" fillId="0" borderId="2">
      <alignment horizontal="right" vertical="center"/>
    </xf>
    <xf numFmtId="225" fontId="3"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25" fontId="3"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22" fontId="4" fillId="0" borderId="2">
      <alignment horizontal="right" vertical="center"/>
    </xf>
    <xf numFmtId="222" fontId="4" fillId="0" borderId="2">
      <alignment horizontal="right" vertical="center"/>
    </xf>
    <xf numFmtId="222" fontId="4" fillId="0" borderId="2">
      <alignment horizontal="right" vertical="center"/>
    </xf>
    <xf numFmtId="222" fontId="4" fillId="0" borderId="2">
      <alignment horizontal="right" vertical="center"/>
    </xf>
    <xf numFmtId="222" fontId="4" fillId="0" borderId="2">
      <alignment horizontal="right" vertical="center"/>
    </xf>
    <xf numFmtId="225" fontId="3" fillId="0" borderId="2">
      <alignment horizontal="right" vertical="center"/>
    </xf>
    <xf numFmtId="222" fontId="4" fillId="0" borderId="2">
      <alignment horizontal="right" vertical="center"/>
    </xf>
    <xf numFmtId="222" fontId="4" fillId="0" borderId="2">
      <alignment horizontal="right" vertical="center"/>
    </xf>
    <xf numFmtId="222" fontId="4" fillId="0" borderId="2">
      <alignment horizontal="right" vertical="center"/>
    </xf>
    <xf numFmtId="222" fontId="4" fillId="0" borderId="2">
      <alignment horizontal="right" vertical="center"/>
    </xf>
    <xf numFmtId="222" fontId="4" fillId="0" borderId="2">
      <alignment horizontal="right" vertical="center"/>
    </xf>
    <xf numFmtId="165" fontId="6" fillId="0" borderId="2">
      <alignment horizontal="right" vertical="center"/>
    </xf>
    <xf numFmtId="203" fontId="4" fillId="0" borderId="2">
      <alignment horizontal="right" vertical="center"/>
    </xf>
    <xf numFmtId="199" fontId="31" fillId="0" borderId="2">
      <alignment horizontal="right" vertical="center"/>
    </xf>
    <xf numFmtId="232" fontId="77" fillId="0" borderId="2">
      <alignment horizontal="right" vertical="center"/>
    </xf>
    <xf numFmtId="232" fontId="77" fillId="0" borderId="2">
      <alignment horizontal="right" vertical="center"/>
    </xf>
    <xf numFmtId="232" fontId="77" fillId="0" borderId="2">
      <alignment horizontal="right" vertical="center"/>
    </xf>
    <xf numFmtId="232" fontId="77"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41" fontId="4" fillId="0" borderId="2">
      <alignment horizontal="right" vertical="center"/>
    </xf>
    <xf numFmtId="241" fontId="4" fillId="0" borderId="2">
      <alignment horizontal="right" vertical="center"/>
    </xf>
    <xf numFmtId="241" fontId="4" fillId="0" borderId="2">
      <alignment horizontal="right" vertical="center"/>
    </xf>
    <xf numFmtId="241" fontId="4"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223" fontId="77" fillId="0" borderId="2">
      <alignment horizontal="right" vertical="center"/>
    </xf>
    <xf numFmtId="223" fontId="77" fillId="0" borderId="2">
      <alignment horizontal="right" vertical="center"/>
    </xf>
    <xf numFmtId="197" fontId="77" fillId="0" borderId="2">
      <alignment horizontal="right" vertical="center"/>
    </xf>
    <xf numFmtId="198" fontId="4"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34" fontId="77" fillId="0" borderId="2">
      <alignment horizontal="right" vertical="center"/>
    </xf>
    <xf numFmtId="234" fontId="77" fillId="0" borderId="2">
      <alignment horizontal="right" vertical="center"/>
    </xf>
    <xf numFmtId="234" fontId="77" fillId="0" borderId="2">
      <alignment horizontal="right" vertical="center"/>
    </xf>
    <xf numFmtId="197" fontId="77"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197" fontId="77" fillId="0" borderId="2">
      <alignment horizontal="right" vertical="center"/>
    </xf>
    <xf numFmtId="203"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7" fontId="77"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198" fontId="4" fillId="0" borderId="2">
      <alignment horizontal="right" vertical="center"/>
    </xf>
    <xf numFmtId="205" fontId="77" fillId="0" borderId="2">
      <alignment horizontal="right" vertical="center"/>
    </xf>
    <xf numFmtId="205" fontId="77" fillId="0" borderId="2">
      <alignment horizontal="right" vertical="center"/>
    </xf>
    <xf numFmtId="205" fontId="77" fillId="0" borderId="2">
      <alignment horizontal="right" vertical="center"/>
    </xf>
    <xf numFmtId="197" fontId="77" fillId="0" borderId="2">
      <alignment horizontal="right" vertical="center"/>
    </xf>
    <xf numFmtId="202" fontId="6" fillId="0" borderId="2">
      <alignment horizontal="right" vertical="center"/>
    </xf>
    <xf numFmtId="231" fontId="4" fillId="0" borderId="2">
      <alignment horizontal="right" vertical="center"/>
    </xf>
    <xf numFmtId="231" fontId="4" fillId="0" borderId="2">
      <alignment horizontal="right" vertical="center"/>
    </xf>
    <xf numFmtId="231" fontId="4" fillId="0" borderId="2">
      <alignment horizontal="right" vertical="center"/>
    </xf>
    <xf numFmtId="231" fontId="4" fillId="0" borderId="2">
      <alignment horizontal="right" vertical="center"/>
    </xf>
    <xf numFmtId="197" fontId="77"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203" fontId="4" fillId="0" borderId="2">
      <alignment horizontal="right" vertical="center"/>
    </xf>
    <xf numFmtId="173" fontId="77"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197" fontId="77"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197" fontId="77" fillId="0" borderId="2">
      <alignment horizontal="right" vertical="center"/>
    </xf>
    <xf numFmtId="198" fontId="4"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202" fontId="6" fillId="0" borderId="2">
      <alignment horizontal="right" vertical="center"/>
    </xf>
    <xf numFmtId="197" fontId="77"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224" fontId="4" fillId="0" borderId="2">
      <alignment horizontal="right" vertical="center"/>
    </xf>
    <xf numFmtId="165" fontId="6"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164" fontId="3" fillId="0" borderId="2">
      <alignment horizontal="right" vertical="center"/>
    </xf>
    <xf numFmtId="164" fontId="3"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227" fontId="3" fillId="0" borderId="2">
      <alignment horizontal="right" vertical="center"/>
    </xf>
    <xf numFmtId="227" fontId="3"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9" fontId="31" fillId="0" borderId="2">
      <alignment horizontal="right" vertical="center"/>
    </xf>
    <xf numFmtId="197"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223"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223" fontId="77"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65" fontId="6" fillId="0" borderId="2">
      <alignment horizontal="right" vertical="center"/>
    </xf>
    <xf numFmtId="197" fontId="77" fillId="0" borderId="2">
      <alignment horizontal="right" vertical="center"/>
    </xf>
    <xf numFmtId="197" fontId="77" fillId="0" borderId="2">
      <alignment horizontal="right" vertical="center"/>
    </xf>
    <xf numFmtId="197" fontId="77" fillId="0" borderId="2">
      <alignment horizontal="right" vertical="center"/>
    </xf>
    <xf numFmtId="49" fontId="138" fillId="0" borderId="0" applyFill="0" applyBorder="0" applyAlignment="0"/>
    <xf numFmtId="0" fontId="3" fillId="0" borderId="0" applyFill="0" applyBorder="0" applyAlignment="0"/>
    <xf numFmtId="206" fontId="77" fillId="0" borderId="2">
      <alignment horizontal="center"/>
    </xf>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9" fillId="0" borderId="21"/>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3" fontId="139" fillId="0" borderId="9" applyNumberFormat="0" applyBorder="0" applyAlignment="0"/>
    <xf numFmtId="0" fontId="92" fillId="0" borderId="22" applyNumberFormat="0" applyFill="0" applyBorder="0" applyAlignment="0" applyProtection="0">
      <alignment horizontal="center" vertical="center" wrapText="1"/>
    </xf>
    <xf numFmtId="0" fontId="5" fillId="0" borderId="20" applyNumberFormat="0" applyFont="0" applyFill="0" applyAlignment="0" applyProtection="0"/>
    <xf numFmtId="0" fontId="93" fillId="0" borderId="23" applyNumberFormat="0" applyAlignment="0">
      <alignment horizontal="center"/>
    </xf>
    <xf numFmtId="3" fontId="140" fillId="0" borderId="0" applyFill="0">
      <alignment vertical="center"/>
    </xf>
    <xf numFmtId="207" fontId="93" fillId="0" borderId="0" applyFont="0" applyFill="0" applyBorder="0" applyAlignment="0" applyProtection="0"/>
    <xf numFmtId="208" fontId="6" fillId="0" borderId="0" applyFont="0" applyFill="0" applyBorder="0" applyAlignment="0" applyProtection="0"/>
    <xf numFmtId="209" fontId="77" fillId="0" borderId="0"/>
    <xf numFmtId="210" fontId="77" fillId="0" borderId="1"/>
    <xf numFmtId="3" fontId="4" fillId="13" borderId="8">
      <alignment horizontal="right" vertical="top" wrapText="1"/>
    </xf>
    <xf numFmtId="3" fontId="77" fillId="0" borderId="0" applyNumberFormat="0" applyBorder="0" applyAlignment="0" applyProtection="0">
      <alignment horizontal="centerContinuous"/>
      <protection locked="0"/>
    </xf>
    <xf numFmtId="3" fontId="94" fillId="0" borderId="0">
      <protection locked="0"/>
    </xf>
    <xf numFmtId="0" fontId="95" fillId="0" borderId="24" applyFill="0" applyBorder="0" applyAlignment="0">
      <alignment horizontal="center"/>
    </xf>
    <xf numFmtId="5" fontId="96" fillId="24" borderId="25">
      <alignment vertical="top"/>
    </xf>
    <xf numFmtId="0" fontId="13" fillId="25" borderId="1">
      <alignment horizontal="left" vertical="center"/>
    </xf>
    <xf numFmtId="6" fontId="97" fillId="26" borderId="25"/>
    <xf numFmtId="5" fontId="71" fillId="0" borderId="25">
      <alignment horizontal="left" vertical="top"/>
    </xf>
    <xf numFmtId="0" fontId="98" fillId="27" borderId="0">
      <alignment horizontal="left" vertical="center"/>
    </xf>
    <xf numFmtId="0" fontId="79" fillId="0" borderId="26" applyBorder="0">
      <alignment horizontal="fill"/>
    </xf>
    <xf numFmtId="5" fontId="32" fillId="0" borderId="19">
      <alignment horizontal="left" vertical="top"/>
    </xf>
    <xf numFmtId="0" fontId="99" fillId="0" borderId="19">
      <alignment horizontal="left" vertical="center"/>
    </xf>
    <xf numFmtId="42" fontId="141" fillId="0" borderId="0" applyFont="0" applyFill="0" applyBorder="0" applyAlignment="0" applyProtection="0"/>
    <xf numFmtId="242" fontId="3" fillId="0" borderId="0" applyFont="0" applyFill="0" applyBorder="0" applyAlignment="0" applyProtection="0"/>
    <xf numFmtId="42" fontId="58" fillId="0" borderId="0" applyFont="0" applyFill="0" applyBorder="0" applyAlignment="0" applyProtection="0"/>
    <xf numFmtId="44" fontId="58" fillId="0" borderId="0" applyFont="0" applyFill="0" applyBorder="0" applyAlignment="0" applyProtection="0"/>
    <xf numFmtId="0" fontId="100"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101" fillId="0" borderId="0" applyNumberFormat="0" applyFill="0" applyBorder="0" applyAlignment="0" applyProtection="0"/>
    <xf numFmtId="0" fontId="4" fillId="0" borderId="0"/>
    <xf numFmtId="0" fontId="102" fillId="0" borderId="0" applyFont="0" applyFill="0" applyBorder="0" applyAlignment="0" applyProtection="0"/>
    <xf numFmtId="0" fontId="102" fillId="0" borderId="0" applyFont="0" applyFill="0" applyBorder="0" applyAlignment="0" applyProtection="0"/>
    <xf numFmtId="0" fontId="18" fillId="0" borderId="0">
      <alignment vertical="center"/>
    </xf>
    <xf numFmtId="40" fontId="10" fillId="0" borderId="0" applyFont="0" applyFill="0" applyBorder="0" applyAlignment="0" applyProtection="0"/>
    <xf numFmtId="38"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9" fontId="103" fillId="0" borderId="0" applyBorder="0" applyAlignment="0" applyProtection="0"/>
    <xf numFmtId="0" fontId="11" fillId="0" borderId="0"/>
    <xf numFmtId="0" fontId="11" fillId="0" borderId="0"/>
    <xf numFmtId="165" fontId="104" fillId="0" borderId="0" applyFont="0" applyFill="0" applyBorder="0" applyAlignment="0" applyProtection="0">
      <alignment vertical="center"/>
    </xf>
    <xf numFmtId="0" fontId="142" fillId="0" borderId="27"/>
    <xf numFmtId="0" fontId="105" fillId="0" borderId="0" applyFont="0" applyFill="0" applyBorder="0" applyAlignment="0" applyProtection="0"/>
    <xf numFmtId="0" fontId="105" fillId="0" borderId="0" applyFont="0" applyFill="0" applyBorder="0" applyAlignment="0" applyProtection="0"/>
    <xf numFmtId="42" fontId="3" fillId="0" borderId="0" applyFont="0" applyFill="0" applyBorder="0" applyAlignment="0" applyProtection="0"/>
    <xf numFmtId="44" fontId="3" fillId="0" borderId="0" applyFont="0" applyFill="0" applyBorder="0" applyAlignment="0" applyProtection="0"/>
    <xf numFmtId="0" fontId="12" fillId="0" borderId="0"/>
    <xf numFmtId="0" fontId="76" fillId="0" borderId="0"/>
    <xf numFmtId="165" fontId="106" fillId="0" borderId="0" applyFont="0" applyFill="0" applyBorder="0" applyAlignment="0" applyProtection="0"/>
    <xf numFmtId="167" fontId="106" fillId="0" borderId="0" applyFont="0" applyFill="0" applyBorder="0" applyAlignment="0" applyProtection="0"/>
    <xf numFmtId="43" fontId="76" fillId="0" borderId="0" applyFont="0" applyFill="0" applyBorder="0" applyAlignment="0" applyProtection="0"/>
    <xf numFmtId="38" fontId="107" fillId="0" borderId="0" applyFont="0" applyFill="0" applyBorder="0" applyAlignment="0" applyProtection="0"/>
    <xf numFmtId="0" fontId="3" fillId="0" borderId="0"/>
    <xf numFmtId="164" fontId="106" fillId="0" borderId="0" applyFont="0" applyFill="0" applyBorder="0" applyAlignment="0" applyProtection="0"/>
    <xf numFmtId="211" fontId="28" fillId="0" borderId="0" applyFont="0" applyFill="0" applyBorder="0" applyAlignment="0" applyProtection="0"/>
    <xf numFmtId="166" fontId="106" fillId="0" borderId="0" applyFont="0" applyFill="0" applyBorder="0" applyAlignment="0" applyProtection="0"/>
    <xf numFmtId="167" fontId="15" fillId="0" borderId="0" applyNumberFormat="0" applyFont="0" applyFill="0" applyBorder="0" applyAlignment="0" applyProtection="0"/>
    <xf numFmtId="180" fontId="107" fillId="0" borderId="2">
      <alignment horizontal="center"/>
    </xf>
    <xf numFmtId="0" fontId="2" fillId="0" borderId="0"/>
    <xf numFmtId="252" fontId="3" fillId="0" borderId="0" applyFont="0" applyFill="0" applyBorder="0" applyAlignment="0" applyProtection="0"/>
    <xf numFmtId="0" fontId="51" fillId="0" borderId="0"/>
    <xf numFmtId="0" fontId="1" fillId="0" borderId="0"/>
    <xf numFmtId="0" fontId="3" fillId="0" borderId="0"/>
  </cellStyleXfs>
  <cellXfs count="1017">
    <xf numFmtId="0" fontId="0" fillId="0" borderId="0" xfId="0"/>
    <xf numFmtId="0" fontId="18" fillId="0" borderId="1" xfId="0" applyFont="1" applyBorder="1" applyAlignment="1">
      <alignment horizontal="center" vertical="center"/>
    </xf>
    <xf numFmtId="0" fontId="18" fillId="0" borderId="1" xfId="1182" applyFont="1" applyBorder="1" applyAlignment="1">
      <alignment horizontal="center" vertical="center"/>
    </xf>
    <xf numFmtId="0" fontId="18" fillId="0" borderId="1" xfId="1182" applyFont="1" applyBorder="1" applyAlignment="1">
      <alignment horizontal="left" vertical="center"/>
    </xf>
    <xf numFmtId="0" fontId="18" fillId="0" borderId="1" xfId="1182" applyFont="1" applyBorder="1" applyAlignment="1">
      <alignment horizontal="center" vertical="center" wrapText="1"/>
    </xf>
    <xf numFmtId="0" fontId="18" fillId="0" borderId="1" xfId="0" applyFont="1" applyBorder="1" applyAlignment="1">
      <alignment vertical="center"/>
    </xf>
    <xf numFmtId="0" fontId="18" fillId="0" borderId="1" xfId="1182" applyFont="1" applyBorder="1" applyAlignment="1">
      <alignment horizontal="right" vertical="center"/>
    </xf>
    <xf numFmtId="0" fontId="73" fillId="0" borderId="2" xfId="0" applyFont="1" applyBorder="1" applyAlignment="1">
      <alignment horizontal="center" vertical="center" wrapText="1" shrinkToFit="1"/>
    </xf>
    <xf numFmtId="0" fontId="18" fillId="0" borderId="1" xfId="0" applyFont="1" applyBorder="1" applyAlignment="1">
      <alignment vertical="center" wrapText="1"/>
    </xf>
    <xf numFmtId="0" fontId="18" fillId="0" borderId="1" xfId="1185" applyFont="1" applyBorder="1" applyAlignment="1">
      <alignment horizontal="center" vertical="center"/>
    </xf>
    <xf numFmtId="0" fontId="20" fillId="0" borderId="1" xfId="0" applyFont="1" applyBorder="1" applyAlignment="1">
      <alignment horizontal="center" vertical="center" wrapText="1"/>
    </xf>
    <xf numFmtId="0" fontId="18" fillId="0" borderId="0" xfId="0" applyFont="1" applyAlignment="1">
      <alignment vertical="center"/>
    </xf>
    <xf numFmtId="0" fontId="20" fillId="0" borderId="1" xfId="0" applyFont="1" applyBorder="1" applyAlignment="1">
      <alignment horizontal="center" vertical="center"/>
    </xf>
    <xf numFmtId="0" fontId="154" fillId="0" borderId="1" xfId="0" applyFont="1" applyBorder="1" applyAlignment="1">
      <alignment horizontal="center" vertical="center"/>
    </xf>
    <xf numFmtId="0" fontId="152" fillId="0" borderId="1" xfId="0" applyFont="1" applyBorder="1" applyAlignment="1">
      <alignment horizontal="center" vertical="center" wrapText="1"/>
    </xf>
    <xf numFmtId="0" fontId="20" fillId="0" borderId="0" xfId="1182" applyFont="1" applyAlignment="1">
      <alignment horizontal="center" vertical="center"/>
    </xf>
    <xf numFmtId="243" fontId="155" fillId="0" borderId="1" xfId="0" applyNumberFormat="1" applyFont="1" applyBorder="1" applyAlignment="1">
      <alignment horizontal="center" vertical="center"/>
    </xf>
    <xf numFmtId="243" fontId="18" fillId="0" borderId="1" xfId="1182" applyNumberFormat="1" applyFont="1" applyBorder="1" applyAlignment="1">
      <alignment vertical="center" wrapText="1"/>
    </xf>
    <xf numFmtId="243" fontId="18" fillId="0" borderId="1" xfId="1182" applyNumberFormat="1" applyFont="1" applyBorder="1" applyAlignment="1">
      <alignment horizontal="center" vertical="center"/>
    </xf>
    <xf numFmtId="243" fontId="18" fillId="0" borderId="1" xfId="1182" applyNumberFormat="1" applyFont="1" applyBorder="1" applyAlignment="1">
      <alignment horizontal="center" vertical="center" wrapText="1"/>
    </xf>
    <xf numFmtId="243" fontId="18" fillId="0" borderId="1" xfId="1182" applyNumberFormat="1" applyFont="1" applyBorder="1" applyAlignment="1">
      <alignment horizontal="left" vertical="center"/>
    </xf>
    <xf numFmtId="243" fontId="18" fillId="0" borderId="1" xfId="1195" applyNumberFormat="1" applyFont="1" applyBorder="1" applyAlignment="1">
      <alignment horizontal="center" vertical="center"/>
    </xf>
    <xf numFmtId="243" fontId="18" fillId="0" borderId="1" xfId="1195" applyNumberFormat="1" applyFont="1" applyBorder="1" applyAlignment="1">
      <alignment horizontal="center" vertical="center" wrapText="1"/>
    </xf>
    <xf numFmtId="243" fontId="152" fillId="0" borderId="1" xfId="1182" applyNumberFormat="1" applyFont="1" applyBorder="1" applyAlignment="1">
      <alignment horizontal="left" vertical="center"/>
    </xf>
    <xf numFmtId="243" fontId="156" fillId="0" borderId="1" xfId="1182" applyNumberFormat="1" applyFont="1" applyBorder="1" applyAlignment="1">
      <alignment horizontal="center" vertical="center" wrapText="1"/>
    </xf>
    <xf numFmtId="0" fontId="18" fillId="0" borderId="30" xfId="1182" applyFont="1" applyBorder="1" applyAlignment="1">
      <alignment horizontal="right" vertical="center"/>
    </xf>
    <xf numFmtId="0" fontId="18" fillId="0" borderId="30" xfId="1182" applyFont="1" applyBorder="1" applyAlignment="1">
      <alignment vertical="center"/>
    </xf>
    <xf numFmtId="0" fontId="153" fillId="0" borderId="1" xfId="0" applyFont="1" applyBorder="1" applyAlignment="1">
      <alignment horizontal="center" vertical="center" wrapText="1"/>
    </xf>
    <xf numFmtId="0" fontId="20" fillId="0" borderId="0" xfId="1182" applyFont="1" applyAlignment="1">
      <alignment horizontal="center" vertical="center" wrapText="1"/>
    </xf>
    <xf numFmtId="0" fontId="20" fillId="0" borderId="0" xfId="1182" applyFont="1" applyAlignment="1">
      <alignment horizontal="left" vertical="center"/>
    </xf>
    <xf numFmtId="243" fontId="153" fillId="0" borderId="1" xfId="0" applyNumberFormat="1" applyFont="1" applyBorder="1" applyAlignment="1">
      <alignment horizontal="center" vertical="center"/>
    </xf>
    <xf numFmtId="243" fontId="18" fillId="0" borderId="1" xfId="0" applyNumberFormat="1" applyFont="1" applyBorder="1" applyAlignment="1">
      <alignment vertical="center"/>
    </xf>
    <xf numFmtId="243" fontId="18" fillId="0" borderId="1" xfId="1182" applyNumberFormat="1" applyFont="1" applyBorder="1" applyAlignment="1">
      <alignment horizontal="left" vertical="center" wrapText="1"/>
    </xf>
    <xf numFmtId="0" fontId="18" fillId="0" borderId="30" xfId="1182" applyFont="1" applyBorder="1" applyAlignment="1">
      <alignment horizontal="center" vertical="center"/>
    </xf>
    <xf numFmtId="0" fontId="20" fillId="0" borderId="1" xfId="1182" applyFont="1" applyBorder="1" applyAlignment="1">
      <alignment horizontal="center" vertical="center" wrapText="1"/>
    </xf>
    <xf numFmtId="41" fontId="18" fillId="0" borderId="0" xfId="0" applyNumberFormat="1" applyFont="1" applyAlignment="1">
      <alignment vertical="center"/>
    </xf>
    <xf numFmtId="0" fontId="154" fillId="0" borderId="0" xfId="1163" applyFont="1" applyAlignment="1">
      <alignment vertical="center"/>
    </xf>
    <xf numFmtId="0" fontId="153" fillId="0" borderId="0" xfId="1163" applyFont="1" applyAlignment="1">
      <alignment vertical="center"/>
    </xf>
    <xf numFmtId="0" fontId="154" fillId="0" borderId="1" xfId="1255" applyFont="1" applyFill="1" applyBorder="1" applyAlignment="1">
      <alignment horizontal="center" vertical="center" wrapText="1"/>
    </xf>
    <xf numFmtId="0" fontId="153" fillId="0" borderId="1" xfId="1154" applyFont="1" applyBorder="1" applyAlignment="1">
      <alignment horizontal="center" vertical="center" wrapText="1"/>
    </xf>
    <xf numFmtId="0" fontId="153" fillId="0" borderId="1" xfId="1163" applyFont="1" applyBorder="1" applyAlignment="1">
      <alignment horizontal="center" vertical="center" wrapText="1"/>
    </xf>
    <xf numFmtId="0" fontId="18" fillId="0" borderId="0" xfId="0" applyFont="1" applyAlignment="1">
      <alignment vertical="center" wrapText="1"/>
    </xf>
    <xf numFmtId="245" fontId="18" fillId="0" borderId="1" xfId="1163" applyNumberFormat="1" applyFont="1" applyBorder="1" applyAlignment="1">
      <alignment vertical="center"/>
    </xf>
    <xf numFmtId="246" fontId="153" fillId="0" borderId="1" xfId="1163" applyNumberFormat="1" applyFont="1" applyBorder="1" applyAlignment="1">
      <alignment vertical="center"/>
    </xf>
    <xf numFmtId="247" fontId="18" fillId="0" borderId="0" xfId="609" applyNumberFormat="1" applyFont="1" applyFill="1" applyAlignment="1">
      <alignment vertical="center"/>
    </xf>
    <xf numFmtId="247" fontId="20" fillId="0" borderId="1" xfId="609" applyNumberFormat="1" applyFont="1" applyFill="1" applyBorder="1" applyAlignment="1">
      <alignment horizontal="center" vertical="center" wrapText="1"/>
    </xf>
    <xf numFmtId="247" fontId="20" fillId="0" borderId="26" xfId="609" applyNumberFormat="1" applyFont="1" applyFill="1" applyBorder="1" applyAlignment="1">
      <alignment horizontal="center" vertical="center" wrapText="1"/>
    </xf>
    <xf numFmtId="247" fontId="18" fillId="0" borderId="1" xfId="609" applyNumberFormat="1" applyFont="1" applyFill="1" applyBorder="1" applyAlignment="1">
      <alignment horizontal="center" vertical="center" wrapText="1"/>
    </xf>
    <xf numFmtId="247" fontId="18" fillId="0" borderId="26" xfId="609" applyNumberFormat="1" applyFont="1" applyFill="1" applyBorder="1" applyAlignment="1">
      <alignment horizontal="center" vertical="center" wrapText="1"/>
    </xf>
    <xf numFmtId="247" fontId="18" fillId="0" borderId="26" xfId="609" applyNumberFormat="1" applyFont="1" applyFill="1" applyBorder="1" applyAlignment="1">
      <alignment vertical="center"/>
    </xf>
    <xf numFmtId="247" fontId="18" fillId="0" borderId="1" xfId="609" applyNumberFormat="1" applyFont="1" applyFill="1" applyBorder="1" applyAlignment="1">
      <alignment vertical="center"/>
    </xf>
    <xf numFmtId="248" fontId="18" fillId="0" borderId="1" xfId="1163" applyNumberFormat="1" applyFont="1" applyBorder="1" applyAlignment="1">
      <alignment vertical="center"/>
    </xf>
    <xf numFmtId="248" fontId="153" fillId="0" borderId="1" xfId="1163" applyNumberFormat="1" applyFont="1" applyBorder="1" applyAlignment="1">
      <alignment vertical="center"/>
    </xf>
    <xf numFmtId="248" fontId="18" fillId="0" borderId="1" xfId="609" applyNumberFormat="1" applyFont="1" applyFill="1" applyBorder="1" applyAlignment="1">
      <alignment vertical="center"/>
    </xf>
    <xf numFmtId="0" fontId="20" fillId="0" borderId="0" xfId="0" applyFont="1" applyAlignment="1">
      <alignment horizontal="center" vertical="center" wrapText="1" shrinkToFit="1"/>
    </xf>
    <xf numFmtId="0" fontId="20" fillId="0" borderId="0" xfId="0" applyFont="1" applyAlignment="1">
      <alignment vertical="center"/>
    </xf>
    <xf numFmtId="247" fontId="20" fillId="0" borderId="0" xfId="609" applyNumberFormat="1" applyFont="1" applyFill="1" applyBorder="1" applyAlignment="1">
      <alignment vertical="center"/>
    </xf>
    <xf numFmtId="176" fontId="20" fillId="0" borderId="0" xfId="609" applyNumberFormat="1" applyFont="1" applyFill="1" applyBorder="1" applyAlignment="1">
      <alignment vertical="center"/>
    </xf>
    <xf numFmtId="245" fontId="20" fillId="0" borderId="0" xfId="1163" applyNumberFormat="1" applyFont="1" applyAlignment="1">
      <alignment vertical="center"/>
    </xf>
    <xf numFmtId="246" fontId="20" fillId="0" borderId="0" xfId="1163" applyNumberFormat="1" applyFont="1" applyAlignment="1">
      <alignment vertical="center"/>
    </xf>
    <xf numFmtId="249" fontId="18" fillId="0" borderId="1" xfId="1163" applyNumberFormat="1" applyFont="1" applyBorder="1" applyAlignment="1">
      <alignment vertical="center"/>
    </xf>
    <xf numFmtId="249" fontId="18" fillId="0" borderId="1" xfId="609" applyNumberFormat="1" applyFont="1" applyFill="1" applyBorder="1" applyAlignment="1">
      <alignment vertical="center"/>
    </xf>
    <xf numFmtId="249" fontId="20" fillId="0" borderId="0" xfId="1163" applyNumberFormat="1" applyFont="1" applyAlignment="1">
      <alignment vertical="center"/>
    </xf>
    <xf numFmtId="247" fontId="18" fillId="28" borderId="1" xfId="609" applyNumberFormat="1" applyFont="1" applyFill="1" applyBorder="1" applyAlignment="1">
      <alignment vertical="center"/>
    </xf>
    <xf numFmtId="248" fontId="18" fillId="28" borderId="1" xfId="1163" applyNumberFormat="1" applyFont="1" applyFill="1" applyBorder="1" applyAlignment="1">
      <alignment vertical="center"/>
    </xf>
    <xf numFmtId="245" fontId="18" fillId="28" borderId="1" xfId="1163" applyNumberFormat="1" applyFont="1" applyFill="1" applyBorder="1" applyAlignment="1">
      <alignment vertical="center"/>
    </xf>
    <xf numFmtId="249" fontId="18" fillId="28" borderId="1" xfId="1163" applyNumberFormat="1" applyFont="1" applyFill="1" applyBorder="1" applyAlignment="1">
      <alignment vertical="center"/>
    </xf>
    <xf numFmtId="247" fontId="20" fillId="28" borderId="0" xfId="609" applyNumberFormat="1" applyFont="1" applyFill="1" applyBorder="1" applyAlignment="1">
      <alignment vertical="center"/>
    </xf>
    <xf numFmtId="246" fontId="153" fillId="28" borderId="1" xfId="1163" applyNumberFormat="1" applyFont="1" applyFill="1" applyBorder="1" applyAlignment="1">
      <alignment vertical="center"/>
    </xf>
    <xf numFmtId="248" fontId="153" fillId="28" borderId="1" xfId="1163" applyNumberFormat="1" applyFont="1" applyFill="1" applyBorder="1" applyAlignment="1">
      <alignment vertical="center"/>
    </xf>
    <xf numFmtId="243" fontId="18" fillId="0" borderId="1" xfId="1195" applyNumberFormat="1" applyFont="1" applyBorder="1" applyAlignment="1">
      <alignment vertical="center" wrapText="1"/>
    </xf>
    <xf numFmtId="243" fontId="152" fillId="0" borderId="1" xfId="1182" applyNumberFormat="1" applyFont="1" applyBorder="1" applyAlignment="1">
      <alignment horizontal="left" vertical="center" wrapText="1"/>
    </xf>
    <xf numFmtId="243" fontId="20" fillId="0" borderId="1" xfId="1182" applyNumberFormat="1" applyFont="1" applyBorder="1" applyAlignment="1">
      <alignment horizontal="left" vertical="center" wrapText="1"/>
    </xf>
    <xf numFmtId="243" fontId="20" fillId="0" borderId="1" xfId="609" applyNumberFormat="1" applyFont="1" applyFill="1" applyBorder="1" applyAlignment="1">
      <alignment horizontal="right" vertical="center" wrapText="1"/>
    </xf>
    <xf numFmtId="246" fontId="18" fillId="0" borderId="1" xfId="1163" applyNumberFormat="1" applyFont="1" applyBorder="1" applyAlignment="1">
      <alignment vertical="center"/>
    </xf>
    <xf numFmtId="0" fontId="153" fillId="0" borderId="0" xfId="0" applyFont="1" applyAlignment="1">
      <alignment vertical="center"/>
    </xf>
    <xf numFmtId="0" fontId="160" fillId="0" borderId="0" xfId="0" applyFont="1" applyAlignment="1">
      <alignment vertical="center"/>
    </xf>
    <xf numFmtId="0" fontId="18" fillId="0" borderId="0" xfId="0" applyFont="1" applyAlignment="1">
      <alignment horizontal="right" vertical="center"/>
    </xf>
    <xf numFmtId="0" fontId="18" fillId="0" borderId="0" xfId="0" applyFont="1" applyAlignment="1">
      <alignment horizontal="left" vertical="center"/>
    </xf>
    <xf numFmtId="41" fontId="153" fillId="0" borderId="0" xfId="0" applyNumberFormat="1" applyFont="1" applyAlignment="1">
      <alignment vertical="center"/>
    </xf>
    <xf numFmtId="0" fontId="154" fillId="0" borderId="0" xfId="0" applyFont="1" applyAlignment="1">
      <alignment vertical="center"/>
    </xf>
    <xf numFmtId="247" fontId="20" fillId="19" borderId="0" xfId="609" applyNumberFormat="1" applyFont="1" applyFill="1" applyBorder="1" applyAlignment="1">
      <alignment vertical="center"/>
    </xf>
    <xf numFmtId="0" fontId="118" fillId="0" borderId="0" xfId="1162" quotePrefix="1" applyFont="1" applyAlignment="1">
      <alignment horizontal="left" vertical="center"/>
    </xf>
    <xf numFmtId="0" fontId="20" fillId="0" borderId="0" xfId="1162" applyFont="1" applyAlignment="1">
      <alignment horizontal="center" vertical="center"/>
    </xf>
    <xf numFmtId="0" fontId="18" fillId="0" borderId="0" xfId="1162" applyFont="1" applyAlignment="1">
      <alignment vertical="center"/>
    </xf>
    <xf numFmtId="0" fontId="18" fillId="9" borderId="0" xfId="1162" applyFont="1" applyFill="1" applyAlignment="1">
      <alignment vertical="center"/>
    </xf>
    <xf numFmtId="0" fontId="118" fillId="0" borderId="0" xfId="1162" quotePrefix="1" applyFont="1" applyAlignment="1">
      <alignment vertical="top"/>
    </xf>
    <xf numFmtId="0" fontId="18" fillId="0" borderId="0" xfId="1162" applyFont="1" applyAlignment="1">
      <alignment horizontal="left" vertical="center"/>
    </xf>
    <xf numFmtId="0" fontId="20" fillId="0" borderId="0" xfId="1162" applyFont="1" applyAlignment="1">
      <alignment horizontal="left" vertical="center"/>
    </xf>
    <xf numFmtId="176" fontId="18" fillId="0" borderId="0" xfId="626" applyNumberFormat="1" applyFont="1" applyFill="1" applyAlignment="1">
      <alignment vertical="center"/>
    </xf>
    <xf numFmtId="0" fontId="20" fillId="0" borderId="1" xfId="1162" applyFont="1" applyBorder="1" applyAlignment="1">
      <alignment horizontal="center" vertical="center" wrapText="1"/>
    </xf>
    <xf numFmtId="0" fontId="20" fillId="0" borderId="0" xfId="1162" applyFont="1" applyAlignment="1">
      <alignment vertical="center"/>
    </xf>
    <xf numFmtId="0" fontId="20" fillId="0" borderId="1" xfId="626" applyNumberFormat="1" applyFont="1" applyFill="1" applyBorder="1" applyAlignment="1">
      <alignment horizontal="center" vertical="center" wrapText="1"/>
    </xf>
    <xf numFmtId="0" fontId="20" fillId="0" borderId="26" xfId="1162" applyFont="1" applyBorder="1" applyAlignment="1">
      <alignment horizontal="center" vertical="center" wrapText="1"/>
    </xf>
    <xf numFmtId="0" fontId="20" fillId="0" borderId="1" xfId="1162" applyFont="1" applyBorder="1" applyAlignment="1">
      <alignment vertical="center"/>
    </xf>
    <xf numFmtId="0" fontId="18" fillId="0" borderId="1" xfId="1162" applyFont="1" applyBorder="1" applyAlignment="1">
      <alignment horizontal="center" vertical="center" wrapText="1"/>
    </xf>
    <xf numFmtId="0" fontId="18" fillId="0" borderId="1" xfId="626" applyNumberFormat="1" applyFont="1" applyFill="1" applyBorder="1" applyAlignment="1">
      <alignment horizontal="center" vertical="center" wrapText="1"/>
    </xf>
    <xf numFmtId="0" fontId="18" fillId="0" borderId="26" xfId="1162" applyFont="1" applyBorder="1" applyAlignment="1">
      <alignment horizontal="center" vertical="center" wrapText="1"/>
    </xf>
    <xf numFmtId="0" fontId="18" fillId="0" borderId="1" xfId="1162" applyFont="1" applyBorder="1" applyAlignment="1">
      <alignment horizontal="center" vertical="center"/>
    </xf>
    <xf numFmtId="0" fontId="18" fillId="0" borderId="1" xfId="1162" applyFont="1" applyBorder="1" applyAlignment="1">
      <alignment vertical="center" wrapText="1"/>
    </xf>
    <xf numFmtId="176" fontId="20" fillId="0" borderId="1" xfId="626" applyNumberFormat="1" applyFont="1" applyFill="1" applyBorder="1" applyAlignment="1">
      <alignment horizontal="center" vertical="center"/>
    </xf>
    <xf numFmtId="41" fontId="18" fillId="0" borderId="1" xfId="1162" applyNumberFormat="1" applyFont="1" applyBorder="1" applyAlignment="1">
      <alignment horizontal="center" vertical="center"/>
    </xf>
    <xf numFmtId="41" fontId="18" fillId="0" borderId="26" xfId="1162" applyNumberFormat="1" applyFont="1" applyBorder="1" applyAlignment="1">
      <alignment horizontal="center" vertical="center"/>
    </xf>
    <xf numFmtId="0" fontId="18" fillId="0" borderId="31" xfId="1185" applyFont="1" applyBorder="1" applyAlignment="1">
      <alignment horizontal="center" vertical="center"/>
    </xf>
    <xf numFmtId="0" fontId="165" fillId="0" borderId="1" xfId="1179" applyFont="1" applyBorder="1" applyAlignment="1">
      <alignment horizontal="left" vertical="center" wrapText="1"/>
    </xf>
    <xf numFmtId="0" fontId="165" fillId="0" borderId="1" xfId="1179" applyFont="1" applyBorder="1" applyAlignment="1">
      <alignment horizontal="center" vertical="center" wrapText="1"/>
    </xf>
    <xf numFmtId="0" fontId="153" fillId="0" borderId="1" xfId="1162" applyFont="1" applyBorder="1" applyAlignment="1">
      <alignment vertical="center" wrapText="1"/>
    </xf>
    <xf numFmtId="0" fontId="153" fillId="0" borderId="1" xfId="1162" applyFont="1" applyBorder="1" applyAlignment="1">
      <alignment horizontal="center" vertical="center" wrapText="1"/>
    </xf>
    <xf numFmtId="0" fontId="153" fillId="0" borderId="1" xfId="1162" applyFont="1" applyBorder="1" applyAlignment="1">
      <alignment horizontal="center" vertical="center"/>
    </xf>
    <xf numFmtId="0" fontId="18" fillId="0" borderId="1" xfId="1182" applyFont="1" applyBorder="1" applyAlignment="1">
      <alignment horizontal="left" vertical="center" wrapText="1"/>
    </xf>
    <xf numFmtId="49" fontId="18" fillId="0" borderId="1" xfId="1182" applyNumberFormat="1" applyFont="1" applyBorder="1" applyAlignment="1">
      <alignment horizontal="center" vertical="center" wrapText="1"/>
    </xf>
    <xf numFmtId="0" fontId="18" fillId="9" borderId="1" xfId="1162" applyFont="1" applyFill="1" applyBorder="1" applyAlignment="1">
      <alignment horizontal="center" vertical="center"/>
    </xf>
    <xf numFmtId="0" fontId="18" fillId="28" borderId="1" xfId="1162" applyFont="1" applyFill="1" applyBorder="1" applyAlignment="1">
      <alignment vertical="center" wrapText="1"/>
    </xf>
    <xf numFmtId="176" fontId="20" fillId="9" borderId="1" xfId="626" applyNumberFormat="1" applyFont="1" applyFill="1" applyBorder="1" applyAlignment="1">
      <alignment horizontal="center" vertical="center"/>
    </xf>
    <xf numFmtId="41" fontId="18" fillId="9" borderId="1" xfId="1162" applyNumberFormat="1" applyFont="1" applyFill="1" applyBorder="1" applyAlignment="1">
      <alignment horizontal="center" vertical="center"/>
    </xf>
    <xf numFmtId="0" fontId="165" fillId="0" borderId="35" xfId="1179" applyFont="1" applyBorder="1" applyAlignment="1">
      <alignment horizontal="center" vertical="center" wrapText="1"/>
    </xf>
    <xf numFmtId="0" fontId="18" fillId="28" borderId="1" xfId="1162" applyFont="1" applyFill="1" applyBorder="1" applyAlignment="1">
      <alignment horizontal="center" vertical="center"/>
    </xf>
    <xf numFmtId="176" fontId="20" fillId="28" borderId="1" xfId="626" applyNumberFormat="1" applyFont="1" applyFill="1" applyBorder="1" applyAlignment="1">
      <alignment horizontal="center" vertical="center"/>
    </xf>
    <xf numFmtId="41" fontId="18" fillId="28" borderId="1" xfId="1162" applyNumberFormat="1" applyFont="1" applyFill="1" applyBorder="1" applyAlignment="1">
      <alignment horizontal="center" vertical="center"/>
    </xf>
    <xf numFmtId="0" fontId="18" fillId="28" borderId="0" xfId="1162" applyFont="1" applyFill="1" applyAlignment="1">
      <alignment vertical="center"/>
    </xf>
    <xf numFmtId="49" fontId="18" fillId="0" borderId="1" xfId="1182" applyNumberFormat="1" applyFont="1" applyBorder="1" applyAlignment="1">
      <alignment horizontal="left" vertical="center" wrapText="1"/>
    </xf>
    <xf numFmtId="41" fontId="18" fillId="0" borderId="1" xfId="1182" applyNumberFormat="1" applyFont="1" applyBorder="1" applyAlignment="1">
      <alignment horizontal="center" vertical="center"/>
    </xf>
    <xf numFmtId="0" fontId="18" fillId="0" borderId="0" xfId="1162" applyFont="1" applyAlignment="1">
      <alignment vertical="center" wrapText="1"/>
    </xf>
    <xf numFmtId="0" fontId="18" fillId="0" borderId="1" xfId="1155" applyFont="1" applyBorder="1" applyAlignment="1">
      <alignment vertical="center" wrapText="1"/>
    </xf>
    <xf numFmtId="0" fontId="18" fillId="0" borderId="1" xfId="1155" applyFont="1" applyBorder="1" applyAlignment="1">
      <alignment horizontal="center" vertical="center"/>
    </xf>
    <xf numFmtId="0" fontId="20" fillId="0" borderId="1" xfId="1162" applyFont="1" applyBorder="1" applyAlignment="1">
      <alignment horizontal="left" vertical="center"/>
    </xf>
    <xf numFmtId="0" fontId="164" fillId="0" borderId="1" xfId="1179" applyFont="1" applyBorder="1" applyAlignment="1">
      <alignment horizontal="left" vertical="center" wrapText="1"/>
    </xf>
    <xf numFmtId="0" fontId="164" fillId="0" borderId="1" xfId="1179" applyFont="1" applyBorder="1" applyAlignment="1">
      <alignment horizontal="center" vertical="center" wrapText="1"/>
    </xf>
    <xf numFmtId="0" fontId="163" fillId="0" borderId="4" xfId="1155" applyFont="1" applyBorder="1" applyAlignment="1">
      <alignment vertical="center" wrapText="1"/>
    </xf>
    <xf numFmtId="175" fontId="163" fillId="0" borderId="4" xfId="628" applyNumberFormat="1" applyFont="1" applyFill="1" applyBorder="1" applyAlignment="1">
      <alignment horizontal="center" vertical="center" wrapText="1"/>
    </xf>
    <xf numFmtId="0" fontId="163" fillId="0" borderId="4" xfId="1155" applyFont="1" applyBorder="1" applyAlignment="1">
      <alignment horizontal="center" vertical="center" wrapText="1"/>
    </xf>
    <xf numFmtId="212" fontId="18" fillId="0" borderId="1" xfId="1162" applyNumberFormat="1" applyFont="1" applyBorder="1" applyAlignment="1">
      <alignment horizontal="center" vertical="center"/>
    </xf>
    <xf numFmtId="212" fontId="18" fillId="0" borderId="26" xfId="1162" applyNumberFormat="1" applyFont="1" applyBorder="1" applyAlignment="1">
      <alignment horizontal="center" vertical="center"/>
    </xf>
    <xf numFmtId="212" fontId="18" fillId="0" borderId="1" xfId="626" applyNumberFormat="1" applyFont="1" applyFill="1" applyBorder="1" applyAlignment="1">
      <alignment horizontal="center" vertical="center"/>
    </xf>
    <xf numFmtId="0" fontId="18" fillId="13" borderId="1" xfId="1162" applyFont="1" applyFill="1" applyBorder="1" applyAlignment="1">
      <alignment horizontal="center" vertical="center"/>
    </xf>
    <xf numFmtId="41" fontId="18" fillId="13" borderId="1" xfId="1162" applyNumberFormat="1" applyFont="1" applyFill="1" applyBorder="1" applyAlignment="1">
      <alignment horizontal="center" vertical="center"/>
    </xf>
    <xf numFmtId="0" fontId="18" fillId="0" borderId="1" xfId="1162" applyFont="1" applyBorder="1" applyAlignment="1">
      <alignment vertical="center"/>
    </xf>
    <xf numFmtId="0" fontId="18" fillId="13" borderId="1" xfId="1185" applyFont="1" applyFill="1" applyBorder="1" applyAlignment="1">
      <alignment horizontal="center" vertical="center"/>
    </xf>
    <xf numFmtId="244" fontId="18" fillId="0" borderId="1" xfId="1162" applyNumberFormat="1" applyFont="1" applyBorder="1" applyAlignment="1">
      <alignment horizontal="center" vertical="center"/>
    </xf>
    <xf numFmtId="244" fontId="18" fillId="0" borderId="26" xfId="1162" applyNumberFormat="1" applyFont="1" applyBorder="1" applyAlignment="1">
      <alignment horizontal="center" vertical="center"/>
    </xf>
    <xf numFmtId="0" fontId="18" fillId="0" borderId="26" xfId="1162" applyFont="1" applyBorder="1" applyAlignment="1">
      <alignment horizontal="center" vertical="center"/>
    </xf>
    <xf numFmtId="0" fontId="164" fillId="0" borderId="1" xfId="1179" applyFont="1" applyBorder="1" applyAlignment="1">
      <alignment vertical="center" wrapText="1"/>
    </xf>
    <xf numFmtId="0" fontId="18" fillId="0" borderId="1" xfId="1195" applyFont="1" applyBorder="1" applyAlignment="1">
      <alignment horizontal="center" vertical="center"/>
    </xf>
    <xf numFmtId="41" fontId="18" fillId="13" borderId="26" xfId="1162" applyNumberFormat="1" applyFont="1" applyFill="1" applyBorder="1" applyAlignment="1">
      <alignment horizontal="center" vertical="center"/>
    </xf>
    <xf numFmtId="0" fontId="18" fillId="9" borderId="1" xfId="1182" applyFont="1" applyFill="1" applyBorder="1" applyAlignment="1">
      <alignment horizontal="center" vertical="center" wrapText="1"/>
    </xf>
    <xf numFmtId="0" fontId="18" fillId="9" borderId="1" xfId="1182" applyFont="1" applyFill="1" applyBorder="1" applyAlignment="1">
      <alignment horizontal="center" vertical="center"/>
    </xf>
    <xf numFmtId="0" fontId="18" fillId="0" borderId="0" xfId="1162" applyFont="1" applyAlignment="1">
      <alignment horizontal="center" vertical="center"/>
    </xf>
    <xf numFmtId="0" fontId="18" fillId="0" borderId="0" xfId="1162" applyFont="1" applyAlignment="1">
      <alignment horizontal="center" vertical="center" wrapText="1"/>
    </xf>
    <xf numFmtId="176" fontId="20" fillId="0" borderId="0" xfId="626" applyNumberFormat="1" applyFont="1" applyFill="1" applyBorder="1" applyAlignment="1">
      <alignment horizontal="center" vertical="center"/>
    </xf>
    <xf numFmtId="41" fontId="18" fillId="0" borderId="0" xfId="1162" applyNumberFormat="1" applyFont="1" applyAlignment="1">
      <alignment horizontal="center" vertical="center"/>
    </xf>
    <xf numFmtId="212" fontId="18" fillId="0" borderId="0" xfId="1162" applyNumberFormat="1" applyFont="1" applyAlignment="1">
      <alignment horizontal="center" vertical="center"/>
    </xf>
    <xf numFmtId="244" fontId="18" fillId="0" borderId="0" xfId="1162" applyNumberFormat="1" applyFont="1" applyAlignment="1">
      <alignment horizontal="center" vertical="center"/>
    </xf>
    <xf numFmtId="0" fontId="18" fillId="0" borderId="0" xfId="626" applyNumberFormat="1" applyFont="1" applyFill="1" applyAlignment="1">
      <alignment vertical="center"/>
    </xf>
    <xf numFmtId="41" fontId="18" fillId="0" borderId="1" xfId="1160" applyNumberFormat="1" applyFont="1" applyBorder="1" applyAlignment="1">
      <alignment horizontal="left" vertical="center" wrapText="1"/>
    </xf>
    <xf numFmtId="41" fontId="115" fillId="0" borderId="1" xfId="1155" applyNumberFormat="1" applyFont="1" applyBorder="1" applyAlignment="1">
      <alignment horizontal="center" vertical="center" wrapText="1"/>
    </xf>
    <xf numFmtId="0" fontId="115" fillId="0" borderId="1" xfId="1168" applyFont="1" applyBorder="1" applyAlignment="1">
      <alignment horizontal="center" vertical="center" wrapText="1"/>
    </xf>
    <xf numFmtId="0" fontId="115" fillId="0" borderId="1" xfId="1158" applyFont="1" applyBorder="1" applyAlignment="1">
      <alignment horizontal="center" vertical="center" wrapText="1"/>
    </xf>
    <xf numFmtId="0" fontId="115" fillId="0" borderId="1" xfId="1155" applyFont="1" applyBorder="1" applyAlignment="1">
      <alignment horizontal="center" vertical="center" wrapText="1"/>
    </xf>
    <xf numFmtId="41" fontId="18" fillId="0" borderId="1" xfId="1160" applyNumberFormat="1" applyFont="1" applyBorder="1" applyAlignment="1">
      <alignment horizontal="center" vertical="center" wrapText="1"/>
    </xf>
    <xf numFmtId="41" fontId="115" fillId="0" borderId="1" xfId="1155" applyNumberFormat="1" applyFont="1" applyBorder="1" applyAlignment="1">
      <alignment horizontal="center" vertical="center"/>
    </xf>
    <xf numFmtId="0" fontId="18" fillId="0" borderId="1" xfId="1158" applyFont="1" applyBorder="1" applyAlignment="1">
      <alignment horizontal="center" vertical="center"/>
    </xf>
    <xf numFmtId="0" fontId="18" fillId="0" borderId="1" xfId="1158" applyFont="1" applyBorder="1" applyAlignment="1">
      <alignment vertical="center" wrapText="1"/>
    </xf>
    <xf numFmtId="43" fontId="73" fillId="0" borderId="0" xfId="654" applyFont="1" applyFill="1"/>
    <xf numFmtId="0" fontId="167" fillId="0" borderId="0" xfId="1155" applyFont="1" applyAlignment="1">
      <alignment horizontal="center" vertical="center"/>
    </xf>
    <xf numFmtId="0" fontId="167" fillId="0" borderId="1" xfId="1155" applyFont="1" applyBorder="1" applyAlignment="1">
      <alignment horizontal="center" vertical="center" wrapText="1"/>
    </xf>
    <xf numFmtId="0" fontId="18" fillId="0" borderId="2" xfId="1158" applyFont="1" applyBorder="1" applyAlignment="1">
      <alignment horizontal="center" vertical="center" wrapText="1"/>
    </xf>
    <xf numFmtId="41" fontId="115" fillId="0" borderId="1" xfId="1168" applyNumberFormat="1" applyFont="1" applyBorder="1" applyAlignment="1">
      <alignment horizontal="center" vertical="center" wrapText="1"/>
    </xf>
    <xf numFmtId="0" fontId="18" fillId="0" borderId="38" xfId="1158" applyFont="1" applyBorder="1" applyAlignment="1">
      <alignment horizontal="center" vertical="center" wrapText="1"/>
    </xf>
    <xf numFmtId="0" fontId="115" fillId="0" borderId="1" xfId="656" applyNumberFormat="1" applyFont="1" applyFill="1" applyBorder="1" applyAlignment="1">
      <alignment horizontal="center" vertical="center" wrapText="1"/>
    </xf>
    <xf numFmtId="41" fontId="167" fillId="0" borderId="1" xfId="1155" applyNumberFormat="1" applyFont="1" applyBorder="1" applyAlignment="1">
      <alignment horizontal="center" vertical="center" wrapText="1"/>
    </xf>
    <xf numFmtId="0" fontId="167" fillId="0" borderId="0" xfId="1155" applyFont="1" applyAlignment="1">
      <alignment horizontal="center" vertical="center" wrapText="1"/>
    </xf>
    <xf numFmtId="0" fontId="167" fillId="0" borderId="1" xfId="1168" applyFont="1" applyBorder="1" applyAlignment="1">
      <alignment horizontal="center" vertical="center" wrapText="1"/>
    </xf>
    <xf numFmtId="41" fontId="168" fillId="0" borderId="1" xfId="1160" applyNumberFormat="1" applyFont="1" applyBorder="1" applyAlignment="1">
      <alignment horizontal="center" vertical="center" wrapText="1"/>
    </xf>
    <xf numFmtId="0" fontId="115" fillId="0" borderId="1" xfId="1159" applyFont="1" applyBorder="1" applyAlignment="1">
      <alignment vertical="center" wrapText="1"/>
    </xf>
    <xf numFmtId="41" fontId="115" fillId="0" borderId="0" xfId="1155" applyNumberFormat="1" applyFont="1" applyAlignment="1">
      <alignment horizontal="center" vertical="center"/>
    </xf>
    <xf numFmtId="0" fontId="153" fillId="0" borderId="1" xfId="1158" applyFont="1" applyBorder="1" applyAlignment="1">
      <alignment horizontal="center" vertical="center"/>
    </xf>
    <xf numFmtId="0" fontId="115" fillId="0" borderId="1" xfId="1155" applyFont="1" applyBorder="1" applyAlignment="1">
      <alignment horizontal="center" vertical="center"/>
    </xf>
    <xf numFmtId="0" fontId="112" fillId="0" borderId="1" xfId="1158" applyFont="1" applyBorder="1" applyAlignment="1">
      <alignment horizontal="center" vertical="center" wrapText="1"/>
    </xf>
    <xf numFmtId="0" fontId="112" fillId="0" borderId="1" xfId="1158" applyFont="1" applyBorder="1" applyAlignment="1">
      <alignment vertical="center" wrapText="1"/>
    </xf>
    <xf numFmtId="41" fontId="112" fillId="0" borderId="0" xfId="1155" applyNumberFormat="1" applyFont="1" applyAlignment="1">
      <alignment vertical="center"/>
    </xf>
    <xf numFmtId="0" fontId="167" fillId="0" borderId="1" xfId="1155" applyFont="1" applyBorder="1" applyAlignment="1">
      <alignment horizontal="center" vertical="center"/>
    </xf>
    <xf numFmtId="41" fontId="113" fillId="0" borderId="0" xfId="1155" applyNumberFormat="1" applyFont="1" applyAlignment="1">
      <alignment vertical="center"/>
    </xf>
    <xf numFmtId="0" fontId="113" fillId="0" borderId="0" xfId="1160" applyFont="1" applyAlignment="1">
      <alignment horizontal="center" vertical="center" wrapText="1"/>
    </xf>
    <xf numFmtId="0" fontId="169" fillId="0" borderId="0" xfId="1160" applyFont="1" applyAlignment="1">
      <alignment horizontal="center" vertical="center" wrapText="1"/>
    </xf>
    <xf numFmtId="0" fontId="170" fillId="0" borderId="0" xfId="1155" applyFont="1" applyAlignment="1">
      <alignment horizontal="center" vertical="center"/>
    </xf>
    <xf numFmtId="41" fontId="166" fillId="0" borderId="0" xfId="1155" applyNumberFormat="1" applyFont="1" applyAlignment="1">
      <alignment vertical="center" wrapText="1"/>
    </xf>
    <xf numFmtId="41" fontId="115" fillId="0" borderId="0" xfId="1155" applyNumberFormat="1" applyFont="1" applyAlignment="1">
      <alignment vertical="center" wrapText="1"/>
    </xf>
    <xf numFmtId="0" fontId="171" fillId="0" borderId="0" xfId="1182" applyFont="1" applyAlignment="1">
      <alignment horizontal="center" vertical="center"/>
    </xf>
    <xf numFmtId="0" fontId="171" fillId="0" borderId="0" xfId="1182" applyFont="1" applyAlignment="1">
      <alignment vertical="center"/>
    </xf>
    <xf numFmtId="0" fontId="171" fillId="0" borderId="0" xfId="1155" applyFont="1" applyAlignment="1">
      <alignment horizontal="center" vertical="center"/>
    </xf>
    <xf numFmtId="0" fontId="171" fillId="0" borderId="0" xfId="1155" applyFont="1" applyAlignment="1">
      <alignment vertical="center"/>
    </xf>
    <xf numFmtId="0" fontId="170" fillId="0" borderId="0" xfId="1155" applyFont="1" applyAlignment="1">
      <alignment horizontal="center" vertical="center" wrapText="1"/>
    </xf>
    <xf numFmtId="0" fontId="20" fillId="0" borderId="1" xfId="1155" applyFont="1" applyBorder="1" applyAlignment="1">
      <alignment horizontal="center" vertical="center" wrapText="1"/>
    </xf>
    <xf numFmtId="0" fontId="20" fillId="0" borderId="1" xfId="1158" applyFont="1" applyBorder="1" applyAlignment="1">
      <alignment horizontal="center" vertical="center" wrapText="1"/>
    </xf>
    <xf numFmtId="0" fontId="172" fillId="0" borderId="1" xfId="1158" applyFont="1" applyBorder="1" applyAlignment="1">
      <alignment horizontal="center" vertical="center" wrapText="1"/>
    </xf>
    <xf numFmtId="0" fontId="20" fillId="0" borderId="1" xfId="1158" applyFont="1" applyBorder="1" applyAlignment="1">
      <alignment vertical="center" wrapText="1"/>
    </xf>
    <xf numFmtId="0" fontId="173" fillId="0" borderId="1" xfId="1158" applyFont="1" applyBorder="1" applyAlignment="1">
      <alignment horizontal="center" vertical="center" wrapText="1"/>
    </xf>
    <xf numFmtId="0" fontId="20" fillId="0" borderId="2" xfId="1158" applyFont="1" applyBorder="1" applyAlignment="1">
      <alignment vertical="center" wrapText="1"/>
    </xf>
    <xf numFmtId="0" fontId="112" fillId="0" borderId="0" xfId="1155" applyFont="1" applyAlignment="1">
      <alignment horizontal="center" vertical="center" wrapText="1"/>
    </xf>
    <xf numFmtId="0" fontId="115" fillId="0" borderId="0" xfId="1155" applyFont="1" applyAlignment="1">
      <alignment horizontal="center" vertical="center"/>
    </xf>
    <xf numFmtId="0" fontId="18" fillId="0" borderId="1" xfId="1155" applyFont="1" applyBorder="1" applyAlignment="1">
      <alignment horizontal="center" vertical="center" wrapText="1"/>
    </xf>
    <xf numFmtId="1" fontId="18" fillId="0" borderId="1" xfId="1155" applyNumberFormat="1" applyFont="1" applyBorder="1" applyAlignment="1">
      <alignment horizontal="center" vertical="center" wrapText="1"/>
    </xf>
    <xf numFmtId="0" fontId="18" fillId="0" borderId="0" xfId="1155" applyFont="1" applyAlignment="1">
      <alignment horizontal="center" vertical="center"/>
    </xf>
    <xf numFmtId="41" fontId="167" fillId="0" borderId="0" xfId="1155" applyNumberFormat="1" applyFont="1" applyAlignment="1">
      <alignment horizontal="center" vertical="center"/>
    </xf>
    <xf numFmtId="0" fontId="171" fillId="0" borderId="39" xfId="1155" applyFont="1" applyBorder="1" applyAlignment="1">
      <alignment horizontal="center" vertical="center"/>
    </xf>
    <xf numFmtId="0" fontId="171" fillId="0" borderId="40" xfId="1155" applyFont="1" applyBorder="1" applyAlignment="1">
      <alignment horizontal="center" vertical="center"/>
    </xf>
    <xf numFmtId="0" fontId="171" fillId="0" borderId="0" xfId="1155" applyFont="1" applyAlignment="1">
      <alignment horizontal="center" vertical="center" wrapText="1"/>
    </xf>
    <xf numFmtId="0" fontId="171" fillId="0" borderId="40" xfId="1155" applyFont="1" applyBorder="1" applyAlignment="1">
      <alignment horizontal="center" vertical="center" wrapText="1"/>
    </xf>
    <xf numFmtId="0" fontId="175" fillId="0" borderId="0" xfId="1182" applyFont="1" applyAlignment="1">
      <alignment horizontal="center" vertical="center"/>
    </xf>
    <xf numFmtId="0" fontId="175" fillId="0" borderId="0" xfId="1182" applyFont="1" applyAlignment="1">
      <alignment vertical="center"/>
    </xf>
    <xf numFmtId="251" fontId="175" fillId="0" borderId="0" xfId="628" applyNumberFormat="1" applyFont="1" applyBorder="1" applyAlignment="1">
      <alignment horizontal="center" vertical="center"/>
    </xf>
    <xf numFmtId="3" fontId="175" fillId="0" borderId="0" xfId="1182" applyNumberFormat="1" applyFont="1" applyAlignment="1">
      <alignment horizontal="center" vertical="center"/>
    </xf>
    <xf numFmtId="0" fontId="175" fillId="0" borderId="0" xfId="1155" applyFont="1"/>
    <xf numFmtId="0" fontId="175" fillId="0" borderId="0" xfId="1178" applyFont="1"/>
    <xf numFmtId="0" fontId="176" fillId="0" borderId="0" xfId="1171" applyFont="1" applyAlignment="1">
      <alignment horizontal="center" vertical="center"/>
    </xf>
    <xf numFmtId="0" fontId="176" fillId="0" borderId="0" xfId="1178" applyFont="1" applyAlignment="1">
      <alignment vertical="center"/>
    </xf>
    <xf numFmtId="0" fontId="178" fillId="0" borderId="0" xfId="1178" applyFont="1" applyAlignment="1">
      <alignment vertical="center" wrapText="1"/>
    </xf>
    <xf numFmtId="0" fontId="178" fillId="0" borderId="0" xfId="1178" applyFont="1" applyAlignment="1">
      <alignment horizontal="center" vertical="center" wrapText="1"/>
    </xf>
    <xf numFmtId="0" fontId="175" fillId="0" borderId="0" xfId="1171" applyFont="1" applyAlignment="1">
      <alignment horizontal="center" vertical="center"/>
    </xf>
    <xf numFmtId="0" fontId="181" fillId="0" borderId="0" xfId="1171" applyFont="1" applyAlignment="1">
      <alignment horizontal="center" vertical="center"/>
    </xf>
    <xf numFmtId="0" fontId="175" fillId="0" borderId="0" xfId="1171" applyFont="1" applyAlignment="1">
      <alignment vertical="center"/>
    </xf>
    <xf numFmtId="0" fontId="181" fillId="0" borderId="0" xfId="1175" applyFont="1" applyAlignment="1">
      <alignment horizontal="right" vertical="center"/>
    </xf>
    <xf numFmtId="0" fontId="182" fillId="0" borderId="0" xfId="1178" applyFont="1" applyAlignment="1">
      <alignment horizontal="left" vertical="center"/>
    </xf>
    <xf numFmtId="0" fontId="183" fillId="9" borderId="9" xfId="1155" applyFont="1" applyFill="1" applyBorder="1" applyAlignment="1">
      <alignment horizontal="center" vertical="center" wrapText="1"/>
    </xf>
    <xf numFmtId="0" fontId="176" fillId="0" borderId="0" xfId="1178" applyFont="1" applyAlignment="1">
      <alignment horizontal="left" vertical="center"/>
    </xf>
    <xf numFmtId="0" fontId="175" fillId="0" borderId="0" xfId="1178" applyFont="1" applyAlignment="1">
      <alignment vertical="center"/>
    </xf>
    <xf numFmtId="0" fontId="175" fillId="0" borderId="0" xfId="1178" applyFont="1" applyAlignment="1">
      <alignment vertical="center" wrapText="1"/>
    </xf>
    <xf numFmtId="0" fontId="175" fillId="0" borderId="0" xfId="1178" applyFont="1" applyAlignment="1">
      <alignment horizontal="left" vertical="center"/>
    </xf>
    <xf numFmtId="0" fontId="175" fillId="0" borderId="1" xfId="1178" applyFont="1" applyBorder="1" applyAlignment="1">
      <alignment horizontal="center" vertical="center"/>
    </xf>
    <xf numFmtId="9" fontId="175" fillId="0" borderId="1" xfId="1178" applyNumberFormat="1" applyFont="1" applyBorder="1" applyAlignment="1">
      <alignment horizontal="center" vertical="center"/>
    </xf>
    <xf numFmtId="3" fontId="175" fillId="0" borderId="1" xfId="650" applyNumberFormat="1" applyFont="1" applyFill="1" applyBorder="1" applyAlignment="1">
      <alignment horizontal="center" vertical="center"/>
    </xf>
    <xf numFmtId="0" fontId="175" fillId="0" borderId="1" xfId="1155" applyFont="1" applyBorder="1" applyAlignment="1">
      <alignment horizontal="center" vertical="center"/>
    </xf>
    <xf numFmtId="0" fontId="18" fillId="0" borderId="1" xfId="1155" applyFont="1" applyBorder="1" applyAlignment="1">
      <alignment vertical="center"/>
    </xf>
    <xf numFmtId="0" fontId="18" fillId="0" borderId="1" xfId="1178" applyFont="1" applyBorder="1" applyAlignment="1">
      <alignment horizontal="left" vertical="center"/>
    </xf>
    <xf numFmtId="250" fontId="175" fillId="0" borderId="1" xfId="650" applyNumberFormat="1" applyFont="1" applyBorder="1" applyAlignment="1">
      <alignment horizontal="center" vertical="center"/>
    </xf>
    <xf numFmtId="0" fontId="175" fillId="0" borderId="0" xfId="1178" applyFont="1" applyAlignment="1">
      <alignment horizontal="center" vertical="center"/>
    </xf>
    <xf numFmtId="175" fontId="175" fillId="0" borderId="0" xfId="650" applyNumberFormat="1" applyFont="1" applyAlignment="1">
      <alignment horizontal="center" vertical="center"/>
    </xf>
    <xf numFmtId="0" fontId="185" fillId="0" borderId="0" xfId="1178" applyFont="1" applyAlignment="1">
      <alignment vertical="center"/>
    </xf>
    <xf numFmtId="0" fontId="186" fillId="0" borderId="0" xfId="1171" applyFont="1" applyAlignment="1">
      <alignment horizontal="left" vertical="center"/>
    </xf>
    <xf numFmtId="0" fontId="18" fillId="0" borderId="2" xfId="1155" applyFont="1" applyBorder="1" applyAlignment="1">
      <alignment horizontal="center" vertical="center"/>
    </xf>
    <xf numFmtId="0" fontId="20" fillId="0" borderId="1" xfId="1155" applyFont="1" applyBorder="1" applyAlignment="1">
      <alignment horizontal="left" vertical="center"/>
    </xf>
    <xf numFmtId="0" fontId="117" fillId="0" borderId="1" xfId="1179" applyFont="1" applyBorder="1" applyAlignment="1">
      <alignment horizontal="center" vertical="center" wrapText="1"/>
    </xf>
    <xf numFmtId="0" fontId="114" fillId="0" borderId="1" xfId="1162" applyFont="1" applyBorder="1" applyAlignment="1">
      <alignment horizontal="center" vertical="center" wrapText="1"/>
    </xf>
    <xf numFmtId="0" fontId="20" fillId="0" borderId="31" xfId="1185" applyFont="1" applyBorder="1" applyAlignment="1">
      <alignment horizontal="center" vertical="center"/>
    </xf>
    <xf numFmtId="0" fontId="20" fillId="0" borderId="0" xfId="1185" applyFont="1" applyAlignment="1">
      <alignment horizontal="center" vertical="center"/>
    </xf>
    <xf numFmtId="0" fontId="108" fillId="0" borderId="1" xfId="1154" applyFont="1" applyBorder="1" applyAlignment="1">
      <alignment horizontal="center" vertical="center" wrapText="1"/>
    </xf>
    <xf numFmtId="0" fontId="18" fillId="0" borderId="0" xfId="0" applyFont="1"/>
    <xf numFmtId="0" fontId="3" fillId="0" borderId="0" xfId="0" applyFont="1"/>
    <xf numFmtId="0" fontId="116" fillId="0" borderId="0" xfId="0" applyFont="1" applyAlignment="1">
      <alignment horizontal="center" vertical="center" wrapText="1"/>
    </xf>
    <xf numFmtId="0" fontId="112" fillId="0" borderId="0" xfId="0" applyFont="1" applyAlignment="1">
      <alignment horizontal="center" vertical="center" wrapText="1"/>
    </xf>
    <xf numFmtId="3" fontId="18" fillId="0" borderId="1" xfId="1198" applyNumberFormat="1" applyFont="1" applyBorder="1" applyAlignment="1">
      <alignment horizontal="center" vertical="center" wrapText="1"/>
    </xf>
    <xf numFmtId="3" fontId="18" fillId="0" borderId="1" xfId="1199" applyNumberFormat="1" applyFont="1" applyBorder="1" applyAlignment="1">
      <alignment horizontal="center" vertical="center" wrapText="1"/>
    </xf>
    <xf numFmtId="0" fontId="18" fillId="0" borderId="1" xfId="1199" applyFont="1" applyBorder="1" applyAlignment="1">
      <alignment horizontal="left" vertical="center" wrapText="1"/>
    </xf>
    <xf numFmtId="49" fontId="114" fillId="0" borderId="1" xfId="0" applyNumberFormat="1" applyFont="1" applyBorder="1" applyAlignment="1">
      <alignment horizontal="center" vertical="center" wrapText="1"/>
    </xf>
    <xf numFmtId="0" fontId="114" fillId="0" borderId="1" xfId="0" applyFont="1" applyBorder="1" applyAlignment="1">
      <alignment horizontal="center" vertical="center" wrapText="1"/>
    </xf>
    <xf numFmtId="175" fontId="114" fillId="0" borderId="1" xfId="624" applyNumberFormat="1" applyFont="1" applyFill="1" applyBorder="1" applyAlignment="1">
      <alignment horizontal="center" vertical="center" wrapText="1"/>
    </xf>
    <xf numFmtId="0" fontId="20" fillId="0" borderId="1" xfId="0" applyFont="1" applyBorder="1" applyAlignment="1">
      <alignment horizontal="left" vertical="center" wrapText="1"/>
    </xf>
    <xf numFmtId="3" fontId="18" fillId="0" borderId="1" xfId="624" applyNumberFormat="1" applyFont="1" applyFill="1" applyBorder="1" applyAlignment="1">
      <alignment horizontal="center" vertical="center" wrapText="1"/>
    </xf>
    <xf numFmtId="175" fontId="18" fillId="0" borderId="1" xfId="624" applyNumberFormat="1" applyFont="1" applyFill="1" applyBorder="1" applyAlignment="1">
      <alignment horizontal="center" vertical="center" wrapText="1"/>
    </xf>
    <xf numFmtId="0" fontId="18" fillId="0" borderId="1" xfId="1196" applyBorder="1" applyAlignment="1">
      <alignment horizontal="left" vertical="center" wrapText="1"/>
    </xf>
    <xf numFmtId="0" fontId="115" fillId="0" borderId="0" xfId="0" applyFont="1" applyAlignment="1">
      <alignment vertical="center"/>
    </xf>
    <xf numFmtId="0" fontId="73" fillId="0" borderId="0" xfId="0" applyFont="1" applyAlignment="1">
      <alignment vertical="center"/>
    </xf>
    <xf numFmtId="3" fontId="18" fillId="0" borderId="4" xfId="1199" applyNumberFormat="1" applyFont="1" applyBorder="1" applyAlignment="1">
      <alignment horizontal="center" vertical="center" wrapText="1"/>
    </xf>
    <xf numFmtId="0" fontId="165" fillId="9" borderId="4" xfId="0" applyFont="1" applyFill="1" applyBorder="1" applyAlignment="1">
      <alignment horizontal="left" vertical="center" wrapText="1"/>
    </xf>
    <xf numFmtId="3" fontId="165" fillId="0" borderId="1" xfId="1197" applyNumberFormat="1" applyFont="1" applyBorder="1" applyAlignment="1">
      <alignment horizontal="center" vertical="center" wrapText="1"/>
    </xf>
    <xf numFmtId="3" fontId="165" fillId="9" borderId="1" xfId="1197" applyNumberFormat="1" applyFont="1" applyFill="1" applyBorder="1" applyAlignment="1">
      <alignment horizontal="center" vertical="center" wrapText="1"/>
    </xf>
    <xf numFmtId="0" fontId="165" fillId="9" borderId="1" xfId="0" applyFont="1" applyFill="1" applyBorder="1" applyAlignment="1">
      <alignment horizontal="left" vertical="center" wrapText="1"/>
    </xf>
    <xf numFmtId="0" fontId="18" fillId="0" borderId="1" xfId="0" applyFont="1" applyBorder="1" applyAlignment="1">
      <alignment horizontal="center" vertical="center" wrapText="1"/>
    </xf>
    <xf numFmtId="0" fontId="18" fillId="0" borderId="14" xfId="1169" applyFont="1" applyBorder="1" applyAlignment="1">
      <alignment vertical="center" wrapText="1"/>
    </xf>
    <xf numFmtId="0" fontId="20" fillId="0" borderId="0" xfId="0" applyFont="1" applyAlignment="1">
      <alignment horizontal="center" vertical="center" wrapText="1"/>
    </xf>
    <xf numFmtId="0" fontId="20" fillId="0" borderId="0" xfId="0" applyFont="1" applyAlignment="1">
      <alignment vertical="center" wrapText="1"/>
    </xf>
    <xf numFmtId="0" fontId="18" fillId="0" borderId="1" xfId="0" applyFont="1" applyBorder="1" applyAlignment="1">
      <alignment horizontal="left" vertical="center" wrapText="1"/>
    </xf>
    <xf numFmtId="43" fontId="18" fillId="0" borderId="1" xfId="624" applyFont="1" applyFill="1" applyBorder="1" applyAlignment="1">
      <alignment horizontal="center" vertical="center" wrapText="1"/>
    </xf>
    <xf numFmtId="0" fontId="3" fillId="0" borderId="1" xfId="0" applyFont="1" applyBorder="1"/>
    <xf numFmtId="3" fontId="194" fillId="29" borderId="1" xfId="1197" applyNumberFormat="1" applyFont="1" applyFill="1" applyBorder="1" applyAlignment="1">
      <alignment horizontal="center" vertical="center" wrapText="1"/>
    </xf>
    <xf numFmtId="0" fontId="194" fillId="9" borderId="1" xfId="1197" applyFont="1" applyFill="1" applyBorder="1" applyAlignment="1">
      <alignment horizontal="center" vertical="center" wrapText="1"/>
    </xf>
    <xf numFmtId="243" fontId="110" fillId="0" borderId="0" xfId="1195" applyNumberFormat="1" applyFont="1" applyAlignment="1">
      <alignment horizontal="left" vertical="center" wrapText="1"/>
    </xf>
    <xf numFmtId="0" fontId="18" fillId="0" borderId="1" xfId="0" applyFont="1" applyBorder="1"/>
    <xf numFmtId="0" fontId="18" fillId="0" borderId="1" xfId="0" applyFont="1" applyBorder="1" applyAlignment="1">
      <alignment horizontal="center"/>
    </xf>
    <xf numFmtId="0" fontId="20" fillId="0" borderId="0" xfId="0" applyFont="1" applyAlignment="1">
      <alignment wrapText="1"/>
    </xf>
    <xf numFmtId="0" fontId="20" fillId="0" borderId="1" xfId="0" applyFont="1" applyBorder="1"/>
    <xf numFmtId="0" fontId="18" fillId="0" borderId="1" xfId="0" applyFont="1" applyBorder="1" applyAlignment="1">
      <alignment horizontal="left"/>
    </xf>
    <xf numFmtId="0" fontId="0" fillId="0" borderId="1" xfId="0" applyBorder="1"/>
    <xf numFmtId="243" fontId="18" fillId="0" borderId="1" xfId="1195" applyNumberFormat="1" applyFont="1" applyBorder="1" applyAlignment="1">
      <alignment horizontal="left" vertical="center" wrapText="1"/>
    </xf>
    <xf numFmtId="0" fontId="18" fillId="0" borderId="1" xfId="0" applyFont="1" applyBorder="1" applyAlignment="1">
      <alignment horizontal="left" wrapText="1"/>
    </xf>
    <xf numFmtId="0" fontId="18" fillId="0" borderId="1" xfId="3284" applyFont="1" applyBorder="1" applyAlignment="1">
      <alignment horizontal="left" vertical="center" wrapText="1"/>
    </xf>
    <xf numFmtId="0" fontId="18" fillId="0" borderId="0" xfId="0" applyFont="1" applyAlignment="1">
      <alignment horizontal="center" vertical="center"/>
    </xf>
    <xf numFmtId="0" fontId="20" fillId="0" borderId="0" xfId="0" applyFont="1" applyAlignment="1">
      <alignment horizontal="center" vertical="center"/>
    </xf>
    <xf numFmtId="0" fontId="18" fillId="0" borderId="1" xfId="0" applyFont="1" applyBorder="1" applyAlignment="1">
      <alignment horizontal="left" vertical="center"/>
    </xf>
    <xf numFmtId="0" fontId="114" fillId="0" borderId="1" xfId="0" applyFont="1" applyBorder="1" applyAlignment="1">
      <alignment horizontal="center" vertical="center"/>
    </xf>
    <xf numFmtId="0" fontId="114" fillId="0" borderId="1" xfId="0" applyFont="1" applyBorder="1" applyAlignment="1">
      <alignment vertical="center"/>
    </xf>
    <xf numFmtId="49" fontId="18" fillId="0" borderId="1" xfId="3284" applyNumberFormat="1" applyFont="1" applyBorder="1" applyAlignment="1">
      <alignment horizontal="left" vertical="center" wrapText="1"/>
    </xf>
    <xf numFmtId="41" fontId="18" fillId="0" borderId="1" xfId="3284" applyNumberFormat="1" applyFont="1" applyBorder="1" applyAlignment="1">
      <alignment horizontal="left" vertical="center"/>
    </xf>
    <xf numFmtId="243" fontId="18" fillId="29" borderId="1" xfId="1195" applyNumberFormat="1" applyFont="1" applyFill="1" applyBorder="1" applyAlignment="1">
      <alignment horizontal="left" vertical="center" wrapText="1"/>
    </xf>
    <xf numFmtId="0" fontId="18" fillId="0" borderId="1" xfId="1195" applyFont="1" applyBorder="1" applyAlignment="1">
      <alignment horizontal="center" vertical="center" wrapText="1"/>
    </xf>
    <xf numFmtId="0" fontId="195" fillId="0" borderId="1" xfId="0" applyFont="1" applyBorder="1" applyAlignment="1">
      <alignment horizontal="center" vertical="center"/>
    </xf>
    <xf numFmtId="0" fontId="195" fillId="0" borderId="1" xfId="0" applyFont="1" applyBorder="1" applyAlignment="1">
      <alignment horizontal="left" vertical="center" wrapText="1"/>
    </xf>
    <xf numFmtId="243" fontId="195" fillId="0" borderId="1" xfId="1195" applyNumberFormat="1" applyFont="1" applyBorder="1" applyAlignment="1">
      <alignment horizontal="left" vertical="center" wrapText="1"/>
    </xf>
    <xf numFmtId="0" fontId="195" fillId="0" borderId="1" xfId="0" applyFont="1" applyBorder="1"/>
    <xf numFmtId="243" fontId="18" fillId="29" borderId="1" xfId="1195" applyNumberFormat="1" applyFont="1" applyFill="1" applyBorder="1" applyAlignment="1">
      <alignment horizontal="center" vertical="center" wrapText="1"/>
    </xf>
    <xf numFmtId="0" fontId="18" fillId="29" borderId="0" xfId="0" applyFont="1" applyFill="1"/>
    <xf numFmtId="0" fontId="18" fillId="29" borderId="0" xfId="0" applyFont="1" applyFill="1" applyAlignment="1">
      <alignment vertical="center"/>
    </xf>
    <xf numFmtId="243" fontId="18" fillId="0" borderId="1" xfId="3284" applyNumberFormat="1" applyFont="1" applyBorder="1" applyAlignment="1">
      <alignment horizontal="left" vertical="center" wrapText="1"/>
    </xf>
    <xf numFmtId="243" fontId="18" fillId="0" borderId="1" xfId="3284" applyNumberFormat="1" applyFont="1" applyBorder="1" applyAlignment="1">
      <alignment horizontal="center" vertical="center" wrapText="1"/>
    </xf>
    <xf numFmtId="0" fontId="115" fillId="0" borderId="25" xfId="0" applyFont="1" applyBorder="1" applyAlignment="1">
      <alignment horizontal="center" vertical="center" wrapText="1"/>
    </xf>
    <xf numFmtId="0" fontId="0" fillId="29" borderId="0" xfId="0" applyFill="1"/>
    <xf numFmtId="3" fontId="110" fillId="0" borderId="1" xfId="0" applyNumberFormat="1" applyFont="1" applyBorder="1" applyAlignment="1">
      <alignment vertical="center" wrapText="1"/>
    </xf>
    <xf numFmtId="0" fontId="18" fillId="0" borderId="0" xfId="0" applyFont="1" applyAlignment="1">
      <alignment horizontal="left"/>
    </xf>
    <xf numFmtId="0" fontId="18" fillId="0" borderId="1" xfId="3287" applyFont="1" applyBorder="1" applyAlignment="1">
      <alignment horizontal="left" vertical="center" wrapText="1"/>
    </xf>
    <xf numFmtId="0" fontId="196" fillId="0" borderId="1" xfId="0" applyFont="1" applyBorder="1" applyAlignment="1">
      <alignment vertical="center" wrapText="1"/>
    </xf>
    <xf numFmtId="0" fontId="115" fillId="0" borderId="1" xfId="0" applyFont="1" applyBorder="1" applyAlignment="1">
      <alignment horizontal="center" vertical="center" wrapText="1"/>
    </xf>
    <xf numFmtId="0" fontId="112" fillId="0" borderId="0" xfId="1155" applyFont="1" applyAlignment="1">
      <alignment horizontal="center" vertical="center"/>
    </xf>
    <xf numFmtId="0" fontId="172" fillId="0" borderId="1" xfId="1158" applyFont="1" applyBorder="1" applyAlignment="1">
      <alignment vertical="center" wrapText="1"/>
    </xf>
    <xf numFmtId="212" fontId="20" fillId="0" borderId="1" xfId="1160" applyNumberFormat="1" applyFont="1" applyBorder="1" applyAlignment="1">
      <alignment horizontal="center" vertical="center"/>
    </xf>
    <xf numFmtId="0" fontId="18" fillId="29" borderId="1" xfId="1195" applyFont="1" applyFill="1" applyBorder="1" applyAlignment="1">
      <alignment horizontal="center" vertical="center" wrapText="1"/>
    </xf>
    <xf numFmtId="41" fontId="113" fillId="29" borderId="0" xfId="1155" applyNumberFormat="1" applyFont="1" applyFill="1" applyAlignment="1">
      <alignment vertical="center"/>
    </xf>
    <xf numFmtId="0" fontId="171" fillId="29" borderId="0" xfId="1155" applyFont="1" applyFill="1" applyAlignment="1">
      <alignment vertical="center"/>
    </xf>
    <xf numFmtId="0" fontId="20" fillId="29" borderId="1" xfId="1158" applyFont="1" applyFill="1" applyBorder="1" applyAlignment="1">
      <alignment horizontal="center" vertical="center" wrapText="1"/>
    </xf>
    <xf numFmtId="0" fontId="20" fillId="29" borderId="1" xfId="1155" applyFont="1" applyFill="1" applyBorder="1" applyAlignment="1">
      <alignment horizontal="left" vertical="center"/>
    </xf>
    <xf numFmtId="0" fontId="18" fillId="29" borderId="1" xfId="1155" applyFont="1" applyFill="1" applyBorder="1" applyAlignment="1">
      <alignment horizontal="center" vertical="center" wrapText="1"/>
    </xf>
    <xf numFmtId="41" fontId="167" fillId="29" borderId="0" xfId="1155" applyNumberFormat="1" applyFont="1" applyFill="1" applyAlignment="1">
      <alignment horizontal="center" vertical="center"/>
    </xf>
    <xf numFmtId="0" fontId="167" fillId="29" borderId="0" xfId="1155" applyFont="1" applyFill="1" applyAlignment="1">
      <alignment horizontal="center" vertical="center"/>
    </xf>
    <xf numFmtId="0" fontId="171" fillId="29" borderId="0" xfId="1155" applyFont="1" applyFill="1" applyAlignment="1">
      <alignment horizontal="center" vertical="center"/>
    </xf>
    <xf numFmtId="41" fontId="115" fillId="29" borderId="1" xfId="1155" applyNumberFormat="1" applyFont="1" applyFill="1" applyBorder="1" applyAlignment="1">
      <alignment horizontal="center" vertical="center" wrapText="1"/>
    </xf>
    <xf numFmtId="41" fontId="166" fillId="29" borderId="0" xfId="1155" applyNumberFormat="1" applyFont="1" applyFill="1" applyAlignment="1">
      <alignment vertical="center" wrapText="1"/>
    </xf>
    <xf numFmtId="41" fontId="18" fillId="29" borderId="1" xfId="1160" applyNumberFormat="1" applyFont="1" applyFill="1" applyBorder="1" applyAlignment="1">
      <alignment horizontal="left" vertical="center" wrapText="1"/>
    </xf>
    <xf numFmtId="0" fontId="18" fillId="29" borderId="1" xfId="1155" applyFont="1" applyFill="1" applyBorder="1" applyAlignment="1">
      <alignment horizontal="center" vertical="center"/>
    </xf>
    <xf numFmtId="41" fontId="112" fillId="29" borderId="0" xfId="1155" applyNumberFormat="1" applyFont="1" applyFill="1" applyAlignment="1">
      <alignment vertical="center"/>
    </xf>
    <xf numFmtId="41" fontId="115" fillId="29" borderId="0" xfId="1155" applyNumberFormat="1" applyFont="1" applyFill="1" applyAlignment="1">
      <alignment vertical="center" wrapText="1"/>
    </xf>
    <xf numFmtId="0" fontId="172" fillId="29" borderId="2" xfId="1158" applyFont="1" applyFill="1" applyBorder="1" applyAlignment="1">
      <alignment horizontal="center" vertical="center" wrapText="1"/>
    </xf>
    <xf numFmtId="0" fontId="20" fillId="0" borderId="0" xfId="1160" applyFont="1" applyAlignment="1">
      <alignment vertical="center"/>
    </xf>
    <xf numFmtId="0" fontId="111" fillId="0" borderId="0" xfId="1160" applyFont="1"/>
    <xf numFmtId="0" fontId="20" fillId="0" borderId="0" xfId="1160" applyFont="1" applyAlignment="1">
      <alignment horizontal="center" vertical="center" wrapText="1"/>
    </xf>
    <xf numFmtId="0" fontId="20" fillId="0" borderId="1" xfId="1160" applyFont="1" applyBorder="1" applyAlignment="1">
      <alignment horizontal="center" vertical="center" wrapText="1"/>
    </xf>
    <xf numFmtId="0" fontId="18" fillId="0" borderId="1" xfId="1175" applyFont="1" applyBorder="1" applyAlignment="1">
      <alignment horizontal="center" vertical="center"/>
    </xf>
    <xf numFmtId="0" fontId="20" fillId="0" borderId="1" xfId="1175" applyFont="1" applyBorder="1" applyAlignment="1">
      <alignment horizontal="left" vertical="center"/>
    </xf>
    <xf numFmtId="41" fontId="18" fillId="0" borderId="1" xfId="1160" applyNumberFormat="1" applyFont="1" applyBorder="1" applyAlignment="1">
      <alignment horizontal="center" vertical="center"/>
    </xf>
    <xf numFmtId="0" fontId="18" fillId="0" borderId="1" xfId="1160" applyFont="1" applyBorder="1"/>
    <xf numFmtId="0" fontId="18" fillId="0" borderId="0" xfId="1160" applyFont="1"/>
    <xf numFmtId="0" fontId="73" fillId="0" borderId="0" xfId="1160" applyFont="1"/>
    <xf numFmtId="37" fontId="18" fillId="0" borderId="30" xfId="1160" applyNumberFormat="1" applyFont="1" applyBorder="1" applyAlignment="1">
      <alignment horizontal="center" vertical="center"/>
    </xf>
    <xf numFmtId="0" fontId="18" fillId="0" borderId="1" xfId="1160" applyFont="1" applyBorder="1" applyAlignment="1">
      <alignment horizontal="left" vertical="center" wrapText="1"/>
    </xf>
    <xf numFmtId="0" fontId="18" fillId="0" borderId="31" xfId="1160" applyFont="1" applyBorder="1"/>
    <xf numFmtId="37" fontId="18" fillId="0" borderId="36" xfId="1160" applyNumberFormat="1" applyFont="1" applyBorder="1" applyAlignment="1">
      <alignment horizontal="center" vertical="center"/>
    </xf>
    <xf numFmtId="41" fontId="18" fillId="0" borderId="25" xfId="1160" applyNumberFormat="1" applyFont="1" applyBorder="1" applyAlignment="1">
      <alignment horizontal="left" vertical="center" wrapText="1"/>
    </xf>
    <xf numFmtId="41" fontId="115" fillId="0" borderId="25" xfId="1155" applyNumberFormat="1" applyFont="1" applyBorder="1" applyAlignment="1">
      <alignment horizontal="center" vertical="center" wrapText="1"/>
    </xf>
    <xf numFmtId="41" fontId="18" fillId="0" borderId="25" xfId="1160" applyNumberFormat="1" applyFont="1" applyBorder="1" applyAlignment="1">
      <alignment horizontal="center" vertical="center"/>
    </xf>
    <xf numFmtId="0" fontId="18" fillId="0" borderId="32" xfId="1160" applyFont="1" applyBorder="1" applyAlignment="1">
      <alignment horizontal="center"/>
    </xf>
    <xf numFmtId="37" fontId="18" fillId="0" borderId="1" xfId="1160" applyNumberFormat="1" applyFont="1" applyBorder="1" applyAlignment="1">
      <alignment horizontal="center" vertical="center"/>
    </xf>
    <xf numFmtId="0" fontId="18" fillId="0" borderId="1" xfId="1160" applyFont="1" applyBorder="1" applyAlignment="1">
      <alignment horizontal="center"/>
    </xf>
    <xf numFmtId="0" fontId="18" fillId="0" borderId="31" xfId="1160" applyFont="1" applyBorder="1" applyAlignment="1">
      <alignment horizontal="center"/>
    </xf>
    <xf numFmtId="0" fontId="112" fillId="0" borderId="2" xfId="1158" applyFont="1" applyBorder="1" applyAlignment="1">
      <alignment vertical="center" wrapText="1"/>
    </xf>
    <xf numFmtId="0" fontId="112" fillId="0" borderId="11" xfId="1158" applyFont="1" applyBorder="1" applyAlignment="1">
      <alignment vertical="center" wrapText="1"/>
    </xf>
    <xf numFmtId="0" fontId="112" fillId="0" borderId="26" xfId="1158" applyFont="1" applyBorder="1" applyAlignment="1">
      <alignment vertical="center" wrapText="1"/>
    </xf>
    <xf numFmtId="0" fontId="18" fillId="0" borderId="1" xfId="1160" applyFont="1" applyBorder="1" applyAlignment="1">
      <alignment horizontal="center" vertical="center"/>
    </xf>
    <xf numFmtId="0" fontId="18" fillId="0" borderId="1" xfId="1158" applyFont="1" applyBorder="1" applyAlignment="1">
      <alignment horizontal="center" vertical="center" wrapText="1"/>
    </xf>
    <xf numFmtId="0" fontId="18" fillId="0" borderId="25" xfId="1160" applyFont="1" applyBorder="1" applyAlignment="1">
      <alignment horizontal="center" vertical="center"/>
    </xf>
    <xf numFmtId="0" fontId="18" fillId="0" borderId="32" xfId="1160" applyFont="1" applyBorder="1"/>
    <xf numFmtId="41" fontId="73" fillId="0" borderId="0" xfId="1160" applyNumberFormat="1" applyFont="1"/>
    <xf numFmtId="0" fontId="18" fillId="0" borderId="1" xfId="1195" applyFont="1" applyBorder="1" applyAlignment="1">
      <alignment vertical="center"/>
    </xf>
    <xf numFmtId="0" fontId="166" fillId="0" borderId="0" xfId="1160" applyFont="1"/>
    <xf numFmtId="0" fontId="18" fillId="0" borderId="25" xfId="1160" applyFont="1" applyBorder="1" applyAlignment="1">
      <alignment horizontal="left" vertical="center" wrapText="1"/>
    </xf>
    <xf numFmtId="0" fontId="115" fillId="0" borderId="25" xfId="1158" applyFont="1" applyBorder="1" applyAlignment="1">
      <alignment horizontal="center" vertical="center" wrapText="1"/>
    </xf>
    <xf numFmtId="0" fontId="18" fillId="0" borderId="37" xfId="1158" applyFont="1" applyBorder="1" applyAlignment="1">
      <alignment horizontal="center" vertical="center" wrapText="1"/>
    </xf>
    <xf numFmtId="0" fontId="153" fillId="0" borderId="1" xfId="1160" applyFont="1" applyBorder="1" applyAlignment="1">
      <alignment horizontal="left" vertical="center" wrapText="1"/>
    </xf>
    <xf numFmtId="0" fontId="153" fillId="0" borderId="1" xfId="1160" applyFont="1" applyBorder="1" applyAlignment="1">
      <alignment horizontal="center" vertical="center"/>
    </xf>
    <xf numFmtId="0" fontId="153" fillId="0" borderId="25" xfId="1160" applyFont="1" applyBorder="1" applyAlignment="1">
      <alignment horizontal="left" vertical="center" wrapText="1"/>
    </xf>
    <xf numFmtId="0" fontId="153" fillId="0" borderId="25" xfId="1160" applyFont="1" applyBorder="1" applyAlignment="1">
      <alignment horizontal="center" vertical="center"/>
    </xf>
    <xf numFmtId="0" fontId="18" fillId="0" borderId="0" xfId="1158" applyFont="1" applyAlignment="1">
      <alignment vertical="center"/>
    </xf>
    <xf numFmtId="41" fontId="18" fillId="0" borderId="33" xfId="1160" applyNumberFormat="1" applyFont="1" applyBorder="1" applyAlignment="1">
      <alignment horizontal="center" vertical="center"/>
    </xf>
    <xf numFmtId="49" fontId="18" fillId="0" borderId="29" xfId="1160" applyNumberFormat="1" applyFont="1" applyBorder="1" applyAlignment="1">
      <alignment horizontal="center" vertical="center" wrapText="1"/>
    </xf>
    <xf numFmtId="41" fontId="18" fillId="0" borderId="29" xfId="1160" applyNumberFormat="1" applyFont="1" applyBorder="1" applyAlignment="1">
      <alignment horizontal="center" vertical="center"/>
    </xf>
    <xf numFmtId="0" fontId="18" fillId="0" borderId="34" xfId="1160" applyFont="1" applyBorder="1"/>
    <xf numFmtId="175" fontId="73" fillId="0" borderId="0" xfId="1160" applyNumberFormat="1" applyFont="1"/>
    <xf numFmtId="0" fontId="18" fillId="0" borderId="2" xfId="1155" applyFont="1" applyBorder="1" applyAlignment="1">
      <alignment horizontal="center" vertical="center" wrapText="1"/>
    </xf>
    <xf numFmtId="1" fontId="20" fillId="0" borderId="1" xfId="1155" applyNumberFormat="1" applyFont="1" applyBorder="1" applyAlignment="1">
      <alignment horizontal="center" vertical="center" wrapText="1"/>
    </xf>
    <xf numFmtId="0" fontId="76" fillId="29" borderId="0" xfId="0" applyFont="1" applyFill="1"/>
    <xf numFmtId="0" fontId="115" fillId="0" borderId="1" xfId="0" applyFont="1" applyBorder="1" applyAlignment="1">
      <alignment horizontal="left" vertical="center" wrapText="1"/>
    </xf>
    <xf numFmtId="0" fontId="115" fillId="0" borderId="1" xfId="0" applyFont="1" applyBorder="1" applyAlignment="1">
      <alignment horizontal="left" vertical="center" wrapText="1" shrinkToFit="1"/>
    </xf>
    <xf numFmtId="3" fontId="18" fillId="0" borderId="1" xfId="3285" applyNumberFormat="1" applyFont="1" applyFill="1" applyBorder="1" applyAlignment="1">
      <alignment horizontal="left" vertical="center" wrapText="1"/>
    </xf>
    <xf numFmtId="0" fontId="112" fillId="0" borderId="1" xfId="0" applyFont="1" applyBorder="1" applyAlignment="1">
      <alignment horizontal="center" vertical="center" wrapText="1"/>
    </xf>
    <xf numFmtId="0" fontId="20" fillId="29" borderId="1" xfId="1158" applyFont="1" applyFill="1" applyBorder="1" applyAlignment="1">
      <alignment vertical="center" wrapText="1"/>
    </xf>
    <xf numFmtId="0" fontId="172" fillId="29" borderId="1" xfId="1158" applyFont="1" applyFill="1" applyBorder="1" applyAlignment="1">
      <alignment vertical="center" wrapText="1"/>
    </xf>
    <xf numFmtId="0" fontId="20" fillId="0" borderId="1" xfId="0" applyFont="1" applyBorder="1" applyAlignment="1">
      <alignment horizontal="center"/>
    </xf>
    <xf numFmtId="0" fontId="20" fillId="0" borderId="0" xfId="0" applyFont="1"/>
    <xf numFmtId="0" fontId="196" fillId="0" borderId="1" xfId="0" applyFont="1" applyBorder="1" applyAlignment="1">
      <alignment horizontal="left" vertical="center" wrapText="1"/>
    </xf>
    <xf numFmtId="0" fontId="115" fillId="0" borderId="1" xfId="3288" applyFont="1" applyBorder="1" applyAlignment="1">
      <alignment horizontal="left" vertical="center" wrapText="1"/>
    </xf>
    <xf numFmtId="0" fontId="115" fillId="0" borderId="4" xfId="3288" applyFont="1" applyBorder="1" applyAlignment="1">
      <alignment vertical="center" wrapText="1"/>
    </xf>
    <xf numFmtId="0" fontId="200" fillId="0" borderId="1" xfId="0" applyFont="1" applyBorder="1"/>
    <xf numFmtId="0" fontId="196" fillId="0" borderId="1" xfId="0" applyFont="1" applyBorder="1" applyAlignment="1">
      <alignment vertical="center"/>
    </xf>
    <xf numFmtId="243" fontId="195" fillId="0" borderId="1" xfId="1195" applyNumberFormat="1" applyFont="1" applyBorder="1" applyAlignment="1">
      <alignment horizontal="center" vertical="center" wrapText="1"/>
    </xf>
    <xf numFmtId="0" fontId="76" fillId="0" borderId="1" xfId="0" applyFont="1" applyBorder="1"/>
    <xf numFmtId="0" fontId="18" fillId="0" borderId="0" xfId="0" applyFont="1" applyAlignment="1">
      <alignment horizontal="center"/>
    </xf>
    <xf numFmtId="0" fontId="20" fillId="0" borderId="0" xfId="0" applyFont="1" applyAlignment="1">
      <alignment horizontal="center" wrapText="1"/>
    </xf>
    <xf numFmtId="0" fontId="18" fillId="0" borderId="25" xfId="3287" applyFont="1" applyBorder="1" applyAlignment="1">
      <alignment horizontal="left" vertical="center" wrapText="1"/>
    </xf>
    <xf numFmtId="0" fontId="76" fillId="0" borderId="0" xfId="0" applyFont="1"/>
    <xf numFmtId="212" fontId="20" fillId="29" borderId="1" xfId="1160" applyNumberFormat="1" applyFont="1" applyFill="1" applyBorder="1" applyAlignment="1">
      <alignment horizontal="center" vertical="center"/>
    </xf>
    <xf numFmtId="212" fontId="20" fillId="29" borderId="1" xfId="1160" applyNumberFormat="1" applyFont="1" applyFill="1" applyBorder="1" applyAlignment="1">
      <alignment vertical="center"/>
    </xf>
    <xf numFmtId="243" fontId="109" fillId="30" borderId="0" xfId="1182" applyNumberFormat="1" applyFont="1" applyFill="1" applyAlignment="1">
      <alignment horizontal="center" vertical="center" wrapText="1"/>
    </xf>
    <xf numFmtId="243" fontId="109" fillId="30" borderId="0" xfId="1182" applyNumberFormat="1" applyFont="1" applyFill="1" applyAlignment="1">
      <alignment horizontal="centerContinuous" vertical="center" wrapText="1"/>
    </xf>
    <xf numFmtId="243" fontId="20" fillId="30" borderId="1" xfId="0" applyNumberFormat="1" applyFont="1" applyFill="1" applyBorder="1" applyAlignment="1">
      <alignment horizontal="center" vertical="center" wrapText="1"/>
    </xf>
    <xf numFmtId="243" fontId="155" fillId="30" borderId="1" xfId="0" applyNumberFormat="1" applyFont="1" applyFill="1" applyBorder="1" applyAlignment="1">
      <alignment horizontal="center" vertical="center" wrapText="1"/>
    </xf>
    <xf numFmtId="243" fontId="20" fillId="30" borderId="0" xfId="1182" applyNumberFormat="1" applyFont="1" applyFill="1" applyAlignment="1">
      <alignment horizontal="center" vertical="center" wrapText="1"/>
    </xf>
    <xf numFmtId="176" fontId="18" fillId="0" borderId="0" xfId="609" applyNumberFormat="1" applyFont="1" applyAlignment="1">
      <alignment vertical="center"/>
    </xf>
    <xf numFmtId="176" fontId="20" fillId="0" borderId="1" xfId="609" applyNumberFormat="1" applyFont="1" applyBorder="1" applyAlignment="1">
      <alignment horizontal="center" vertical="center" wrapText="1"/>
    </xf>
    <xf numFmtId="176" fontId="20" fillId="0" borderId="1" xfId="609" applyNumberFormat="1" applyFont="1" applyBorder="1" applyAlignment="1">
      <alignment horizontal="center" vertical="center"/>
    </xf>
    <xf numFmtId="176" fontId="155" fillId="0" borderId="1" xfId="609" applyNumberFormat="1" applyFont="1" applyBorder="1" applyAlignment="1">
      <alignment horizontal="center" vertical="center"/>
    </xf>
    <xf numFmtId="176" fontId="18" fillId="0" borderId="1" xfId="609" applyNumberFormat="1" applyFont="1" applyBorder="1" applyAlignment="1">
      <alignment vertical="center"/>
    </xf>
    <xf numFmtId="176" fontId="0" fillId="0" borderId="0" xfId="609" applyNumberFormat="1" applyFont="1"/>
    <xf numFmtId="0" fontId="112" fillId="0" borderId="25" xfId="0" applyFont="1" applyBorder="1" applyAlignment="1">
      <alignment horizontal="center" vertical="center" wrapText="1"/>
    </xf>
    <xf numFmtId="0" fontId="18" fillId="0" borderId="25" xfId="0" applyFont="1" applyBorder="1" applyAlignment="1">
      <alignment horizontal="center" vertical="center" wrapText="1"/>
    </xf>
    <xf numFmtId="243" fontId="20" fillId="29" borderId="1" xfId="0" applyNumberFormat="1" applyFont="1" applyFill="1" applyBorder="1" applyAlignment="1">
      <alignment horizontal="center" vertical="center" wrapText="1"/>
    </xf>
    <xf numFmtId="0" fontId="18" fillId="30" borderId="1" xfId="0" applyFont="1" applyFill="1" applyBorder="1" applyAlignment="1">
      <alignment horizontal="left" vertical="center" wrapText="1"/>
    </xf>
    <xf numFmtId="0" fontId="18" fillId="30" borderId="0" xfId="0" applyFont="1" applyFill="1" applyAlignment="1">
      <alignment horizontal="center" vertical="center" wrapText="1"/>
    </xf>
    <xf numFmtId="243" fontId="18" fillId="30" borderId="0" xfId="1182" applyNumberFormat="1" applyFont="1" applyFill="1" applyAlignment="1">
      <alignment vertical="center" wrapText="1"/>
    </xf>
    <xf numFmtId="0" fontId="18" fillId="30" borderId="0" xfId="1167" applyFont="1" applyFill="1" applyAlignment="1">
      <alignment horizontal="center" vertical="center"/>
    </xf>
    <xf numFmtId="0" fontId="18" fillId="30" borderId="0" xfId="1167" applyFont="1" applyFill="1" applyAlignment="1">
      <alignment vertical="center"/>
    </xf>
    <xf numFmtId="0" fontId="20" fillId="30" borderId="0" xfId="1167" applyFont="1" applyFill="1" applyAlignment="1">
      <alignment horizontal="right" vertical="center"/>
    </xf>
    <xf numFmtId="0" fontId="18" fillId="30" borderId="0" xfId="1167" applyFont="1" applyFill="1"/>
    <xf numFmtId="0" fontId="152" fillId="30" borderId="0" xfId="1167" applyFont="1" applyFill="1" applyAlignment="1">
      <alignment vertical="center"/>
    </xf>
    <xf numFmtId="0" fontId="118" fillId="30" borderId="0" xfId="1167" applyFont="1" applyFill="1" applyAlignment="1">
      <alignment horizontal="center" vertical="center"/>
    </xf>
    <xf numFmtId="0" fontId="119" fillId="30" borderId="0" xfId="1167" applyFont="1" applyFill="1" applyAlignment="1">
      <alignment horizontal="center" vertical="center"/>
    </xf>
    <xf numFmtId="0" fontId="14" fillId="30" borderId="0" xfId="1167" applyFill="1"/>
    <xf numFmtId="0" fontId="120" fillId="30" borderId="0" xfId="1167" applyFont="1" applyFill="1" applyAlignment="1">
      <alignment horizontal="left" vertical="center"/>
    </xf>
    <xf numFmtId="0" fontId="112" fillId="30" borderId="0" xfId="0" applyFont="1" applyFill="1" applyAlignment="1">
      <alignment horizontal="center" vertical="center" wrapText="1" shrinkToFit="1"/>
    </xf>
    <xf numFmtId="243" fontId="18" fillId="30" borderId="0" xfId="1182" applyNumberFormat="1" applyFont="1" applyFill="1" applyAlignment="1">
      <alignment horizontal="right" vertical="center" wrapText="1"/>
    </xf>
    <xf numFmtId="0" fontId="18" fillId="30" borderId="0" xfId="1167" applyFont="1" applyFill="1" applyAlignment="1">
      <alignment horizontal="left" vertical="center"/>
    </xf>
    <xf numFmtId="243" fontId="155" fillId="30" borderId="25" xfId="0" applyNumberFormat="1" applyFont="1" applyFill="1" applyBorder="1" applyAlignment="1">
      <alignment horizontal="center" vertical="center" wrapText="1"/>
    </xf>
    <xf numFmtId="243" fontId="155" fillId="30" borderId="0" xfId="0" applyNumberFormat="1" applyFont="1" applyFill="1" applyAlignment="1">
      <alignment horizontal="center" vertical="center" wrapText="1"/>
    </xf>
    <xf numFmtId="0" fontId="14" fillId="30" borderId="0" xfId="1167" applyFill="1" applyAlignment="1">
      <alignment horizontal="left" vertical="center"/>
    </xf>
    <xf numFmtId="0" fontId="110" fillId="30" borderId="0" xfId="1182" applyFont="1" applyFill="1" applyAlignment="1">
      <alignment horizontal="center" vertical="center" wrapText="1"/>
    </xf>
    <xf numFmtId="243" fontId="109" fillId="30" borderId="0" xfId="1182" applyNumberFormat="1" applyFont="1" applyFill="1" applyAlignment="1">
      <alignment horizontal="left" vertical="center" wrapText="1"/>
    </xf>
    <xf numFmtId="0" fontId="20" fillId="30" borderId="1" xfId="1167" applyFont="1" applyFill="1" applyBorder="1" applyAlignment="1">
      <alignment horizontal="center" vertical="center"/>
    </xf>
    <xf numFmtId="0" fontId="20" fillId="30" borderId="1" xfId="1167" applyFont="1" applyFill="1" applyBorder="1" applyAlignment="1">
      <alignment horizontal="center" vertical="center" wrapText="1"/>
    </xf>
    <xf numFmtId="0" fontId="18" fillId="30" borderId="1" xfId="1167" applyFont="1" applyFill="1" applyBorder="1" applyAlignment="1">
      <alignment horizontal="center"/>
    </xf>
    <xf numFmtId="0" fontId="20" fillId="30" borderId="1" xfId="0" applyFont="1" applyFill="1" applyBorder="1"/>
    <xf numFmtId="0" fontId="18" fillId="30" borderId="1" xfId="0" applyFont="1" applyFill="1" applyBorder="1"/>
    <xf numFmtId="0" fontId="18" fillId="30" borderId="1" xfId="1185" applyFont="1" applyFill="1" applyBorder="1" applyAlignment="1">
      <alignment horizontal="center" vertical="center"/>
    </xf>
    <xf numFmtId="0" fontId="115" fillId="30" borderId="1" xfId="0" applyFont="1" applyFill="1" applyBorder="1" applyAlignment="1">
      <alignment horizontal="left" vertical="center" wrapText="1" shrinkToFit="1"/>
    </xf>
    <xf numFmtId="243" fontId="18" fillId="30" borderId="1" xfId="1182" applyNumberFormat="1" applyFont="1" applyFill="1" applyBorder="1" applyAlignment="1">
      <alignment horizontal="left" vertical="center" wrapText="1"/>
    </xf>
    <xf numFmtId="0" fontId="115" fillId="30" borderId="25" xfId="0" applyFont="1" applyFill="1" applyBorder="1" applyAlignment="1">
      <alignment horizontal="left" vertical="center" wrapText="1" shrinkToFit="1"/>
    </xf>
    <xf numFmtId="0" fontId="115" fillId="30" borderId="1" xfId="0" applyFont="1" applyFill="1" applyBorder="1" applyAlignment="1">
      <alignment horizontal="left" vertical="center" wrapText="1"/>
    </xf>
    <xf numFmtId="243" fontId="152" fillId="30" borderId="1" xfId="0" applyNumberFormat="1" applyFont="1" applyFill="1" applyBorder="1" applyAlignment="1">
      <alignment horizontal="center" vertical="center" wrapText="1"/>
    </xf>
    <xf numFmtId="0" fontId="18" fillId="30" borderId="1" xfId="1185" applyFont="1" applyFill="1" applyBorder="1" applyAlignment="1">
      <alignment horizontal="left" vertical="center"/>
    </xf>
    <xf numFmtId="3" fontId="18" fillId="30" borderId="1" xfId="3285" applyNumberFormat="1" applyFont="1" applyFill="1" applyBorder="1" applyAlignment="1">
      <alignment horizontal="left" vertical="center" wrapText="1"/>
    </xf>
    <xf numFmtId="243" fontId="18" fillId="30" borderId="1" xfId="1195" applyNumberFormat="1" applyFont="1" applyFill="1" applyBorder="1" applyAlignment="1">
      <alignment horizontal="center" vertical="center" wrapText="1"/>
    </xf>
    <xf numFmtId="0" fontId="18" fillId="30" borderId="0" xfId="1167" applyFont="1" applyFill="1" applyAlignment="1">
      <alignment horizontal="center"/>
    </xf>
    <xf numFmtId="0" fontId="20" fillId="30" borderId="0" xfId="1167" applyFont="1" applyFill="1" applyAlignment="1">
      <alignment horizontal="center" vertical="center"/>
    </xf>
    <xf numFmtId="0" fontId="20" fillId="30" borderId="0" xfId="1167" applyFont="1" applyFill="1" applyAlignment="1">
      <alignment vertical="center"/>
    </xf>
    <xf numFmtId="0" fontId="18" fillId="30" borderId="0" xfId="1167" applyFont="1" applyFill="1" applyAlignment="1">
      <alignment horizontal="center" vertical="center" wrapText="1"/>
    </xf>
    <xf numFmtId="0" fontId="20" fillId="30" borderId="0" xfId="1155" applyFont="1" applyFill="1" applyAlignment="1">
      <alignment horizontal="center" vertical="center"/>
    </xf>
    <xf numFmtId="0" fontId="20" fillId="30" borderId="0" xfId="1167" applyFont="1" applyFill="1" applyAlignment="1">
      <alignment horizontal="center"/>
    </xf>
    <xf numFmtId="243" fontId="109" fillId="30" borderId="0" xfId="3287" applyNumberFormat="1" applyFont="1" applyFill="1" applyAlignment="1">
      <alignment horizontal="center" vertical="center" wrapText="1"/>
    </xf>
    <xf numFmtId="243" fontId="20" fillId="0" borderId="0" xfId="3287" applyNumberFormat="1" applyFont="1" applyAlignment="1">
      <alignment horizontal="center" vertical="center" wrapText="1"/>
    </xf>
    <xf numFmtId="0" fontId="20" fillId="0" borderId="28" xfId="0" applyFont="1" applyBorder="1" applyAlignment="1">
      <alignment vertical="center" wrapText="1"/>
    </xf>
    <xf numFmtId="0" fontId="109" fillId="30" borderId="0" xfId="1182" applyFont="1" applyFill="1" applyAlignment="1">
      <alignment horizontal="right" vertical="center" wrapText="1"/>
    </xf>
    <xf numFmtId="0" fontId="109" fillId="30" borderId="0" xfId="3287" applyFont="1" applyFill="1" applyAlignment="1">
      <alignment horizontal="right" vertical="center" wrapText="1"/>
    </xf>
    <xf numFmtId="0" fontId="18" fillId="29" borderId="1" xfId="0" applyFont="1" applyFill="1" applyBorder="1" applyAlignment="1">
      <alignment horizontal="left" vertical="center" wrapText="1"/>
    </xf>
    <xf numFmtId="0" fontId="18" fillId="29" borderId="0" xfId="0" applyFont="1" applyFill="1" applyAlignment="1">
      <alignment horizontal="center" vertical="center" wrapText="1"/>
    </xf>
    <xf numFmtId="0" fontId="18" fillId="29" borderId="1" xfId="0" applyFont="1" applyFill="1" applyBorder="1" applyAlignment="1">
      <alignment horizontal="center" vertical="center"/>
    </xf>
    <xf numFmtId="0" fontId="118" fillId="30" borderId="0" xfId="1162" quotePrefix="1" applyFont="1" applyFill="1" applyAlignment="1">
      <alignment vertical="center" wrapText="1"/>
    </xf>
    <xf numFmtId="0" fontId="20" fillId="30" borderId="0" xfId="1162" applyFont="1" applyFill="1" applyAlignment="1">
      <alignment horizontal="center" vertical="center" wrapText="1"/>
    </xf>
    <xf numFmtId="0" fontId="18" fillId="30" borderId="0" xfId="1182" applyFont="1" applyFill="1" applyAlignment="1">
      <alignment horizontal="center" vertical="center" wrapText="1"/>
    </xf>
    <xf numFmtId="0" fontId="199" fillId="30" borderId="1" xfId="0" applyFont="1" applyFill="1" applyBorder="1" applyAlignment="1">
      <alignment vertical="center" wrapText="1"/>
    </xf>
    <xf numFmtId="243" fontId="155" fillId="29" borderId="1" xfId="0" applyNumberFormat="1" applyFont="1" applyFill="1" applyBorder="1" applyAlignment="1">
      <alignment horizontal="center" vertical="center" wrapText="1"/>
    </xf>
    <xf numFmtId="176" fontId="204" fillId="0" borderId="1" xfId="655" applyNumberFormat="1" applyFont="1" applyFill="1" applyBorder="1" applyAlignment="1">
      <alignment horizontal="centerContinuous" vertical="center" wrapText="1"/>
    </xf>
    <xf numFmtId="176" fontId="205" fillId="0" borderId="1" xfId="655" applyNumberFormat="1" applyFont="1" applyFill="1" applyBorder="1" applyAlignment="1">
      <alignment vertical="center" wrapText="1"/>
    </xf>
    <xf numFmtId="176" fontId="205" fillId="0" borderId="1" xfId="655" applyNumberFormat="1" applyFont="1" applyFill="1" applyBorder="1" applyAlignment="1">
      <alignment horizontal="center" vertical="center" wrapText="1"/>
    </xf>
    <xf numFmtId="0" fontId="18" fillId="29" borderId="1" xfId="1185" applyFont="1" applyFill="1" applyBorder="1" applyAlignment="1">
      <alignment horizontal="center" vertical="center"/>
    </xf>
    <xf numFmtId="243" fontId="152" fillId="29" borderId="1" xfId="0" applyNumberFormat="1" applyFont="1" applyFill="1" applyBorder="1" applyAlignment="1">
      <alignment horizontal="center" vertical="center" wrapText="1"/>
    </xf>
    <xf numFmtId="0" fontId="18" fillId="29" borderId="1" xfId="1167" applyFont="1" applyFill="1" applyBorder="1" applyAlignment="1">
      <alignment horizontal="center"/>
    </xf>
    <xf numFmtId="0" fontId="18" fillId="29" borderId="0" xfId="1167" applyFont="1" applyFill="1" applyAlignment="1">
      <alignment vertical="center"/>
    </xf>
    <xf numFmtId="0" fontId="18" fillId="29" borderId="0" xfId="1167" applyFont="1" applyFill="1"/>
    <xf numFmtId="0" fontId="18" fillId="29" borderId="1" xfId="1182" applyFont="1" applyFill="1" applyBorder="1" applyAlignment="1">
      <alignment horizontal="left" vertical="center" wrapText="1"/>
    </xf>
    <xf numFmtId="0" fontId="18" fillId="29" borderId="1" xfId="3287" applyFont="1" applyFill="1" applyBorder="1" applyAlignment="1">
      <alignment horizontal="left" vertical="center" wrapText="1"/>
    </xf>
    <xf numFmtId="0" fontId="18" fillId="29" borderId="1" xfId="1182" applyFont="1" applyFill="1" applyBorder="1" applyAlignment="1">
      <alignment horizontal="left" vertical="center"/>
    </xf>
    <xf numFmtId="0" fontId="18" fillId="29" borderId="1" xfId="0" applyFont="1" applyFill="1" applyBorder="1" applyAlignment="1">
      <alignment vertical="center" wrapText="1"/>
    </xf>
    <xf numFmtId="0" fontId="118" fillId="29" borderId="0" xfId="1167" applyFont="1" applyFill="1" applyAlignment="1">
      <alignment horizontal="center" vertical="center"/>
    </xf>
    <xf numFmtId="0" fontId="119" fillId="29" borderId="0" xfId="1167" applyFont="1" applyFill="1" applyAlignment="1">
      <alignment horizontal="center" vertical="center"/>
    </xf>
    <xf numFmtId="0" fontId="14" fillId="29" borderId="0" xfId="1167" applyFill="1"/>
    <xf numFmtId="243" fontId="18" fillId="29" borderId="0" xfId="1182" applyNumberFormat="1" applyFont="1" applyFill="1" applyAlignment="1">
      <alignment horizontal="right" vertical="center" wrapText="1"/>
    </xf>
    <xf numFmtId="243" fontId="155" fillId="29" borderId="25" xfId="0" applyNumberFormat="1" applyFont="1" applyFill="1" applyBorder="1" applyAlignment="1">
      <alignment horizontal="center" vertical="center" wrapText="1"/>
    </xf>
    <xf numFmtId="243" fontId="155" fillId="29" borderId="0" xfId="0" applyNumberFormat="1" applyFont="1" applyFill="1" applyAlignment="1">
      <alignment horizontal="center" vertical="center" wrapText="1"/>
    </xf>
    <xf numFmtId="243" fontId="20" fillId="29" borderId="0" xfId="3287" applyNumberFormat="1" applyFont="1" applyFill="1" applyAlignment="1">
      <alignment horizontal="center" vertical="center" wrapText="1"/>
    </xf>
    <xf numFmtId="0" fontId="20" fillId="29" borderId="28" xfId="0" applyFont="1" applyFill="1" applyBorder="1" applyAlignment="1">
      <alignment vertical="center" wrapText="1"/>
    </xf>
    <xf numFmtId="243" fontId="20" fillId="29" borderId="0" xfId="1182" applyNumberFormat="1" applyFont="1" applyFill="1" applyAlignment="1">
      <alignment horizontal="center" vertical="center" wrapText="1"/>
    </xf>
    <xf numFmtId="43" fontId="158" fillId="29" borderId="1" xfId="655" applyFont="1" applyFill="1" applyBorder="1" applyAlignment="1">
      <alignment vertical="center" wrapText="1"/>
    </xf>
    <xf numFmtId="243" fontId="110" fillId="30" borderId="0" xfId="1182" applyNumberFormat="1" applyFont="1" applyFill="1" applyAlignment="1">
      <alignment vertical="center" wrapText="1"/>
    </xf>
    <xf numFmtId="243" fontId="118" fillId="30" borderId="11" xfId="3287" applyNumberFormat="1" applyFont="1" applyFill="1" applyBorder="1" applyAlignment="1">
      <alignment vertical="center" wrapText="1"/>
    </xf>
    <xf numFmtId="243" fontId="118" fillId="30" borderId="0" xfId="1182" applyNumberFormat="1" applyFont="1" applyFill="1" applyAlignment="1">
      <alignment vertical="center" wrapText="1"/>
    </xf>
    <xf numFmtId="243" fontId="118" fillId="30" borderId="1" xfId="624" applyNumberFormat="1" applyFont="1" applyFill="1" applyBorder="1" applyAlignment="1">
      <alignment horizontal="center" vertical="center" wrapText="1"/>
    </xf>
    <xf numFmtId="0" fontId="118" fillId="30" borderId="1" xfId="0" applyFont="1" applyFill="1" applyBorder="1" applyAlignment="1">
      <alignment horizontal="center" vertical="center" wrapText="1"/>
    </xf>
    <xf numFmtId="243" fontId="110" fillId="30" borderId="0" xfId="1182" applyNumberFormat="1" applyFont="1" applyFill="1" applyAlignment="1">
      <alignment horizontal="left" vertical="center" wrapText="1"/>
    </xf>
    <xf numFmtId="243" fontId="110" fillId="30" borderId="0" xfId="1182" applyNumberFormat="1" applyFont="1" applyFill="1" applyAlignment="1">
      <alignment horizontal="center" vertical="center" wrapText="1"/>
    </xf>
    <xf numFmtId="243" fontId="118" fillId="30" borderId="0" xfId="1182" applyNumberFormat="1" applyFont="1" applyFill="1" applyAlignment="1">
      <alignment horizontal="center" vertical="center" wrapText="1"/>
    </xf>
    <xf numFmtId="0" fontId="118" fillId="30" borderId="0" xfId="1182" applyFont="1" applyFill="1" applyAlignment="1">
      <alignment horizontal="right" vertical="center" wrapText="1"/>
    </xf>
    <xf numFmtId="0" fontId="166" fillId="0" borderId="1" xfId="0" applyFont="1" applyBorder="1" applyAlignment="1">
      <alignment vertical="center" wrapText="1"/>
    </xf>
    <xf numFmtId="243" fontId="210" fillId="31" borderId="1" xfId="1195" applyNumberFormat="1" applyFont="1" applyFill="1" applyBorder="1" applyAlignment="1">
      <alignment horizontal="center" vertical="center" wrapText="1"/>
    </xf>
    <xf numFmtId="3" fontId="210" fillId="0" borderId="1" xfId="3285" applyNumberFormat="1" applyFont="1" applyFill="1" applyBorder="1" applyAlignment="1">
      <alignment horizontal="center" vertical="center" wrapText="1"/>
    </xf>
    <xf numFmtId="0" fontId="210" fillId="31" borderId="0" xfId="0" applyFont="1" applyFill="1"/>
    <xf numFmtId="243" fontId="113" fillId="30" borderId="1" xfId="1182" applyNumberFormat="1" applyFont="1" applyFill="1" applyBorder="1" applyAlignment="1">
      <alignment horizontal="left" vertical="center" wrapText="1"/>
    </xf>
    <xf numFmtId="0" fontId="113" fillId="30" borderId="1" xfId="1182" applyFont="1" applyFill="1" applyBorder="1" applyAlignment="1">
      <alignment horizontal="left" vertical="center" wrapText="1"/>
    </xf>
    <xf numFmtId="243" fontId="113" fillId="30" borderId="0" xfId="1182" applyNumberFormat="1" applyFont="1" applyFill="1" applyAlignment="1">
      <alignment horizontal="left" vertical="center" wrapText="1"/>
    </xf>
    <xf numFmtId="243" fontId="113" fillId="30" borderId="1" xfId="1182" applyNumberFormat="1" applyFont="1" applyFill="1" applyBorder="1" applyAlignment="1">
      <alignment horizontal="center" vertical="center" wrapText="1"/>
    </xf>
    <xf numFmtId="0" fontId="113" fillId="30" borderId="1" xfId="1182" applyFont="1" applyFill="1" applyBorder="1" applyAlignment="1">
      <alignment horizontal="center" vertical="center" wrapText="1"/>
    </xf>
    <xf numFmtId="243" fontId="113" fillId="30" borderId="1" xfId="624" applyNumberFormat="1" applyFont="1" applyFill="1" applyBorder="1" applyAlignment="1">
      <alignment horizontal="center" vertical="center" wrapText="1"/>
    </xf>
    <xf numFmtId="243" fontId="113" fillId="30" borderId="0" xfId="1182" applyNumberFormat="1" applyFont="1" applyFill="1" applyAlignment="1">
      <alignment vertical="center" wrapText="1"/>
    </xf>
    <xf numFmtId="243" fontId="113" fillId="30" borderId="1" xfId="1182" applyNumberFormat="1" applyFont="1" applyFill="1" applyBorder="1" applyAlignment="1">
      <alignment horizontal="right" vertical="center" wrapText="1"/>
    </xf>
    <xf numFmtId="0" fontId="166" fillId="30" borderId="1" xfId="1182" applyFont="1" applyFill="1" applyBorder="1" applyAlignment="1">
      <alignment horizontal="right" vertical="center" wrapText="1"/>
    </xf>
    <xf numFmtId="243" fontId="166" fillId="30" borderId="0" xfId="1182" applyNumberFormat="1" applyFont="1" applyFill="1" applyAlignment="1">
      <alignment vertical="center" wrapText="1"/>
    </xf>
    <xf numFmtId="0" fontId="166" fillId="30" borderId="1" xfId="1195" applyFont="1" applyFill="1" applyBorder="1" applyAlignment="1">
      <alignment horizontal="center" vertical="center" wrapText="1"/>
    </xf>
    <xf numFmtId="0" fontId="166" fillId="30" borderId="1" xfId="1182" applyFont="1" applyFill="1" applyBorder="1" applyAlignment="1">
      <alignment horizontal="center" vertical="center" wrapText="1"/>
    </xf>
    <xf numFmtId="243" fontId="166" fillId="30" borderId="1" xfId="1182" applyNumberFormat="1" applyFont="1" applyFill="1" applyBorder="1" applyAlignment="1">
      <alignment vertical="center" wrapText="1"/>
    </xf>
    <xf numFmtId="243" fontId="166" fillId="30" borderId="1" xfId="1182" applyNumberFormat="1" applyFont="1" applyFill="1" applyBorder="1" applyAlignment="1">
      <alignment horizontal="center" vertical="center" wrapText="1"/>
    </xf>
    <xf numFmtId="0" fontId="213" fillId="30" borderId="1" xfId="0" applyFont="1" applyFill="1" applyBorder="1" applyAlignment="1">
      <alignment horizontal="right" vertical="center" wrapText="1"/>
    </xf>
    <xf numFmtId="243" fontId="166" fillId="30" borderId="1" xfId="1185" applyNumberFormat="1" applyFont="1" applyFill="1" applyBorder="1" applyAlignment="1">
      <alignment horizontal="center" vertical="center"/>
    </xf>
    <xf numFmtId="0" fontId="166" fillId="30" borderId="25" xfId="0" applyFont="1" applyFill="1" applyBorder="1" applyAlignment="1">
      <alignment horizontal="center" vertical="center" wrapText="1"/>
    </xf>
    <xf numFmtId="0" fontId="199" fillId="30" borderId="44" xfId="0" applyFont="1" applyFill="1" applyBorder="1" applyAlignment="1">
      <alignment vertical="center" wrapText="1"/>
    </xf>
    <xf numFmtId="243" fontId="166" fillId="30" borderId="1" xfId="1182" applyNumberFormat="1" applyFont="1" applyFill="1" applyBorder="1" applyAlignment="1">
      <alignment horizontal="left" vertical="center" wrapText="1"/>
    </xf>
    <xf numFmtId="0" fontId="166" fillId="30" borderId="25" xfId="0" applyFont="1" applyFill="1" applyBorder="1" applyAlignment="1">
      <alignment horizontal="center" vertical="center" wrapText="1" shrinkToFit="1"/>
    </xf>
    <xf numFmtId="0" fontId="166" fillId="30" borderId="1" xfId="0" applyFont="1" applyFill="1" applyBorder="1" applyAlignment="1">
      <alignment vertical="center" wrapText="1"/>
    </xf>
    <xf numFmtId="243" fontId="166" fillId="30" borderId="1" xfId="1195" applyNumberFormat="1" applyFont="1" applyFill="1" applyBorder="1" applyAlignment="1">
      <alignment horizontal="center" vertical="center" wrapText="1"/>
    </xf>
    <xf numFmtId="243" fontId="166" fillId="30" borderId="1" xfId="1195" applyNumberFormat="1" applyFont="1" applyFill="1" applyBorder="1" applyAlignment="1">
      <alignment horizontal="center" vertical="center"/>
    </xf>
    <xf numFmtId="243" fontId="166" fillId="30" borderId="1" xfId="1182" applyNumberFormat="1" applyFont="1" applyFill="1" applyBorder="1" applyAlignment="1">
      <alignment horizontal="center" vertical="center"/>
    </xf>
    <xf numFmtId="0" fontId="166" fillId="30" borderId="1" xfId="0" applyFont="1" applyFill="1" applyBorder="1" applyAlignment="1">
      <alignment horizontal="center" vertical="center"/>
    </xf>
    <xf numFmtId="0" fontId="166" fillId="30" borderId="1" xfId="0" applyFont="1" applyFill="1" applyBorder="1" applyAlignment="1">
      <alignment horizontal="left" vertical="center"/>
    </xf>
    <xf numFmtId="0" fontId="166" fillId="30" borderId="1" xfId="0" applyFont="1" applyFill="1" applyBorder="1" applyAlignment="1">
      <alignment horizontal="center" vertical="center" wrapText="1"/>
    </xf>
    <xf numFmtId="0" fontId="166" fillId="30" borderId="1" xfId="0" applyFont="1" applyFill="1" applyBorder="1" applyAlignment="1">
      <alignment horizontal="left" vertical="center" wrapText="1"/>
    </xf>
    <xf numFmtId="0" fontId="166" fillId="30" borderId="1" xfId="1155" applyFont="1" applyFill="1" applyBorder="1" applyAlignment="1">
      <alignment horizontal="center" vertical="center"/>
    </xf>
    <xf numFmtId="0" fontId="166" fillId="30" borderId="1" xfId="1155" applyFont="1" applyFill="1" applyBorder="1" applyAlignment="1">
      <alignment vertical="center" wrapText="1"/>
    </xf>
    <xf numFmtId="0" fontId="166" fillId="30" borderId="1" xfId="1182" applyFont="1" applyFill="1" applyBorder="1" applyAlignment="1">
      <alignment horizontal="center" vertical="center"/>
    </xf>
    <xf numFmtId="0" fontId="199" fillId="30" borderId="1" xfId="0" applyFont="1" applyFill="1" applyBorder="1" applyAlignment="1">
      <alignment horizontal="center" vertical="center"/>
    </xf>
    <xf numFmtId="243" fontId="214" fillId="30" borderId="1" xfId="1195" applyNumberFormat="1" applyFont="1" applyFill="1" applyBorder="1" applyAlignment="1">
      <alignment horizontal="center" vertical="center" wrapText="1"/>
    </xf>
    <xf numFmtId="243" fontId="166" fillId="30" borderId="1" xfId="1195" applyNumberFormat="1" applyFont="1" applyFill="1" applyBorder="1" applyAlignment="1">
      <alignment vertical="center" wrapText="1"/>
    </xf>
    <xf numFmtId="0" fontId="166" fillId="30" borderId="25" xfId="0" applyFont="1" applyFill="1" applyBorder="1" applyAlignment="1">
      <alignment horizontal="left" vertical="center" wrapText="1" shrinkToFit="1"/>
    </xf>
    <xf numFmtId="0" fontId="113" fillId="30" borderId="25" xfId="0" applyFont="1" applyFill="1" applyBorder="1" applyAlignment="1">
      <alignment horizontal="center" vertical="center" wrapText="1" shrinkToFit="1"/>
    </xf>
    <xf numFmtId="243" fontId="166" fillId="30" borderId="1" xfId="1182" applyNumberFormat="1" applyFont="1" applyFill="1" applyBorder="1" applyAlignment="1">
      <alignment horizontal="left" vertical="center"/>
    </xf>
    <xf numFmtId="0" fontId="166" fillId="29" borderId="1" xfId="1195" applyFont="1" applyFill="1" applyBorder="1" applyAlignment="1">
      <alignment horizontal="center" vertical="center" wrapText="1"/>
    </xf>
    <xf numFmtId="3" fontId="166" fillId="30" borderId="1" xfId="3285" applyNumberFormat="1" applyFont="1" applyFill="1" applyBorder="1" applyAlignment="1">
      <alignment horizontal="center" vertical="center" wrapText="1"/>
    </xf>
    <xf numFmtId="243" fontId="113" fillId="30" borderId="1" xfId="0" applyNumberFormat="1" applyFont="1" applyFill="1" applyBorder="1" applyAlignment="1">
      <alignment horizontal="center" vertical="center" wrapText="1" shrinkToFit="1"/>
    </xf>
    <xf numFmtId="243" fontId="166" fillId="30" borderId="1" xfId="0" applyNumberFormat="1" applyFont="1" applyFill="1" applyBorder="1" applyAlignment="1">
      <alignment horizontal="center" vertical="center" wrapText="1" shrinkToFit="1"/>
    </xf>
    <xf numFmtId="0" fontId="166" fillId="30" borderId="0" xfId="1182" applyFont="1" applyFill="1" applyAlignment="1">
      <alignment horizontal="center" vertical="center" wrapText="1"/>
    </xf>
    <xf numFmtId="243" fontId="166" fillId="30" borderId="0" xfId="1182" applyNumberFormat="1" applyFont="1" applyFill="1" applyAlignment="1">
      <alignment horizontal="left" vertical="center" wrapText="1"/>
    </xf>
    <xf numFmtId="243" fontId="166" fillId="30" borderId="0" xfId="1182" applyNumberFormat="1" applyFont="1" applyFill="1" applyAlignment="1">
      <alignment horizontal="center" vertical="center" wrapText="1"/>
    </xf>
    <xf numFmtId="243" fontId="113" fillId="30" borderId="0" xfId="1182" applyNumberFormat="1" applyFont="1" applyFill="1" applyAlignment="1">
      <alignment horizontal="center" vertical="center" wrapText="1"/>
    </xf>
    <xf numFmtId="0" fontId="113" fillId="30" borderId="0" xfId="1182" applyFont="1" applyFill="1" applyAlignment="1">
      <alignment horizontal="right" vertical="center" wrapText="1"/>
    </xf>
    <xf numFmtId="0" fontId="215" fillId="30" borderId="1" xfId="0" applyFont="1" applyFill="1" applyBorder="1" applyAlignment="1">
      <alignment vertical="center" wrapText="1"/>
    </xf>
    <xf numFmtId="0" fontId="215" fillId="30" borderId="1" xfId="0" applyFont="1" applyFill="1" applyBorder="1" applyAlignment="1">
      <alignment vertical="center"/>
    </xf>
    <xf numFmtId="0" fontId="215" fillId="30" borderId="0" xfId="0" applyFont="1" applyFill="1" applyAlignment="1">
      <alignment vertical="center"/>
    </xf>
    <xf numFmtId="0" fontId="166" fillId="30" borderId="0" xfId="0" applyFont="1" applyFill="1" applyAlignment="1">
      <alignment vertical="center"/>
    </xf>
    <xf numFmtId="243" fontId="220" fillId="30" borderId="1" xfId="1182" applyNumberFormat="1" applyFont="1" applyFill="1" applyBorder="1" applyAlignment="1">
      <alignment vertical="center" wrapText="1"/>
    </xf>
    <xf numFmtId="243" fontId="220" fillId="30" borderId="0" xfId="1182" applyNumberFormat="1" applyFont="1" applyFill="1" applyAlignment="1">
      <alignment vertical="center" wrapText="1"/>
    </xf>
    <xf numFmtId="243" fontId="221" fillId="30" borderId="1" xfId="1182" applyNumberFormat="1" applyFont="1" applyFill="1" applyBorder="1" applyAlignment="1">
      <alignment horizontal="right" vertical="center" wrapText="1"/>
    </xf>
    <xf numFmtId="0" fontId="220" fillId="30" borderId="1" xfId="0" applyFont="1" applyFill="1" applyBorder="1" applyAlignment="1">
      <alignment horizontal="right" vertical="center" wrapText="1"/>
    </xf>
    <xf numFmtId="0" fontId="20" fillId="0" borderId="1" xfId="0" applyFont="1" applyBorder="1" applyAlignment="1">
      <alignment vertical="center" wrapText="1"/>
    </xf>
    <xf numFmtId="176" fontId="146" fillId="0" borderId="1" xfId="655" applyNumberFormat="1" applyFont="1" applyFill="1" applyBorder="1" applyAlignment="1">
      <alignment horizontal="centerContinuous" vertical="center" wrapText="1"/>
    </xf>
    <xf numFmtId="176" fontId="157" fillId="0" borderId="1" xfId="655" applyNumberFormat="1" applyFont="1" applyFill="1" applyBorder="1" applyAlignment="1">
      <alignment vertical="center" wrapText="1"/>
    </xf>
    <xf numFmtId="43" fontId="158" fillId="0" borderId="1" xfId="655" applyFont="1" applyFill="1" applyBorder="1" applyAlignment="1">
      <alignment horizontal="center" vertical="center"/>
    </xf>
    <xf numFmtId="43" fontId="158" fillId="0" borderId="1" xfId="655" applyFont="1" applyFill="1" applyBorder="1" applyAlignment="1">
      <alignment vertical="center" wrapText="1"/>
    </xf>
    <xf numFmtId="176" fontId="73" fillId="0" borderId="1" xfId="655" applyNumberFormat="1" applyFont="1" applyFill="1" applyBorder="1" applyAlignment="1">
      <alignment horizontal="center" vertical="center" wrapText="1"/>
    </xf>
    <xf numFmtId="176" fontId="148" fillId="0" borderId="1" xfId="655" applyNumberFormat="1" applyFont="1" applyFill="1" applyBorder="1" applyAlignment="1">
      <alignment horizontal="center" vertical="center" wrapText="1"/>
    </xf>
    <xf numFmtId="0" fontId="108" fillId="0" borderId="1" xfId="1163" applyFont="1" applyBorder="1" applyAlignment="1">
      <alignment horizontal="center" vertical="center" wrapText="1"/>
    </xf>
    <xf numFmtId="0" fontId="109" fillId="0" borderId="1" xfId="1255" applyFont="1" applyFill="1" applyBorder="1" applyAlignment="1">
      <alignment horizontal="center" vertical="center" wrapText="1"/>
    </xf>
    <xf numFmtId="43" fontId="228" fillId="29" borderId="1" xfId="655" applyFont="1" applyFill="1" applyBorder="1" applyAlignment="1">
      <alignment vertical="center" wrapText="1"/>
    </xf>
    <xf numFmtId="0" fontId="221" fillId="30" borderId="1" xfId="0" applyFont="1" applyFill="1" applyBorder="1" applyAlignment="1">
      <alignment horizontal="right" vertical="center" wrapText="1"/>
    </xf>
    <xf numFmtId="243" fontId="221" fillId="30" borderId="1" xfId="1182" applyNumberFormat="1" applyFont="1" applyFill="1" applyBorder="1" applyAlignment="1">
      <alignment vertical="center" wrapText="1"/>
    </xf>
    <xf numFmtId="243" fontId="229" fillId="30" borderId="1" xfId="0" applyNumberFormat="1" applyFont="1" applyFill="1" applyBorder="1" applyAlignment="1">
      <alignment horizontal="right" vertical="center" wrapText="1"/>
    </xf>
    <xf numFmtId="243" fontId="118" fillId="30" borderId="2" xfId="3287" applyNumberFormat="1" applyFont="1" applyFill="1" applyBorder="1" applyAlignment="1">
      <alignment vertical="center" wrapText="1"/>
    </xf>
    <xf numFmtId="243" fontId="109" fillId="30" borderId="0" xfId="3287" applyNumberFormat="1" applyFont="1" applyFill="1" applyAlignment="1">
      <alignment horizontal="right" vertical="center" wrapText="1"/>
    </xf>
    <xf numFmtId="0" fontId="210" fillId="0" borderId="0" xfId="0" applyFont="1"/>
    <xf numFmtId="0" fontId="210" fillId="0" borderId="1" xfId="0" applyFont="1" applyBorder="1"/>
    <xf numFmtId="0" fontId="212" fillId="0" borderId="1" xfId="0" applyFont="1" applyBorder="1"/>
    <xf numFmtId="243" fontId="210" fillId="0" borderId="1" xfId="1195" applyNumberFormat="1" applyFont="1" applyBorder="1" applyAlignment="1">
      <alignment horizontal="center" vertical="center" wrapText="1"/>
    </xf>
    <xf numFmtId="1" fontId="210" fillId="0" borderId="4" xfId="0" applyNumberFormat="1" applyFont="1" applyBorder="1" applyAlignment="1">
      <alignment horizontal="center" vertical="center"/>
    </xf>
    <xf numFmtId="0" fontId="211" fillId="0" borderId="1" xfId="0" applyFont="1" applyBorder="1" applyAlignment="1">
      <alignment horizontal="left" vertical="center" wrapText="1"/>
    </xf>
    <xf numFmtId="243" fontId="209" fillId="0" borderId="1" xfId="1195" applyNumberFormat="1" applyFont="1" applyBorder="1" applyAlignment="1">
      <alignment horizontal="center" vertical="center" wrapText="1"/>
    </xf>
    <xf numFmtId="0" fontId="210" fillId="0" borderId="1" xfId="0" applyFont="1" applyBorder="1" applyAlignment="1">
      <alignment horizontal="left" vertical="center" wrapText="1"/>
    </xf>
    <xf numFmtId="0" fontId="210" fillId="0" borderId="1" xfId="0" applyFont="1" applyBorder="1" applyAlignment="1">
      <alignment horizontal="center" vertical="center" wrapText="1"/>
    </xf>
    <xf numFmtId="0" fontId="210" fillId="0" borderId="1" xfId="0" applyFont="1" applyBorder="1" applyAlignment="1">
      <alignment horizontal="center" vertical="center"/>
    </xf>
    <xf numFmtId="0" fontId="210" fillId="0" borderId="1" xfId="0" applyFont="1" applyBorder="1" applyAlignment="1">
      <alignment vertical="center"/>
    </xf>
    <xf numFmtId="243" fontId="210" fillId="0" borderId="1" xfId="3287" applyNumberFormat="1" applyFont="1" applyBorder="1" applyAlignment="1">
      <alignment horizontal="center" vertical="center" wrapText="1"/>
    </xf>
    <xf numFmtId="0" fontId="210" fillId="0" borderId="1" xfId="0" applyFont="1" applyBorder="1" applyAlignment="1">
      <alignment vertical="center" wrapText="1"/>
    </xf>
    <xf numFmtId="0" fontId="211" fillId="0" borderId="1" xfId="0" applyFont="1" applyBorder="1" applyAlignment="1">
      <alignment vertical="center"/>
    </xf>
    <xf numFmtId="3" fontId="210" fillId="0" borderId="1" xfId="0" applyNumberFormat="1" applyFont="1" applyBorder="1" applyAlignment="1">
      <alignment horizontal="center" vertical="center" wrapText="1"/>
    </xf>
    <xf numFmtId="3" fontId="210" fillId="0" borderId="1" xfId="0" applyNumberFormat="1" applyFont="1" applyBorder="1" applyAlignment="1">
      <alignment vertical="center" wrapText="1"/>
    </xf>
    <xf numFmtId="0" fontId="110" fillId="0" borderId="1" xfId="1162" applyFont="1" applyBorder="1" applyAlignment="1">
      <alignment horizontal="center" vertical="center" wrapText="1"/>
    </xf>
    <xf numFmtId="0" fontId="210" fillId="0" borderId="1" xfId="3287" applyFont="1" applyBorder="1" applyAlignment="1">
      <alignment horizontal="center" vertical="center" wrapText="1"/>
    </xf>
    <xf numFmtId="0" fontId="210" fillId="0" borderId="1" xfId="3287" applyFont="1" applyBorder="1" applyAlignment="1">
      <alignment horizontal="left" vertical="center" wrapText="1"/>
    </xf>
    <xf numFmtId="0" fontId="210" fillId="0" borderId="1" xfId="0" applyFont="1" applyBorder="1" applyAlignment="1">
      <alignment horizontal="center"/>
    </xf>
    <xf numFmtId="0" fontId="211" fillId="0" borderId="1" xfId="0" applyFont="1" applyBorder="1" applyAlignment="1">
      <alignment vertical="center" wrapText="1"/>
    </xf>
    <xf numFmtId="0" fontId="210" fillId="0" borderId="1" xfId="0" applyFont="1" applyBorder="1" applyAlignment="1">
      <alignment horizontal="left"/>
    </xf>
    <xf numFmtId="0" fontId="210" fillId="0" borderId="1" xfId="0" applyFont="1" applyBorder="1" applyAlignment="1">
      <alignment horizontal="left" vertical="center" wrapText="1" shrinkToFit="1"/>
    </xf>
    <xf numFmtId="243" fontId="210" fillId="0" borderId="1" xfId="1195" applyNumberFormat="1" applyFont="1" applyBorder="1" applyAlignment="1">
      <alignment horizontal="center" vertical="center"/>
    </xf>
    <xf numFmtId="243" fontId="210" fillId="0" borderId="1" xfId="1182" applyNumberFormat="1" applyFont="1" applyBorder="1" applyAlignment="1">
      <alignment vertical="center"/>
    </xf>
    <xf numFmtId="0" fontId="210" fillId="0" borderId="1" xfId="0" applyFont="1" applyBorder="1" applyAlignment="1">
      <alignment wrapText="1"/>
    </xf>
    <xf numFmtId="0" fontId="210" fillId="0" borderId="1" xfId="3288" applyFont="1" applyBorder="1" applyAlignment="1">
      <alignment horizontal="left" vertical="center" wrapText="1"/>
    </xf>
    <xf numFmtId="1" fontId="210" fillId="31" borderId="4" xfId="0" applyNumberFormat="1" applyFont="1" applyFill="1" applyBorder="1" applyAlignment="1">
      <alignment horizontal="center" vertical="center"/>
    </xf>
    <xf numFmtId="243" fontId="209" fillId="31" borderId="1" xfId="1195" applyNumberFormat="1" applyFont="1" applyFill="1" applyBorder="1" applyAlignment="1">
      <alignment horizontal="center" vertical="center" wrapText="1"/>
    </xf>
    <xf numFmtId="0" fontId="210" fillId="31" borderId="1" xfId="0" applyFont="1" applyFill="1" applyBorder="1" applyAlignment="1">
      <alignment horizontal="left" vertical="center" wrapText="1"/>
    </xf>
    <xf numFmtId="0" fontId="20" fillId="29" borderId="25" xfId="0" applyFont="1" applyFill="1" applyBorder="1" applyAlignment="1">
      <alignment horizontal="center" vertical="center" wrapText="1"/>
    </xf>
    <xf numFmtId="0" fontId="210" fillId="0" borderId="1" xfId="1182" applyFont="1" applyBorder="1" applyAlignment="1">
      <alignment horizontal="center" vertical="center" wrapText="1"/>
    </xf>
    <xf numFmtId="0" fontId="143" fillId="29" borderId="0" xfId="0" applyFont="1" applyFill="1" applyAlignment="1">
      <alignment horizontal="center" vertical="center"/>
    </xf>
    <xf numFmtId="0" fontId="203" fillId="29" borderId="0" xfId="0" applyFont="1" applyFill="1" applyAlignment="1">
      <alignment horizontal="center" vertical="center"/>
    </xf>
    <xf numFmtId="0" fontId="144" fillId="29" borderId="1" xfId="0" applyFont="1" applyFill="1" applyBorder="1" applyAlignment="1">
      <alignment horizontal="center" vertical="center"/>
    </xf>
    <xf numFmtId="176" fontId="204" fillId="29" borderId="1" xfId="655" applyNumberFormat="1" applyFont="1" applyFill="1" applyBorder="1" applyAlignment="1">
      <alignment horizontal="centerContinuous" vertical="center" wrapText="1"/>
    </xf>
    <xf numFmtId="176" fontId="146" fillId="29" borderId="1" xfId="655" applyNumberFormat="1" applyFont="1" applyFill="1" applyBorder="1" applyAlignment="1">
      <alignment horizontal="centerContinuous" vertical="center" wrapText="1"/>
    </xf>
    <xf numFmtId="0" fontId="145" fillId="29" borderId="0" xfId="0" applyFont="1" applyFill="1" applyAlignment="1">
      <alignment horizontal="center" vertical="center"/>
    </xf>
    <xf numFmtId="176" fontId="205" fillId="29" borderId="1" xfId="655" applyNumberFormat="1" applyFont="1" applyFill="1" applyBorder="1" applyAlignment="1">
      <alignment vertical="center" wrapText="1"/>
    </xf>
    <xf numFmtId="176" fontId="157" fillId="29" borderId="1" xfId="655" applyNumberFormat="1" applyFont="1" applyFill="1" applyBorder="1" applyAlignment="1">
      <alignment vertical="center" wrapText="1"/>
    </xf>
    <xf numFmtId="43" fontId="204" fillId="29" borderId="1" xfId="655" applyFont="1" applyFill="1" applyBorder="1" applyAlignment="1">
      <alignment vertical="center" wrapText="1"/>
    </xf>
    <xf numFmtId="0" fontId="206" fillId="29" borderId="0" xfId="0" applyFont="1" applyFill="1" applyAlignment="1">
      <alignment horizontal="center" vertical="center"/>
    </xf>
    <xf numFmtId="0" fontId="147" fillId="29" borderId="1" xfId="0" applyFont="1" applyFill="1" applyBorder="1" applyAlignment="1">
      <alignment horizontal="center" vertical="center"/>
    </xf>
    <xf numFmtId="176" fontId="205" fillId="29" borderId="1" xfId="655" applyNumberFormat="1" applyFont="1" applyFill="1" applyBorder="1" applyAlignment="1">
      <alignment horizontal="center" vertical="center" wrapText="1"/>
    </xf>
    <xf numFmtId="176" fontId="148" fillId="29" borderId="1" xfId="655" applyNumberFormat="1" applyFont="1" applyFill="1" applyBorder="1" applyAlignment="1">
      <alignment horizontal="center" vertical="center" wrapText="1"/>
    </xf>
    <xf numFmtId="0" fontId="205" fillId="29" borderId="1" xfId="0" applyFont="1" applyFill="1" applyBorder="1" applyAlignment="1">
      <alignment horizontal="center" vertical="center"/>
    </xf>
    <xf numFmtId="43" fontId="205" fillId="29" borderId="1" xfId="0" applyNumberFormat="1" applyFont="1" applyFill="1" applyBorder="1" applyAlignment="1">
      <alignment horizontal="center" vertical="center"/>
    </xf>
    <xf numFmtId="43" fontId="147" fillId="29" borderId="1" xfId="0" applyNumberFormat="1" applyFont="1" applyFill="1" applyBorder="1" applyAlignment="1">
      <alignment horizontal="center" vertical="center"/>
    </xf>
    <xf numFmtId="0" fontId="143" fillId="29" borderId="1" xfId="0" applyFont="1" applyFill="1" applyBorder="1" applyAlignment="1">
      <alignment horizontal="center" vertical="center"/>
    </xf>
    <xf numFmtId="0" fontId="203" fillId="29" borderId="1" xfId="0" applyFont="1" applyFill="1" applyBorder="1" applyAlignment="1">
      <alignment horizontal="center" vertical="center"/>
    </xf>
    <xf numFmtId="43" fontId="203" fillId="29" borderId="1" xfId="0" applyNumberFormat="1" applyFont="1" applyFill="1" applyBorder="1" applyAlignment="1">
      <alignment horizontal="center" vertical="center"/>
    </xf>
    <xf numFmtId="0" fontId="138" fillId="29" borderId="0" xfId="0" applyFont="1" applyFill="1" applyAlignment="1">
      <alignment horizontal="center" vertical="center"/>
    </xf>
    <xf numFmtId="0" fontId="207" fillId="29" borderId="0" xfId="0" applyFont="1" applyFill="1" applyAlignment="1">
      <alignment horizontal="center" vertical="center"/>
    </xf>
    <xf numFmtId="0" fontId="150" fillId="0" borderId="0" xfId="0" applyFont="1" applyAlignment="1">
      <alignment vertical="center"/>
    </xf>
    <xf numFmtId="0" fontId="143" fillId="0" borderId="0" xfId="0" applyFont="1" applyAlignment="1">
      <alignment horizontal="center" vertical="center"/>
    </xf>
    <xf numFmtId="0" fontId="203" fillId="0" borderId="0" xfId="0" applyFont="1" applyAlignment="1">
      <alignment horizontal="center" vertical="center"/>
    </xf>
    <xf numFmtId="0" fontId="143" fillId="0" borderId="0" xfId="0" applyFont="1" applyAlignment="1">
      <alignment vertical="center"/>
    </xf>
    <xf numFmtId="0" fontId="144" fillId="0" borderId="1" xfId="0" applyFont="1" applyBorder="1" applyAlignment="1">
      <alignment horizontal="center" vertical="center"/>
    </xf>
    <xf numFmtId="0" fontId="145" fillId="0" borderId="0" xfId="0" applyFont="1" applyAlignment="1">
      <alignment horizontal="center" vertical="center"/>
    </xf>
    <xf numFmtId="0" fontId="157" fillId="0" borderId="1" xfId="0" applyFont="1" applyBorder="1" applyAlignment="1">
      <alignment horizontal="center" vertical="center"/>
    </xf>
    <xf numFmtId="0" fontId="161" fillId="0" borderId="0" xfId="0" applyFont="1" applyAlignment="1">
      <alignment horizontal="center" vertical="center"/>
    </xf>
    <xf numFmtId="0" fontId="158" fillId="0" borderId="1" xfId="0" applyFont="1" applyBorder="1" applyAlignment="1">
      <alignment horizontal="center" vertical="center"/>
    </xf>
    <xf numFmtId="43" fontId="228" fillId="0" borderId="1" xfId="655" applyFont="1" applyFill="1" applyBorder="1" applyAlignment="1">
      <alignment vertical="center" wrapText="1"/>
    </xf>
    <xf numFmtId="0" fontId="162" fillId="0" borderId="0" xfId="0" applyFont="1" applyAlignment="1">
      <alignment horizontal="center" vertical="center"/>
    </xf>
    <xf numFmtId="0" fontId="201" fillId="0" borderId="1" xfId="0" applyFont="1" applyBorder="1" applyAlignment="1">
      <alignment horizontal="center" vertical="center"/>
    </xf>
    <xf numFmtId="0" fontId="206" fillId="0" borderId="0" xfId="0" applyFont="1" applyAlignment="1">
      <alignment horizontal="center" vertical="center"/>
    </xf>
    <xf numFmtId="0" fontId="201" fillId="0" borderId="0" xfId="0" applyFont="1" applyAlignment="1">
      <alignment horizontal="center" vertical="center"/>
    </xf>
    <xf numFmtId="0" fontId="144" fillId="0" borderId="1" xfId="0" applyFont="1" applyBorder="1" applyAlignment="1">
      <alignment vertical="center"/>
    </xf>
    <xf numFmtId="0" fontId="147" fillId="0" borderId="1" xfId="0" applyFont="1" applyBorder="1" applyAlignment="1">
      <alignment horizontal="center" vertical="center"/>
    </xf>
    <xf numFmtId="43" fontId="143" fillId="0" borderId="0" xfId="0" applyNumberFormat="1" applyFont="1" applyAlignment="1">
      <alignment vertical="center"/>
    </xf>
    <xf numFmtId="0" fontId="147" fillId="0" borderId="1" xfId="0" applyFont="1" applyBorder="1" applyAlignment="1">
      <alignment vertical="center"/>
    </xf>
    <xf numFmtId="0" fontId="205" fillId="0" borderId="1" xfId="0" applyFont="1" applyBorder="1" applyAlignment="1">
      <alignment horizontal="center" vertical="center"/>
    </xf>
    <xf numFmtId="0" fontId="145" fillId="0" borderId="0" xfId="0" applyFont="1" applyAlignment="1">
      <alignment vertical="center"/>
    </xf>
    <xf numFmtId="43" fontId="205" fillId="0" borderId="1" xfId="0" applyNumberFormat="1" applyFont="1" applyBorder="1" applyAlignment="1">
      <alignment horizontal="center" vertical="center"/>
    </xf>
    <xf numFmtId="43" fontId="147" fillId="0" borderId="1" xfId="0" applyNumberFormat="1" applyFont="1" applyBorder="1" applyAlignment="1">
      <alignment horizontal="center" vertical="center"/>
    </xf>
    <xf numFmtId="0" fontId="148" fillId="0" borderId="1" xfId="0" applyFont="1" applyBorder="1" applyAlignment="1">
      <alignment horizontal="center" vertical="center"/>
    </xf>
    <xf numFmtId="0" fontId="148" fillId="0" borderId="1" xfId="0" applyFont="1" applyBorder="1" applyAlignment="1">
      <alignment vertical="center"/>
    </xf>
    <xf numFmtId="0" fontId="143" fillId="0" borderId="1" xfId="0" applyFont="1" applyBorder="1" applyAlignment="1">
      <alignment vertical="center"/>
    </xf>
    <xf numFmtId="0" fontId="143" fillId="0" borderId="1" xfId="0" applyFont="1" applyBorder="1" applyAlignment="1">
      <alignment horizontal="center" vertical="center"/>
    </xf>
    <xf numFmtId="0" fontId="203" fillId="0" borderId="1" xfId="0" applyFont="1" applyBorder="1" applyAlignment="1">
      <alignment horizontal="center" vertical="center"/>
    </xf>
    <xf numFmtId="43" fontId="143" fillId="0" borderId="1" xfId="0" applyNumberFormat="1" applyFont="1" applyBorder="1" applyAlignment="1">
      <alignment horizontal="center" vertical="center"/>
    </xf>
    <xf numFmtId="0" fontId="149" fillId="0" borderId="0" xfId="0" applyFont="1" applyAlignment="1">
      <alignment vertical="center"/>
    </xf>
    <xf numFmtId="0" fontId="138" fillId="0" borderId="0" xfId="0" applyFont="1" applyAlignment="1">
      <alignment horizontal="center" vertical="center"/>
    </xf>
    <xf numFmtId="0" fontId="138" fillId="0" borderId="0" xfId="0" applyFont="1" applyAlignment="1">
      <alignment vertical="center"/>
    </xf>
    <xf numFmtId="0" fontId="207" fillId="0" borderId="0" xfId="0" applyFont="1" applyAlignment="1">
      <alignment horizontal="center" vertical="center"/>
    </xf>
    <xf numFmtId="0" fontId="20" fillId="29" borderId="0" xfId="1195" applyFont="1" applyFill="1" applyAlignment="1">
      <alignment horizontal="center" vertical="center" wrapText="1"/>
    </xf>
    <xf numFmtId="0" fontId="112" fillId="29" borderId="0" xfId="0" applyFont="1" applyFill="1" applyAlignment="1">
      <alignment horizontal="center" vertical="center" wrapText="1" shrinkToFit="1"/>
    </xf>
    <xf numFmtId="0" fontId="208" fillId="29" borderId="0" xfId="0" applyFont="1" applyFill="1" applyAlignment="1">
      <alignment horizontal="center" vertical="center" wrapText="1"/>
    </xf>
    <xf numFmtId="0" fontId="20" fillId="0" borderId="25" xfId="0" applyFont="1" applyBorder="1" applyAlignment="1">
      <alignment horizontal="center" vertical="center" wrapText="1"/>
    </xf>
    <xf numFmtId="0" fontId="210" fillId="0" borderId="0" xfId="0" applyFont="1" applyAlignment="1">
      <alignment horizontal="center"/>
    </xf>
    <xf numFmtId="0" fontId="209" fillId="0" borderId="25" xfId="0" applyFont="1" applyBorder="1"/>
    <xf numFmtId="0" fontId="209" fillId="0" borderId="0" xfId="0" applyFont="1"/>
    <xf numFmtId="0" fontId="209" fillId="0" borderId="1" xfId="0" applyFont="1" applyBorder="1" applyAlignment="1">
      <alignment horizontal="center" vertical="center" wrapText="1"/>
    </xf>
    <xf numFmtId="0" fontId="209" fillId="0" borderId="1" xfId="0" applyFont="1" applyBorder="1" applyAlignment="1">
      <alignment horizontal="left" vertical="center" wrapText="1"/>
    </xf>
    <xf numFmtId="0" fontId="222" fillId="0" borderId="1" xfId="0" applyFont="1" applyBorder="1" applyAlignment="1">
      <alignment horizontal="center" vertical="center" wrapText="1"/>
    </xf>
    <xf numFmtId="0" fontId="3" fillId="0" borderId="1" xfId="0" quotePrefix="1" applyFont="1" applyBorder="1"/>
    <xf numFmtId="0" fontId="73" fillId="0" borderId="1" xfId="0" applyFont="1" applyBorder="1"/>
    <xf numFmtId="243" fontId="212" fillId="0" borderId="1" xfId="1195" applyNumberFormat="1" applyFont="1" applyBorder="1" applyAlignment="1">
      <alignment horizontal="center" vertical="center" wrapText="1"/>
    </xf>
    <xf numFmtId="0" fontId="212" fillId="0" borderId="0" xfId="0" applyFont="1"/>
    <xf numFmtId="0" fontId="212" fillId="0" borderId="1" xfId="0" applyFont="1" applyBorder="1" applyAlignment="1">
      <alignment horizontal="center" vertical="center" wrapText="1"/>
    </xf>
    <xf numFmtId="0" fontId="210" fillId="0" borderId="1" xfId="1162" applyFont="1" applyBorder="1" applyAlignment="1">
      <alignment horizontal="center" vertical="center" wrapText="1"/>
    </xf>
    <xf numFmtId="0" fontId="210" fillId="0" borderId="1" xfId="1162" applyFont="1" applyBorder="1" applyAlignment="1">
      <alignment vertical="center" wrapText="1"/>
    </xf>
    <xf numFmtId="243" fontId="211" fillId="0" borderId="1" xfId="1195" applyNumberFormat="1" applyFont="1" applyBorder="1" applyAlignment="1">
      <alignment horizontal="center" vertical="center" wrapText="1"/>
    </xf>
    <xf numFmtId="0" fontId="231" fillId="0" borderId="1" xfId="0" applyFont="1" applyBorder="1" applyAlignment="1">
      <alignment horizontal="center" vertical="center" wrapText="1"/>
    </xf>
    <xf numFmtId="0" fontId="193" fillId="0" borderId="1" xfId="0" applyFont="1" applyBorder="1" applyAlignment="1">
      <alignment wrapText="1"/>
    </xf>
    <xf numFmtId="0" fontId="210" fillId="0" borderId="0" xfId="0" applyFont="1" applyAlignment="1">
      <alignment horizontal="center" vertical="center"/>
    </xf>
    <xf numFmtId="0" fontId="210" fillId="0" borderId="0" xfId="0" applyFont="1" applyAlignment="1">
      <alignment horizontal="left"/>
    </xf>
    <xf numFmtId="0" fontId="20" fillId="31" borderId="25" xfId="0" applyFont="1" applyFill="1" applyBorder="1" applyAlignment="1">
      <alignment horizontal="center" vertical="center" wrapText="1"/>
    </xf>
    <xf numFmtId="0" fontId="210" fillId="29" borderId="0" xfId="0" applyFont="1" applyFill="1"/>
    <xf numFmtId="0" fontId="0" fillId="29" borderId="1" xfId="0" applyFill="1" applyBorder="1"/>
    <xf numFmtId="0" fontId="73" fillId="29" borderId="1" xfId="0" applyFont="1" applyFill="1" applyBorder="1"/>
    <xf numFmtId="0" fontId="210" fillId="29" borderId="1" xfId="0" applyFont="1" applyFill="1" applyBorder="1"/>
    <xf numFmtId="0" fontId="210" fillId="29" borderId="1" xfId="0" applyFont="1" applyFill="1" applyBorder="1" applyAlignment="1">
      <alignment horizontal="center" vertical="center"/>
    </xf>
    <xf numFmtId="253" fontId="210" fillId="0" borderId="1" xfId="0" applyNumberFormat="1" applyFont="1" applyBorder="1"/>
    <xf numFmtId="253" fontId="212" fillId="0" borderId="1" xfId="0" applyNumberFormat="1" applyFont="1" applyBorder="1"/>
    <xf numFmtId="253" fontId="210" fillId="29" borderId="1" xfId="0" applyNumberFormat="1" applyFont="1" applyFill="1" applyBorder="1"/>
    <xf numFmtId="253" fontId="209" fillId="0" borderId="1" xfId="1195" applyNumberFormat="1" applyFont="1" applyBorder="1" applyAlignment="1">
      <alignment horizontal="center" vertical="center" wrapText="1"/>
    </xf>
    <xf numFmtId="0" fontId="209" fillId="31" borderId="0" xfId="0" applyFont="1" applyFill="1"/>
    <xf numFmtId="0" fontId="3" fillId="31" borderId="1" xfId="0" quotePrefix="1" applyFont="1" applyFill="1" applyBorder="1"/>
    <xf numFmtId="253" fontId="210" fillId="31" borderId="1" xfId="0" applyNumberFormat="1" applyFont="1" applyFill="1" applyBorder="1"/>
    <xf numFmtId="0" fontId="73" fillId="31" borderId="1" xfId="0" applyFont="1" applyFill="1" applyBorder="1"/>
    <xf numFmtId="0" fontId="0" fillId="31" borderId="1" xfId="0" applyFill="1" applyBorder="1"/>
    <xf numFmtId="0" fontId="209" fillId="31" borderId="1" xfId="0" applyFont="1" applyFill="1" applyBorder="1" applyAlignment="1">
      <alignment horizontal="center" vertical="center" wrapText="1"/>
    </xf>
    <xf numFmtId="0" fontId="227" fillId="30" borderId="1" xfId="0" applyFont="1" applyFill="1" applyBorder="1" applyAlignment="1">
      <alignment horizontal="left" vertical="center" wrapText="1"/>
    </xf>
    <xf numFmtId="0" fontId="110" fillId="30" borderId="1" xfId="0" applyFont="1" applyFill="1" applyBorder="1" applyAlignment="1">
      <alignment horizontal="center" vertical="center" wrapText="1"/>
    </xf>
    <xf numFmtId="254" fontId="113" fillId="30" borderId="1" xfId="1182" applyNumberFormat="1" applyFont="1" applyFill="1" applyBorder="1" applyAlignment="1">
      <alignment horizontal="right" vertical="center" wrapText="1"/>
    </xf>
    <xf numFmtId="0" fontId="112" fillId="30" borderId="25" xfId="0" applyFont="1" applyFill="1" applyBorder="1" applyAlignment="1">
      <alignment horizontal="center" vertical="center" wrapText="1"/>
    </xf>
    <xf numFmtId="0" fontId="166" fillId="30" borderId="1" xfId="1195" applyFont="1" applyFill="1" applyBorder="1" applyAlignment="1">
      <alignment horizontal="center" vertical="center"/>
    </xf>
    <xf numFmtId="0" fontId="110" fillId="30" borderId="4" xfId="0" applyFont="1" applyFill="1" applyBorder="1" applyAlignment="1">
      <alignment vertical="center" wrapText="1"/>
    </xf>
    <xf numFmtId="0" fontId="110" fillId="30" borderId="1" xfId="1160" applyFont="1" applyFill="1" applyBorder="1" applyAlignment="1">
      <alignment horizontal="center" vertical="center" wrapText="1"/>
    </xf>
    <xf numFmtId="0" fontId="226" fillId="30" borderId="1" xfId="0" applyFont="1" applyFill="1" applyBorder="1" applyAlignment="1">
      <alignment wrapText="1"/>
    </xf>
    <xf numFmtId="0" fontId="110" fillId="30" borderId="1" xfId="1182" applyFont="1" applyFill="1" applyBorder="1" applyAlignment="1">
      <alignment horizontal="center" vertical="center" wrapText="1"/>
    </xf>
    <xf numFmtId="0" fontId="115" fillId="30" borderId="25" xfId="0" applyFont="1" applyFill="1" applyBorder="1" applyAlignment="1">
      <alignment horizontal="center" vertical="center" wrapText="1"/>
    </xf>
    <xf numFmtId="0" fontId="113" fillId="30" borderId="25" xfId="0" applyFont="1" applyFill="1" applyBorder="1" applyAlignment="1">
      <alignment horizontal="center" vertical="center" wrapText="1"/>
    </xf>
    <xf numFmtId="0" fontId="214" fillId="30" borderId="1" xfId="1154" applyFont="1" applyFill="1" applyBorder="1" applyAlignment="1">
      <alignment horizontal="center" vertical="center" wrapText="1"/>
    </xf>
    <xf numFmtId="0" fontId="147" fillId="30" borderId="1" xfId="0" applyFont="1" applyFill="1" applyBorder="1" applyAlignment="1">
      <alignment horizontal="center" vertical="center"/>
    </xf>
    <xf numFmtId="0" fontId="0" fillId="30" borderId="0" xfId="0" applyFill="1"/>
    <xf numFmtId="255" fontId="113" fillId="30" borderId="1" xfId="1182" applyNumberFormat="1" applyFont="1" applyFill="1" applyBorder="1" applyAlignment="1">
      <alignment horizontal="right" vertical="center" wrapText="1"/>
    </xf>
    <xf numFmtId="255" fontId="213" fillId="30" borderId="1" xfId="0" applyNumberFormat="1" applyFont="1" applyFill="1" applyBorder="1" applyAlignment="1">
      <alignment horizontal="right" vertical="center" wrapText="1"/>
    </xf>
    <xf numFmtId="255" fontId="221" fillId="30" borderId="1" xfId="1182" applyNumberFormat="1" applyFont="1" applyFill="1" applyBorder="1" applyAlignment="1">
      <alignment horizontal="right" vertical="center" wrapText="1"/>
    </xf>
    <xf numFmtId="255" fontId="220" fillId="30" borderId="0" xfId="1182" applyNumberFormat="1" applyFont="1" applyFill="1" applyAlignment="1">
      <alignment vertical="center" wrapText="1"/>
    </xf>
    <xf numFmtId="255" fontId="220" fillId="30" borderId="1" xfId="0" applyNumberFormat="1" applyFont="1" applyFill="1" applyBorder="1" applyAlignment="1">
      <alignment horizontal="right" vertical="center" wrapText="1"/>
    </xf>
    <xf numFmtId="243" fontId="166" fillId="33" borderId="1" xfId="1182" applyNumberFormat="1" applyFont="1" applyFill="1" applyBorder="1" applyAlignment="1">
      <alignment horizontal="center" vertical="center" wrapText="1"/>
    </xf>
    <xf numFmtId="0" fontId="166" fillId="33" borderId="1" xfId="1182" applyFont="1" applyFill="1" applyBorder="1" applyAlignment="1">
      <alignment horizontal="center" vertical="center" wrapText="1"/>
    </xf>
    <xf numFmtId="0" fontId="166" fillId="33" borderId="1" xfId="1195" applyFont="1" applyFill="1" applyBorder="1" applyAlignment="1">
      <alignment horizontal="center" vertical="center" wrapText="1"/>
    </xf>
    <xf numFmtId="243" fontId="113" fillId="33" borderId="1" xfId="1182" applyNumberFormat="1" applyFont="1" applyFill="1" applyBorder="1" applyAlignment="1">
      <alignment horizontal="right" vertical="center" wrapText="1"/>
    </xf>
    <xf numFmtId="255" fontId="113" fillId="33" borderId="1" xfId="1182" applyNumberFormat="1" applyFont="1" applyFill="1" applyBorder="1" applyAlignment="1">
      <alignment horizontal="right" vertical="center" wrapText="1"/>
    </xf>
    <xf numFmtId="255" fontId="213" fillId="33" borderId="1" xfId="0" applyNumberFormat="1" applyFont="1" applyFill="1" applyBorder="1" applyAlignment="1">
      <alignment horizontal="right" vertical="center" wrapText="1"/>
    </xf>
    <xf numFmtId="243" fontId="229" fillId="33" borderId="1" xfId="0" applyNumberFormat="1" applyFont="1" applyFill="1" applyBorder="1" applyAlignment="1">
      <alignment horizontal="right" vertical="center" wrapText="1"/>
    </xf>
    <xf numFmtId="243" fontId="166" fillId="33" borderId="0" xfId="1182" applyNumberFormat="1" applyFont="1" applyFill="1" applyAlignment="1">
      <alignment vertical="center" wrapText="1"/>
    </xf>
    <xf numFmtId="243" fontId="166" fillId="33" borderId="1" xfId="1182" applyNumberFormat="1" applyFont="1" applyFill="1" applyBorder="1" applyAlignment="1">
      <alignment horizontal="left" vertical="center" wrapText="1"/>
    </xf>
    <xf numFmtId="0" fontId="213" fillId="33" borderId="1" xfId="0" applyFont="1" applyFill="1" applyBorder="1" applyAlignment="1">
      <alignment horizontal="right" vertical="center" wrapText="1"/>
    </xf>
    <xf numFmtId="256" fontId="166" fillId="30" borderId="0" xfId="1182" applyNumberFormat="1" applyFont="1" applyFill="1" applyAlignment="1">
      <alignment vertical="center" wrapText="1"/>
    </xf>
    <xf numFmtId="247" fontId="110" fillId="30" borderId="0" xfId="609" applyNumberFormat="1" applyFont="1" applyFill="1" applyAlignment="1">
      <alignment vertical="center" wrapText="1"/>
    </xf>
    <xf numFmtId="247" fontId="18" fillId="30" borderId="0" xfId="609" applyNumberFormat="1" applyFont="1" applyFill="1" applyAlignment="1">
      <alignment vertical="center" wrapText="1"/>
    </xf>
    <xf numFmtId="247" fontId="118" fillId="30" borderId="0" xfId="609" applyNumberFormat="1" applyFont="1" applyFill="1" applyAlignment="1">
      <alignment vertical="center" wrapText="1"/>
    </xf>
    <xf numFmtId="247" fontId="113" fillId="30" borderId="0" xfId="609" applyNumberFormat="1" applyFont="1" applyFill="1" applyAlignment="1">
      <alignment horizontal="left" vertical="center" wrapText="1"/>
    </xf>
    <xf numFmtId="247" fontId="113" fillId="30" borderId="0" xfId="609" applyNumberFormat="1" applyFont="1" applyFill="1" applyAlignment="1">
      <alignment vertical="center" wrapText="1"/>
    </xf>
    <xf numFmtId="247" fontId="166" fillId="30" borderId="0" xfId="609" applyNumberFormat="1" applyFont="1" applyFill="1" applyAlignment="1">
      <alignment vertical="center" wrapText="1"/>
    </xf>
    <xf numFmtId="247" fontId="166" fillId="33" borderId="0" xfId="609" applyNumberFormat="1" applyFont="1" applyFill="1" applyAlignment="1">
      <alignment vertical="center" wrapText="1"/>
    </xf>
    <xf numFmtId="247" fontId="215" fillId="30" borderId="0" xfId="609" applyNumberFormat="1" applyFont="1" applyFill="1" applyAlignment="1">
      <alignment vertical="center"/>
    </xf>
    <xf numFmtId="247" fontId="166" fillId="30" borderId="0" xfId="609" applyNumberFormat="1" applyFont="1" applyFill="1" applyAlignment="1">
      <alignment vertical="center"/>
    </xf>
    <xf numFmtId="0" fontId="113" fillId="33" borderId="25" xfId="0" applyFont="1" applyFill="1" applyBorder="1" applyAlignment="1">
      <alignment horizontal="center" vertical="center" wrapText="1"/>
    </xf>
    <xf numFmtId="0" fontId="209" fillId="30" borderId="1" xfId="0" applyFont="1" applyFill="1" applyBorder="1" applyAlignment="1">
      <alignment horizontal="center" vertical="center" wrapText="1"/>
    </xf>
    <xf numFmtId="0" fontId="209" fillId="30" borderId="1" xfId="0" applyFont="1" applyFill="1" applyBorder="1" applyAlignment="1">
      <alignment horizontal="left" vertical="center" wrapText="1"/>
    </xf>
    <xf numFmtId="0" fontId="222" fillId="30" borderId="1" xfId="0" applyFont="1" applyFill="1" applyBorder="1" applyAlignment="1">
      <alignment horizontal="center" vertical="center" wrapText="1"/>
    </xf>
    <xf numFmtId="0" fontId="210" fillId="30" borderId="1" xfId="0" applyFont="1" applyFill="1" applyBorder="1"/>
    <xf numFmtId="0" fontId="212" fillId="30" borderId="1" xfId="0" applyFont="1" applyFill="1" applyBorder="1"/>
    <xf numFmtId="0" fontId="210" fillId="30" borderId="0" xfId="0" applyFont="1" applyFill="1"/>
    <xf numFmtId="1" fontId="210" fillId="30" borderId="4" xfId="0" applyNumberFormat="1" applyFont="1" applyFill="1" applyBorder="1" applyAlignment="1">
      <alignment horizontal="center" vertical="center"/>
    </xf>
    <xf numFmtId="0" fontId="210" fillId="30" borderId="1" xfId="0" applyFont="1" applyFill="1" applyBorder="1" applyAlignment="1">
      <alignment horizontal="left" vertical="center" wrapText="1"/>
    </xf>
    <xf numFmtId="243" fontId="210" fillId="30" borderId="1" xfId="1195" applyNumberFormat="1" applyFont="1" applyFill="1" applyBorder="1" applyAlignment="1">
      <alignment horizontal="center" vertical="center" wrapText="1"/>
    </xf>
    <xf numFmtId="243" fontId="209" fillId="30" borderId="1" xfId="1195" applyNumberFormat="1" applyFont="1" applyFill="1" applyBorder="1" applyAlignment="1">
      <alignment horizontal="center" vertical="center" wrapText="1"/>
    </xf>
    <xf numFmtId="253" fontId="209" fillId="30" borderId="1" xfId="1195" applyNumberFormat="1" applyFont="1" applyFill="1" applyBorder="1" applyAlignment="1">
      <alignment horizontal="center" vertical="center" wrapText="1"/>
    </xf>
    <xf numFmtId="253" fontId="210" fillId="30" borderId="1" xfId="0" applyNumberFormat="1" applyFont="1" applyFill="1" applyBorder="1"/>
    <xf numFmtId="253" fontId="212" fillId="30" borderId="1" xfId="0" applyNumberFormat="1" applyFont="1" applyFill="1" applyBorder="1"/>
    <xf numFmtId="0" fontId="211" fillId="30" borderId="1" xfId="0" applyFont="1" applyFill="1" applyBorder="1" applyAlignment="1">
      <alignment horizontal="left" vertical="center" wrapText="1"/>
    </xf>
    <xf numFmtId="0" fontId="210" fillId="30" borderId="1" xfId="0" applyFont="1" applyFill="1" applyBorder="1" applyAlignment="1">
      <alignment horizontal="center" vertical="center"/>
    </xf>
    <xf numFmtId="253" fontId="210" fillId="30" borderId="1" xfId="0" applyNumberFormat="1" applyFont="1" applyFill="1" applyBorder="1" applyAlignment="1">
      <alignment vertical="center"/>
    </xf>
    <xf numFmtId="253" fontId="212" fillId="30" borderId="1" xfId="0" applyNumberFormat="1" applyFont="1" applyFill="1" applyBorder="1" applyAlignment="1">
      <alignment vertical="center"/>
    </xf>
    <xf numFmtId="0" fontId="210" fillId="30" borderId="0" xfId="0" applyFont="1" applyFill="1" applyAlignment="1">
      <alignment vertical="center"/>
    </xf>
    <xf numFmtId="0" fontId="212" fillId="30" borderId="1" xfId="0" applyFont="1" applyFill="1" applyBorder="1" applyAlignment="1">
      <alignment horizontal="left" vertical="center" wrapText="1"/>
    </xf>
    <xf numFmtId="243" fontId="212" fillId="30" borderId="1" xfId="1195" applyNumberFormat="1" applyFont="1" applyFill="1" applyBorder="1" applyAlignment="1">
      <alignment horizontal="center" vertical="center" wrapText="1"/>
    </xf>
    <xf numFmtId="0" fontId="212" fillId="30" borderId="0" xfId="0" applyFont="1" applyFill="1"/>
    <xf numFmtId="0" fontId="209" fillId="30" borderId="1" xfId="0" applyFont="1" applyFill="1" applyBorder="1" applyAlignment="1">
      <alignment horizontal="center" vertical="center"/>
    </xf>
    <xf numFmtId="0" fontId="209" fillId="30" borderId="1" xfId="0" applyFont="1" applyFill="1" applyBorder="1" applyAlignment="1">
      <alignment vertical="center"/>
    </xf>
    <xf numFmtId="243" fontId="222" fillId="30" borderId="1" xfId="1195" applyNumberFormat="1" applyFont="1" applyFill="1" applyBorder="1" applyAlignment="1">
      <alignment horizontal="center" vertical="center" wrapText="1"/>
    </xf>
    <xf numFmtId="253" fontId="222" fillId="30" borderId="1" xfId="1195" applyNumberFormat="1" applyFont="1" applyFill="1" applyBorder="1" applyAlignment="1">
      <alignment horizontal="center" vertical="center" wrapText="1"/>
    </xf>
    <xf numFmtId="0" fontId="212" fillId="30" borderId="1" xfId="0" applyFont="1" applyFill="1" applyBorder="1" applyAlignment="1">
      <alignment horizontal="center" vertical="center"/>
    </xf>
    <xf numFmtId="0" fontId="210" fillId="30" borderId="1" xfId="0" applyFont="1" applyFill="1" applyBorder="1" applyAlignment="1">
      <alignment vertical="center"/>
    </xf>
    <xf numFmtId="0" fontId="210" fillId="30" borderId="1" xfId="1160" applyFont="1" applyFill="1" applyBorder="1" applyAlignment="1">
      <alignment horizontal="left" vertical="center" wrapText="1"/>
    </xf>
    <xf numFmtId="0" fontId="209" fillId="30" borderId="1" xfId="0" applyFont="1" applyFill="1" applyBorder="1" applyAlignment="1">
      <alignment horizontal="left" vertical="center"/>
    </xf>
    <xf numFmtId="1" fontId="209" fillId="30" borderId="4" xfId="0" applyNumberFormat="1" applyFont="1" applyFill="1" applyBorder="1" applyAlignment="1">
      <alignment horizontal="center" vertical="center"/>
    </xf>
    <xf numFmtId="0" fontId="210" fillId="30" borderId="1" xfId="0" applyFont="1" applyFill="1" applyBorder="1" applyAlignment="1">
      <alignment vertical="center" wrapText="1"/>
    </xf>
    <xf numFmtId="0" fontId="210" fillId="30" borderId="1" xfId="3287" applyFont="1" applyFill="1" applyBorder="1" applyAlignment="1">
      <alignment horizontal="left" vertical="center" wrapText="1"/>
    </xf>
    <xf numFmtId="0" fontId="210" fillId="33" borderId="1" xfId="0" applyFont="1" applyFill="1" applyBorder="1" applyAlignment="1">
      <alignment horizontal="center" vertical="center"/>
    </xf>
    <xf numFmtId="243" fontId="210" fillId="33" borderId="1" xfId="1195" applyNumberFormat="1" applyFont="1" applyFill="1" applyBorder="1" applyAlignment="1">
      <alignment horizontal="center" vertical="center" wrapText="1"/>
    </xf>
    <xf numFmtId="3" fontId="210" fillId="33" borderId="1" xfId="0" applyNumberFormat="1" applyFont="1" applyFill="1" applyBorder="1" applyAlignment="1">
      <alignment horizontal="center" vertical="center" wrapText="1"/>
    </xf>
    <xf numFmtId="243" fontId="210" fillId="33" borderId="1" xfId="3287" applyNumberFormat="1" applyFont="1" applyFill="1" applyBorder="1" applyAlignment="1">
      <alignment horizontal="center" vertical="center" wrapText="1"/>
    </xf>
    <xf numFmtId="1" fontId="210" fillId="0" borderId="4" xfId="0" applyNumberFormat="1" applyFont="1" applyFill="1" applyBorder="1" applyAlignment="1">
      <alignment horizontal="center" vertical="center"/>
    </xf>
    <xf numFmtId="0" fontId="210" fillId="0" borderId="1" xfId="0" applyFont="1" applyFill="1" applyBorder="1" applyAlignment="1">
      <alignment vertical="center" wrapText="1"/>
    </xf>
    <xf numFmtId="243" fontId="210" fillId="0" borderId="1" xfId="1195" applyNumberFormat="1" applyFont="1" applyFill="1" applyBorder="1" applyAlignment="1">
      <alignment horizontal="center" vertical="center" wrapText="1"/>
    </xf>
    <xf numFmtId="0" fontId="210" fillId="0" borderId="1" xfId="0" applyFont="1" applyFill="1" applyBorder="1" applyAlignment="1">
      <alignment horizontal="center" vertical="center"/>
    </xf>
    <xf numFmtId="243" fontId="209" fillId="0" borderId="1" xfId="1195" applyNumberFormat="1" applyFont="1" applyFill="1" applyBorder="1" applyAlignment="1">
      <alignment horizontal="center" vertical="center" wrapText="1"/>
    </xf>
    <xf numFmtId="253" fontId="209" fillId="0" borderId="1" xfId="1195" applyNumberFormat="1" applyFont="1" applyFill="1" applyBorder="1" applyAlignment="1">
      <alignment horizontal="center" vertical="center" wrapText="1"/>
    </xf>
    <xf numFmtId="253" fontId="210" fillId="0" borderId="1" xfId="0" applyNumberFormat="1" applyFont="1" applyFill="1" applyBorder="1"/>
    <xf numFmtId="253" fontId="212" fillId="0" borderId="1" xfId="0" applyNumberFormat="1" applyFont="1" applyFill="1" applyBorder="1"/>
    <xf numFmtId="0" fontId="210" fillId="0" borderId="0" xfId="0" applyFont="1" applyFill="1"/>
    <xf numFmtId="0" fontId="211" fillId="0" borderId="1" xfId="0" applyFont="1" applyFill="1" applyBorder="1" applyAlignment="1">
      <alignment vertical="center"/>
    </xf>
    <xf numFmtId="3" fontId="210" fillId="0" borderId="1" xfId="0" applyNumberFormat="1" applyFont="1" applyFill="1" applyBorder="1" applyAlignment="1">
      <alignment vertical="center" wrapText="1"/>
    </xf>
    <xf numFmtId="0" fontId="210" fillId="0" borderId="1" xfId="0" applyFont="1" applyFill="1" applyBorder="1"/>
    <xf numFmtId="0" fontId="212" fillId="0" borderId="1" xfId="0" applyFont="1" applyFill="1" applyBorder="1"/>
    <xf numFmtId="0" fontId="210" fillId="0" borderId="1" xfId="3287" applyFont="1" applyFill="1" applyBorder="1" applyAlignment="1">
      <alignment horizontal="left" vertical="center" wrapText="1"/>
    </xf>
    <xf numFmtId="243" fontId="166" fillId="0" borderId="1" xfId="1182" applyNumberFormat="1" applyFont="1" applyFill="1" applyBorder="1" applyAlignment="1">
      <alignment horizontal="center" vertical="center" wrapText="1"/>
    </xf>
    <xf numFmtId="0" fontId="166" fillId="0" borderId="1" xfId="1182" applyFont="1" applyFill="1" applyBorder="1" applyAlignment="1">
      <alignment horizontal="center" vertical="center" wrapText="1"/>
    </xf>
    <xf numFmtId="243" fontId="166" fillId="0" borderId="1" xfId="1182" applyNumberFormat="1" applyFont="1" applyFill="1" applyBorder="1" applyAlignment="1">
      <alignment vertical="center" wrapText="1"/>
    </xf>
    <xf numFmtId="0" fontId="166" fillId="0" borderId="1" xfId="1195" applyFont="1" applyFill="1" applyBorder="1" applyAlignment="1">
      <alignment horizontal="center" vertical="center" wrapText="1"/>
    </xf>
    <xf numFmtId="243" fontId="113" fillId="0" borderId="1" xfId="1182" applyNumberFormat="1" applyFont="1" applyFill="1" applyBorder="1" applyAlignment="1">
      <alignment horizontal="right" vertical="center" wrapText="1"/>
    </xf>
    <xf numFmtId="255" fontId="113" fillId="0" borderId="1" xfId="1182" applyNumberFormat="1" applyFont="1" applyFill="1" applyBorder="1" applyAlignment="1">
      <alignment horizontal="right" vertical="center" wrapText="1"/>
    </xf>
    <xf numFmtId="255" fontId="213" fillId="0" borderId="1" xfId="0" applyNumberFormat="1" applyFont="1" applyFill="1" applyBorder="1" applyAlignment="1">
      <alignment horizontal="right" vertical="center" wrapText="1"/>
    </xf>
    <xf numFmtId="243" fontId="229" fillId="0" borderId="1" xfId="0" applyNumberFormat="1" applyFont="1" applyFill="1" applyBorder="1" applyAlignment="1">
      <alignment horizontal="right" vertical="center" wrapText="1"/>
    </xf>
    <xf numFmtId="247" fontId="166" fillId="0" borderId="0" xfId="609" applyNumberFormat="1" applyFont="1" applyFill="1" applyAlignment="1">
      <alignment vertical="center" wrapText="1"/>
    </xf>
    <xf numFmtId="243" fontId="166" fillId="0" borderId="0" xfId="1182" applyNumberFormat="1" applyFont="1" applyFill="1" applyAlignment="1">
      <alignment vertical="center" wrapText="1"/>
    </xf>
    <xf numFmtId="243" fontId="166" fillId="0" borderId="1" xfId="1182" applyNumberFormat="1" applyFont="1" applyFill="1" applyBorder="1" applyAlignment="1">
      <alignment horizontal="left" vertical="center" wrapText="1"/>
    </xf>
    <xf numFmtId="243" fontId="166" fillId="0" borderId="1" xfId="1195" applyNumberFormat="1" applyFont="1" applyFill="1" applyBorder="1" applyAlignment="1">
      <alignment horizontal="center" vertical="center"/>
    </xf>
    <xf numFmtId="0" fontId="110" fillId="0" borderId="45" xfId="0" applyFont="1" applyFill="1" applyBorder="1" applyAlignment="1">
      <alignment vertical="center" wrapText="1"/>
    </xf>
    <xf numFmtId="243" fontId="166" fillId="0" borderId="1" xfId="1182" applyNumberFormat="1" applyFont="1" applyFill="1" applyBorder="1" applyAlignment="1">
      <alignment horizontal="center" vertical="center"/>
    </xf>
    <xf numFmtId="0" fontId="110" fillId="0" borderId="9" xfId="0" applyFont="1" applyFill="1" applyBorder="1" applyAlignment="1">
      <alignment vertical="center" wrapText="1"/>
    </xf>
    <xf numFmtId="0" fontId="110" fillId="0" borderId="1" xfId="1182" applyFont="1" applyFill="1" applyBorder="1" applyAlignment="1">
      <alignment horizontal="center" vertical="center" wrapText="1"/>
    </xf>
    <xf numFmtId="0" fontId="226" fillId="0" borderId="1" xfId="0" applyFont="1" applyFill="1" applyBorder="1" applyAlignment="1">
      <alignment wrapText="1"/>
    </xf>
    <xf numFmtId="247" fontId="166" fillId="0" borderId="0" xfId="609" applyNumberFormat="1" applyFont="1" applyFill="1" applyAlignment="1">
      <alignment vertical="center"/>
    </xf>
    <xf numFmtId="0" fontId="166" fillId="0" borderId="0" xfId="0" applyFont="1" applyFill="1" applyAlignment="1">
      <alignment vertical="center"/>
    </xf>
    <xf numFmtId="0" fontId="113" fillId="0" borderId="25" xfId="0" applyFont="1" applyFill="1" applyBorder="1" applyAlignment="1">
      <alignment horizontal="center" vertical="center" wrapText="1"/>
    </xf>
    <xf numFmtId="0" fontId="226" fillId="32" borderId="1" xfId="0" applyFont="1" applyFill="1" applyBorder="1" applyAlignment="1">
      <alignment vertical="center" wrapText="1"/>
    </xf>
    <xf numFmtId="243" fontId="210" fillId="34" borderId="1" xfId="1195" applyNumberFormat="1" applyFont="1" applyFill="1" applyBorder="1" applyAlignment="1">
      <alignment horizontal="center" vertical="center" wrapText="1"/>
    </xf>
    <xf numFmtId="1" fontId="210" fillId="34" borderId="4" xfId="0" applyNumberFormat="1" applyFont="1" applyFill="1" applyBorder="1" applyAlignment="1">
      <alignment horizontal="center" vertical="center"/>
    </xf>
    <xf numFmtId="0" fontId="210" fillId="34" borderId="1" xfId="0" applyFont="1" applyFill="1" applyBorder="1"/>
    <xf numFmtId="0" fontId="210" fillId="34" borderId="1" xfId="0" applyFont="1" applyFill="1" applyBorder="1" applyAlignment="1">
      <alignment horizontal="center" vertical="center"/>
    </xf>
    <xf numFmtId="243" fontId="209" fillId="34" borderId="1" xfId="1195" applyNumberFormat="1" applyFont="1" applyFill="1" applyBorder="1" applyAlignment="1">
      <alignment horizontal="center" vertical="center" wrapText="1"/>
    </xf>
    <xf numFmtId="0" fontId="212" fillId="34" borderId="1" xfId="0" applyFont="1" applyFill="1" applyBorder="1"/>
    <xf numFmtId="0" fontId="210" fillId="34" borderId="0" xfId="0" applyFont="1" applyFill="1"/>
    <xf numFmtId="0" fontId="192" fillId="30" borderId="0" xfId="3287" quotePrefix="1" applyFont="1" applyFill="1" applyAlignment="1">
      <alignment vertical="center"/>
    </xf>
    <xf numFmtId="0" fontId="20" fillId="30" borderId="0" xfId="3287" quotePrefix="1" applyFont="1" applyFill="1" applyAlignment="1">
      <alignment vertical="center"/>
    </xf>
    <xf numFmtId="43" fontId="192" fillId="30" borderId="0" xfId="609" quotePrefix="1" applyFont="1" applyFill="1" applyAlignment="1">
      <alignment vertical="center"/>
    </xf>
    <xf numFmtId="0" fontId="192" fillId="30" borderId="0" xfId="3287" quotePrefix="1" applyFont="1" applyFill="1" applyAlignment="1">
      <alignment horizontal="center" vertical="center"/>
    </xf>
    <xf numFmtId="0" fontId="193" fillId="30" borderId="0" xfId="0" applyFont="1" applyFill="1" applyAlignment="1">
      <alignment horizontal="center" vertical="center"/>
    </xf>
    <xf numFmtId="0" fontId="192" fillId="30" borderId="0" xfId="3287" applyFont="1" applyFill="1" applyAlignment="1">
      <alignment vertical="center"/>
    </xf>
    <xf numFmtId="0" fontId="20" fillId="30" borderId="0" xfId="3287" applyFont="1" applyFill="1" applyAlignment="1">
      <alignment vertical="center"/>
    </xf>
    <xf numFmtId="43" fontId="192" fillId="30" borderId="0" xfId="609" applyFont="1" applyFill="1" applyAlignment="1">
      <alignment vertical="center"/>
    </xf>
    <xf numFmtId="0" fontId="192" fillId="30" borderId="0" xfId="3287" applyFont="1" applyFill="1" applyAlignment="1">
      <alignment horizontal="center" vertical="center"/>
    </xf>
    <xf numFmtId="0" fontId="193" fillId="30" borderId="0" xfId="3287" applyFont="1" applyFill="1" applyAlignment="1">
      <alignment horizontal="left" vertical="center"/>
    </xf>
    <xf numFmtId="0" fontId="118" fillId="30" borderId="0" xfId="3287" applyFont="1" applyFill="1" applyAlignment="1">
      <alignment horizontal="center" vertical="center"/>
    </xf>
    <xf numFmtId="0" fontId="110" fillId="30" borderId="0" xfId="3287" applyFont="1" applyFill="1" applyAlignment="1">
      <alignment horizontal="left" vertical="center"/>
    </xf>
    <xf numFmtId="0" fontId="110" fillId="30" borderId="0" xfId="3287" applyFont="1" applyFill="1" applyAlignment="1">
      <alignment horizontal="center" vertical="center"/>
    </xf>
    <xf numFmtId="0" fontId="18" fillId="30" borderId="0" xfId="3287" applyFont="1" applyFill="1" applyAlignment="1">
      <alignment horizontal="center" vertical="center"/>
    </xf>
    <xf numFmtId="243" fontId="110" fillId="30" borderId="0" xfId="3287" applyNumberFormat="1" applyFont="1" applyFill="1" applyAlignment="1">
      <alignment horizontal="left" vertical="center"/>
    </xf>
    <xf numFmtId="0" fontId="110" fillId="30" borderId="0" xfId="0" applyFont="1" applyFill="1" applyAlignment="1">
      <alignment vertical="center"/>
    </xf>
    <xf numFmtId="0" fontId="118" fillId="30" borderId="0" xfId="3287" applyFont="1" applyFill="1" applyAlignment="1">
      <alignment horizontal="left" vertical="center"/>
    </xf>
    <xf numFmtId="43" fontId="110" fillId="30" borderId="0" xfId="609" applyFont="1" applyFill="1" applyAlignment="1">
      <alignment horizontal="left" vertical="center"/>
    </xf>
    <xf numFmtId="0" fontId="110" fillId="30" borderId="0" xfId="0" applyFont="1" applyFill="1" applyAlignment="1">
      <alignment horizontal="center" vertical="center"/>
    </xf>
    <xf numFmtId="0" fontId="110" fillId="30" borderId="0" xfId="0" applyFont="1" applyFill="1" applyAlignment="1">
      <alignment horizontal="left" vertical="center"/>
    </xf>
    <xf numFmtId="0" fontId="18" fillId="30" borderId="0" xfId="0" applyFont="1" applyFill="1" applyAlignment="1">
      <alignment horizontal="center" vertical="center"/>
    </xf>
    <xf numFmtId="243" fontId="110" fillId="30" borderId="0" xfId="0" applyNumberFormat="1" applyFont="1" applyFill="1" applyAlignment="1">
      <alignment horizontal="center" vertical="center"/>
    </xf>
    <xf numFmtId="43" fontId="110" fillId="30" borderId="0" xfId="609" applyFont="1" applyFill="1" applyAlignment="1">
      <alignment horizontal="center" vertical="center"/>
    </xf>
    <xf numFmtId="0" fontId="109" fillId="30" borderId="42" xfId="0" applyFont="1" applyFill="1" applyBorder="1" applyAlignment="1">
      <alignment horizontal="center" vertical="center" wrapText="1"/>
    </xf>
    <xf numFmtId="0" fontId="20" fillId="30" borderId="11" xfId="0" applyFont="1" applyFill="1" applyBorder="1" applyAlignment="1">
      <alignment horizontal="center" vertical="center" wrapText="1" shrinkToFit="1"/>
    </xf>
    <xf numFmtId="0" fontId="20" fillId="30" borderId="0" xfId="0" applyFont="1" applyFill="1" applyAlignment="1">
      <alignment horizontal="center" vertical="center" wrapText="1"/>
    </xf>
    <xf numFmtId="0" fontId="191" fillId="30" borderId="25" xfId="0" applyFont="1" applyFill="1" applyBorder="1" applyAlignment="1">
      <alignment horizontal="center" vertical="center" wrapText="1" shrinkToFit="1"/>
    </xf>
    <xf numFmtId="0" fontId="112" fillId="30" borderId="1" xfId="0" applyFont="1" applyFill="1" applyBorder="1" applyAlignment="1">
      <alignment horizontal="center" vertical="center" wrapText="1"/>
    </xf>
    <xf numFmtId="0" fontId="112" fillId="30" borderId="2" xfId="0" applyFont="1" applyFill="1" applyBorder="1" applyAlignment="1">
      <alignment horizontal="center" vertical="center" wrapText="1"/>
    </xf>
    <xf numFmtId="0" fontId="112" fillId="30" borderId="37" xfId="0" applyFont="1" applyFill="1" applyBorder="1" applyAlignment="1">
      <alignment horizontal="center" vertical="center" wrapText="1"/>
    </xf>
    <xf numFmtId="0" fontId="112" fillId="30" borderId="41" xfId="0" applyFont="1" applyFill="1" applyBorder="1" applyAlignment="1">
      <alignment horizontal="center" vertical="center" wrapText="1"/>
    </xf>
    <xf numFmtId="0" fontId="112" fillId="30" borderId="25" xfId="0" applyFont="1" applyFill="1" applyBorder="1" applyAlignment="1">
      <alignment horizontal="center" vertical="center" wrapText="1" shrinkToFit="1"/>
    </xf>
    <xf numFmtId="0" fontId="112" fillId="30" borderId="1" xfId="0" applyFont="1" applyFill="1" applyBorder="1" applyAlignment="1">
      <alignment horizontal="center" vertical="center" wrapText="1" shrinkToFit="1"/>
    </xf>
    <xf numFmtId="0" fontId="112" fillId="30" borderId="37" xfId="0" applyFont="1" applyFill="1" applyBorder="1" applyAlignment="1">
      <alignment horizontal="center" vertical="center" wrapText="1" shrinkToFit="1"/>
    </xf>
    <xf numFmtId="0" fontId="112" fillId="30" borderId="41" xfId="0" applyFont="1" applyFill="1" applyBorder="1" applyAlignment="1">
      <alignment horizontal="center" vertical="center" wrapText="1" shrinkToFit="1"/>
    </xf>
    <xf numFmtId="0" fontId="112" fillId="30" borderId="1" xfId="0" applyFont="1" applyFill="1" applyBorder="1" applyAlignment="1">
      <alignment horizontal="left" vertical="center" wrapText="1"/>
    </xf>
    <xf numFmtId="0" fontId="111" fillId="30" borderId="1" xfId="0" applyFont="1" applyFill="1" applyBorder="1" applyAlignment="1">
      <alignment horizontal="center" vertical="center" wrapText="1" shrinkToFit="1"/>
    </xf>
    <xf numFmtId="0" fontId="118" fillId="30" borderId="0" xfId="0" applyFont="1" applyFill="1" applyAlignment="1">
      <alignment horizontal="center" vertical="center" wrapText="1"/>
    </xf>
    <xf numFmtId="0" fontId="118" fillId="30" borderId="1" xfId="0" applyFont="1" applyFill="1" applyBorder="1" applyAlignment="1">
      <alignment horizontal="center" vertical="center" wrapText="1" shrinkToFit="1"/>
    </xf>
    <xf numFmtId="0" fontId="115" fillId="30" borderId="25" xfId="0" applyFont="1" applyFill="1" applyBorder="1" applyAlignment="1">
      <alignment horizontal="center" vertical="center" wrapText="1" shrinkToFit="1"/>
    </xf>
    <xf numFmtId="0" fontId="224" fillId="30" borderId="25" xfId="0" applyFont="1" applyFill="1" applyBorder="1" applyAlignment="1">
      <alignment horizontal="center" vertical="center" wrapText="1" shrinkToFit="1"/>
    </xf>
    <xf numFmtId="0" fontId="18" fillId="30" borderId="25" xfId="0" applyFont="1" applyFill="1" applyBorder="1" applyAlignment="1">
      <alignment horizontal="center" vertical="center" wrapText="1"/>
    </xf>
    <xf numFmtId="243" fontId="18" fillId="30" borderId="1" xfId="1182" applyNumberFormat="1" applyFont="1" applyFill="1" applyBorder="1" applyAlignment="1">
      <alignment horizontal="center" vertical="center" wrapText="1"/>
    </xf>
    <xf numFmtId="0" fontId="115" fillId="30" borderId="1" xfId="0" applyFont="1" applyFill="1" applyBorder="1" applyAlignment="1">
      <alignment horizontal="center" vertical="center" wrapText="1"/>
    </xf>
    <xf numFmtId="43" fontId="115" fillId="30" borderId="25" xfId="609" applyFont="1" applyFill="1" applyBorder="1" applyAlignment="1">
      <alignment horizontal="center" vertical="center" wrapText="1"/>
    </xf>
    <xf numFmtId="243" fontId="115" fillId="30" borderId="25" xfId="3287" applyNumberFormat="1" applyFont="1" applyFill="1" applyBorder="1" applyAlignment="1">
      <alignment horizontal="center" vertical="center" wrapText="1"/>
    </xf>
    <xf numFmtId="0" fontId="18" fillId="30" borderId="1" xfId="0" applyFont="1" applyFill="1" applyBorder="1" applyAlignment="1">
      <alignment horizontal="center" vertical="center"/>
    </xf>
    <xf numFmtId="0" fontId="18" fillId="30" borderId="1" xfId="1195" applyFont="1" applyFill="1" applyBorder="1" applyAlignment="1">
      <alignment horizontal="center" vertical="center" wrapText="1"/>
    </xf>
    <xf numFmtId="243" fontId="18" fillId="30" borderId="1" xfId="3287" applyNumberFormat="1" applyFont="1" applyFill="1" applyBorder="1" applyAlignment="1">
      <alignment horizontal="center" vertical="center" wrapText="1"/>
    </xf>
    <xf numFmtId="0" fontId="115" fillId="30" borderId="0" xfId="0" applyFont="1" applyFill="1" applyAlignment="1">
      <alignment horizontal="center" vertical="center" wrapText="1"/>
    </xf>
    <xf numFmtId="0" fontId="110" fillId="30" borderId="0" xfId="0" applyFont="1" applyFill="1" applyAlignment="1">
      <alignment horizontal="center" vertical="center" wrapText="1"/>
    </xf>
    <xf numFmtId="0" fontId="225" fillId="30" borderId="0" xfId="0" applyFont="1" applyFill="1" applyAlignment="1">
      <alignment horizontal="center" vertical="center" wrapText="1"/>
    </xf>
    <xf numFmtId="0" fontId="110" fillId="30" borderId="1" xfId="0" applyFont="1" applyFill="1" applyBorder="1" applyAlignment="1">
      <alignment horizontal="center" vertical="center" wrapText="1" shrinkToFit="1"/>
    </xf>
    <xf numFmtId="0" fontId="218" fillId="30" borderId="1" xfId="0" applyFont="1" applyFill="1" applyBorder="1" applyAlignment="1">
      <alignment horizontal="right" vertical="center" wrapText="1"/>
    </xf>
    <xf numFmtId="0" fontId="112" fillId="30" borderId="1" xfId="0" applyFont="1" applyFill="1" applyBorder="1" applyAlignment="1">
      <alignment horizontal="right" vertical="center" wrapText="1"/>
    </xf>
    <xf numFmtId="0" fontId="218" fillId="30" borderId="0" xfId="0" applyFont="1" applyFill="1" applyAlignment="1">
      <alignment horizontal="right" vertical="center" wrapText="1"/>
    </xf>
    <xf numFmtId="0" fontId="219" fillId="30" borderId="0" xfId="0" applyFont="1" applyFill="1" applyAlignment="1">
      <alignment horizontal="right" vertical="center" wrapText="1"/>
    </xf>
    <xf numFmtId="0" fontId="218" fillId="30" borderId="1" xfId="0" applyFont="1" applyFill="1" applyBorder="1" applyAlignment="1">
      <alignment horizontal="right" vertical="center" wrapText="1" shrinkToFit="1"/>
    </xf>
    <xf numFmtId="0" fontId="218" fillId="30" borderId="1" xfId="0" applyFont="1" applyFill="1" applyBorder="1" applyAlignment="1">
      <alignment horizontal="center" vertical="center" wrapText="1"/>
    </xf>
    <xf numFmtId="212" fontId="112" fillId="30" borderId="1" xfId="0" applyNumberFormat="1" applyFont="1" applyFill="1" applyBorder="1" applyAlignment="1">
      <alignment horizontal="center" vertical="center" wrapText="1"/>
    </xf>
    <xf numFmtId="0" fontId="115" fillId="30" borderId="0" xfId="0" applyFont="1" applyFill="1" applyAlignment="1">
      <alignment horizontal="right" vertical="center" wrapText="1"/>
    </xf>
    <xf numFmtId="0" fontId="112" fillId="30" borderId="0" xfId="0" applyFont="1" applyFill="1" applyAlignment="1">
      <alignment horizontal="right" vertical="center" wrapText="1"/>
    </xf>
    <xf numFmtId="0" fontId="112" fillId="30" borderId="0" xfId="0" applyFont="1" applyFill="1" applyAlignment="1">
      <alignment horizontal="center" vertical="center" wrapText="1"/>
    </xf>
    <xf numFmtId="0" fontId="115" fillId="30" borderId="1" xfId="0" applyFont="1" applyFill="1" applyBorder="1" applyAlignment="1">
      <alignment vertical="center" wrapText="1"/>
    </xf>
    <xf numFmtId="2" fontId="115" fillId="30" borderId="1" xfId="1213" applyNumberFormat="1" applyFont="1" applyFill="1" applyBorder="1" applyAlignment="1">
      <alignment horizontal="center" vertical="center" wrapText="1"/>
    </xf>
    <xf numFmtId="212" fontId="115" fillId="30" borderId="1" xfId="0" applyNumberFormat="1" applyFont="1" applyFill="1" applyBorder="1" applyAlignment="1">
      <alignment horizontal="center" vertical="center" wrapText="1"/>
    </xf>
    <xf numFmtId="0" fontId="115" fillId="30" borderId="1" xfId="609" applyNumberFormat="1" applyFont="1" applyFill="1" applyBorder="1" applyAlignment="1">
      <alignment horizontal="center" vertical="center" wrapText="1"/>
    </xf>
    <xf numFmtId="0" fontId="115" fillId="30" borderId="1" xfId="0" applyFont="1" applyFill="1" applyBorder="1" applyAlignment="1">
      <alignment horizontal="right" vertical="center" wrapText="1"/>
    </xf>
    <xf numFmtId="0" fontId="115" fillId="30" borderId="26" xfId="0" applyFont="1" applyFill="1" applyBorder="1" applyAlignment="1">
      <alignment horizontal="center" vertical="center" wrapText="1"/>
    </xf>
    <xf numFmtId="0" fontId="115" fillId="30" borderId="1" xfId="1213" applyNumberFormat="1" applyFont="1" applyFill="1" applyBorder="1" applyAlignment="1">
      <alignment horizontal="center" vertical="center" wrapText="1"/>
    </xf>
    <xf numFmtId="0" fontId="115" fillId="30" borderId="0" xfId="0" applyFont="1" applyFill="1" applyAlignment="1">
      <alignment horizontal="left" vertical="center" wrapText="1"/>
    </xf>
    <xf numFmtId="212" fontId="218" fillId="30" borderId="1" xfId="0" applyNumberFormat="1" applyFont="1" applyFill="1" applyBorder="1" applyAlignment="1">
      <alignment horizontal="center" vertical="center" wrapText="1"/>
    </xf>
    <xf numFmtId="0" fontId="218" fillId="30" borderId="0" xfId="0" applyFont="1" applyFill="1" applyAlignment="1">
      <alignment horizontal="center" vertical="center" wrapText="1"/>
    </xf>
    <xf numFmtId="0" fontId="218" fillId="30" borderId="0" xfId="0" applyFont="1" applyFill="1" applyAlignment="1">
      <alignment horizontal="left" vertical="center" wrapText="1"/>
    </xf>
    <xf numFmtId="0" fontId="218" fillId="30" borderId="1" xfId="0" applyFont="1" applyFill="1" applyBorder="1" applyAlignment="1">
      <alignment horizontal="center" vertical="center" wrapText="1" shrinkToFit="1"/>
    </xf>
    <xf numFmtId="244" fontId="115" fillId="30" borderId="1" xfId="0" applyNumberFormat="1" applyFont="1" applyFill="1" applyBorder="1" applyAlignment="1">
      <alignment horizontal="center" vertical="center" wrapText="1"/>
    </xf>
    <xf numFmtId="0" fontId="112" fillId="30" borderId="0" xfId="0" applyFont="1" applyFill="1" applyAlignment="1">
      <alignment horizontal="left" vertical="center" wrapText="1"/>
    </xf>
    <xf numFmtId="212" fontId="218" fillId="30" borderId="1" xfId="0" applyNumberFormat="1" applyFont="1" applyFill="1" applyBorder="1" applyAlignment="1">
      <alignment horizontal="right" vertical="center" wrapText="1"/>
    </xf>
    <xf numFmtId="243" fontId="218" fillId="30" borderId="1" xfId="0" applyNumberFormat="1" applyFont="1" applyFill="1" applyBorder="1" applyAlignment="1">
      <alignment horizontal="center" vertical="center" wrapText="1"/>
    </xf>
    <xf numFmtId="0" fontId="216" fillId="30" borderId="0" xfId="0" applyFont="1" applyFill="1" applyAlignment="1">
      <alignment horizontal="center" vertical="center" wrapText="1"/>
    </xf>
    <xf numFmtId="0" fontId="217" fillId="30" borderId="1" xfId="0" applyFont="1" applyFill="1" applyBorder="1" applyAlignment="1">
      <alignment horizontal="center" vertical="center" wrapText="1"/>
    </xf>
    <xf numFmtId="0" fontId="217" fillId="30" borderId="1" xfId="0" applyFont="1" applyFill="1" applyBorder="1" applyAlignment="1">
      <alignment horizontal="left" vertical="center" wrapText="1"/>
    </xf>
    <xf numFmtId="0" fontId="217" fillId="30" borderId="0" xfId="0" applyFont="1" applyFill="1" applyAlignment="1">
      <alignment horizontal="center" vertical="center" wrapText="1"/>
    </xf>
    <xf numFmtId="0" fontId="159" fillId="30" borderId="0" xfId="0" applyFont="1" applyFill="1" applyAlignment="1">
      <alignment vertical="center"/>
    </xf>
    <xf numFmtId="0" fontId="118" fillId="0" borderId="0" xfId="1162" quotePrefix="1" applyFont="1" applyAlignment="1">
      <alignment horizontal="center" vertical="center" wrapText="1"/>
    </xf>
    <xf numFmtId="0" fontId="118" fillId="0" borderId="0" xfId="1162" quotePrefix="1" applyFont="1" applyAlignment="1">
      <alignment horizontal="center" vertical="center"/>
    </xf>
    <xf numFmtId="0" fontId="20" fillId="0" borderId="1" xfId="1162" applyFont="1" applyBorder="1" applyAlignment="1">
      <alignment horizontal="center" vertical="center"/>
    </xf>
    <xf numFmtId="0" fontId="20" fillId="0" borderId="1" xfId="1162" applyFont="1" applyBorder="1" applyAlignment="1">
      <alignment horizontal="center" vertical="center" wrapText="1"/>
    </xf>
    <xf numFmtId="0" fontId="20" fillId="0" borderId="2" xfId="1162" applyFont="1" applyBorder="1" applyAlignment="1">
      <alignment horizontal="center" vertical="center" wrapText="1"/>
    </xf>
    <xf numFmtId="0" fontId="20" fillId="0" borderId="11" xfId="1162" applyFont="1" applyBorder="1" applyAlignment="1">
      <alignment horizontal="center" vertical="center" wrapText="1"/>
    </xf>
    <xf numFmtId="0" fontId="0" fillId="0" borderId="0" xfId="0"/>
    <xf numFmtId="0" fontId="113" fillId="0" borderId="1" xfId="0" applyFont="1" applyBorder="1" applyAlignment="1">
      <alignment horizontal="center"/>
    </xf>
    <xf numFmtId="0" fontId="114" fillId="0" borderId="1"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0" fontId="20" fillId="0" borderId="0" xfId="1160" applyFont="1" applyAlignment="1">
      <alignment horizontal="center" vertical="center"/>
    </xf>
    <xf numFmtId="0" fontId="20" fillId="0" borderId="0" xfId="1160" applyFont="1" applyAlignment="1">
      <alignment horizontal="center" vertical="center" wrapText="1"/>
    </xf>
    <xf numFmtId="0" fontId="20" fillId="0" borderId="43" xfId="1160" applyFont="1" applyBorder="1" applyAlignment="1">
      <alignment horizontal="center" vertical="center"/>
    </xf>
    <xf numFmtId="0" fontId="20" fillId="0" borderId="1" xfId="1160" applyFont="1" applyBorder="1" applyAlignment="1">
      <alignment horizontal="center" vertical="center"/>
    </xf>
    <xf numFmtId="0" fontId="20" fillId="0" borderId="1" xfId="1160" applyFont="1" applyBorder="1" applyAlignment="1">
      <alignment horizontal="center" vertical="center" wrapText="1"/>
    </xf>
    <xf numFmtId="0" fontId="209" fillId="0" borderId="0" xfId="0" applyFont="1" applyAlignment="1">
      <alignment horizontal="center" vertical="center" wrapText="1"/>
    </xf>
    <xf numFmtId="0" fontId="230" fillId="0" borderId="0" xfId="0" applyFont="1" applyAlignment="1">
      <alignment horizontal="center" vertical="center" wrapText="1"/>
    </xf>
    <xf numFmtId="0" fontId="209" fillId="31" borderId="0" xfId="0" applyFont="1" applyFill="1" applyAlignment="1">
      <alignment horizontal="center" vertical="center" wrapText="1"/>
    </xf>
    <xf numFmtId="243" fontId="118" fillId="30" borderId="1" xfId="1182" applyNumberFormat="1" applyFont="1" applyFill="1" applyBorder="1" applyAlignment="1">
      <alignment horizontal="center" vertical="center" wrapText="1"/>
    </xf>
    <xf numFmtId="0" fontId="118" fillId="30" borderId="0" xfId="1182" quotePrefix="1" applyFont="1" applyFill="1" applyAlignment="1">
      <alignment horizontal="center" vertical="center" wrapText="1"/>
    </xf>
    <xf numFmtId="0" fontId="118" fillId="30" borderId="0" xfId="1182" quotePrefix="1" applyFont="1" applyFill="1" applyAlignment="1">
      <alignment horizontal="center" vertical="center"/>
    </xf>
    <xf numFmtId="0" fontId="118" fillId="30" borderId="0" xfId="1182" quotePrefix="1" applyFont="1" applyFill="1" applyAlignment="1">
      <alignment horizontal="right" vertical="center" wrapText="1"/>
    </xf>
    <xf numFmtId="0" fontId="118" fillId="30" borderId="0" xfId="1162" quotePrefix="1" applyFont="1" applyFill="1" applyAlignment="1">
      <alignment horizontal="center" vertical="center" wrapText="1"/>
    </xf>
    <xf numFmtId="0" fontId="118" fillId="30" borderId="0" xfId="1162" quotePrefix="1" applyFont="1" applyFill="1" applyAlignment="1">
      <alignment horizontal="center" vertical="center"/>
    </xf>
    <xf numFmtId="0" fontId="118" fillId="30" borderId="0" xfId="1162" quotePrefix="1" applyFont="1" applyFill="1" applyAlignment="1">
      <alignment horizontal="right" vertical="center" wrapText="1"/>
    </xf>
    <xf numFmtId="0" fontId="118" fillId="30" borderId="1" xfId="1182" applyFont="1" applyFill="1" applyBorder="1" applyAlignment="1">
      <alignment horizontal="center" vertical="center" wrapText="1"/>
    </xf>
    <xf numFmtId="0" fontId="112" fillId="30" borderId="1" xfId="0" applyFont="1" applyFill="1" applyBorder="1" applyAlignment="1">
      <alignment horizontal="center" vertical="center" wrapText="1"/>
    </xf>
    <xf numFmtId="0" fontId="112" fillId="30" borderId="25" xfId="0" applyFont="1" applyFill="1" applyBorder="1" applyAlignment="1">
      <alignment horizontal="center" vertical="center" wrapText="1"/>
    </xf>
    <xf numFmtId="0" fontId="20" fillId="30" borderId="1" xfId="0" applyFont="1" applyFill="1" applyBorder="1" applyAlignment="1">
      <alignment horizontal="center" vertical="center" wrapText="1" shrinkToFit="1"/>
    </xf>
    <xf numFmtId="0" fontId="20" fillId="30" borderId="2" xfId="0" applyFont="1" applyFill="1" applyBorder="1" applyAlignment="1">
      <alignment horizontal="center" vertical="center" wrapText="1" shrinkToFit="1"/>
    </xf>
    <xf numFmtId="0" fontId="20" fillId="30" borderId="11" xfId="0" applyFont="1" applyFill="1" applyBorder="1" applyAlignment="1">
      <alignment horizontal="center" vertical="center" wrapText="1" shrinkToFit="1"/>
    </xf>
    <xf numFmtId="0" fontId="20" fillId="30" borderId="26" xfId="0" applyFont="1" applyFill="1" applyBorder="1" applyAlignment="1">
      <alignment horizontal="center" vertical="center" wrapText="1" shrinkToFit="1"/>
    </xf>
    <xf numFmtId="0" fontId="112" fillId="30" borderId="25" xfId="0" applyFont="1" applyFill="1" applyBorder="1" applyAlignment="1">
      <alignment horizontal="center" vertical="center" wrapText="1" shrinkToFit="1"/>
    </xf>
    <xf numFmtId="0" fontId="112" fillId="30" borderId="19" xfId="0" applyFont="1" applyFill="1" applyBorder="1" applyAlignment="1">
      <alignment horizontal="center" vertical="center" wrapText="1" shrinkToFit="1"/>
    </xf>
    <xf numFmtId="243" fontId="112" fillId="30" borderId="37" xfId="0" applyNumberFormat="1" applyFont="1" applyFill="1" applyBorder="1" applyAlignment="1">
      <alignment horizontal="center" vertical="center" wrapText="1" shrinkToFit="1"/>
    </xf>
    <xf numFmtId="243" fontId="112" fillId="30" borderId="42" xfId="0" applyNumberFormat="1" applyFont="1" applyFill="1" applyBorder="1" applyAlignment="1">
      <alignment horizontal="center" vertical="center" wrapText="1" shrinkToFit="1"/>
    </xf>
    <xf numFmtId="243" fontId="112" fillId="30" borderId="41" xfId="0" applyNumberFormat="1" applyFont="1" applyFill="1" applyBorder="1" applyAlignment="1">
      <alignment horizontal="center" vertical="center" wrapText="1" shrinkToFit="1"/>
    </xf>
    <xf numFmtId="0" fontId="112" fillId="30" borderId="2" xfId="0" applyFont="1" applyFill="1" applyBorder="1" applyAlignment="1">
      <alignment horizontal="center" vertical="center" wrapText="1" shrinkToFit="1"/>
    </xf>
    <xf numFmtId="0" fontId="112" fillId="30" borderId="11" xfId="0" applyFont="1" applyFill="1" applyBorder="1" applyAlignment="1">
      <alignment horizontal="center" vertical="center" wrapText="1" shrinkToFit="1"/>
    </xf>
    <xf numFmtId="0" fontId="112" fillId="30" borderId="26" xfId="0" applyFont="1" applyFill="1" applyBorder="1" applyAlignment="1">
      <alignment horizontal="center" vertical="center" wrapText="1" shrinkToFit="1"/>
    </xf>
    <xf numFmtId="0" fontId="112" fillId="30" borderId="19" xfId="0" applyFont="1" applyFill="1" applyBorder="1" applyAlignment="1">
      <alignment horizontal="center" vertical="center" wrapText="1"/>
    </xf>
    <xf numFmtId="0" fontId="109" fillId="30" borderId="37" xfId="0" applyFont="1" applyFill="1" applyBorder="1" applyAlignment="1">
      <alignment horizontal="center" vertical="center" wrapText="1"/>
    </xf>
    <xf numFmtId="0" fontId="109" fillId="30" borderId="42" xfId="0" applyFont="1" applyFill="1" applyBorder="1" applyAlignment="1">
      <alignment horizontal="center" vertical="center" wrapText="1"/>
    </xf>
    <xf numFmtId="0" fontId="109" fillId="30" borderId="41" xfId="0" applyFont="1" applyFill="1" applyBorder="1" applyAlignment="1">
      <alignment horizontal="center" vertical="center" wrapText="1"/>
    </xf>
    <xf numFmtId="0" fontId="191" fillId="30" borderId="25" xfId="0" applyFont="1" applyFill="1" applyBorder="1" applyAlignment="1">
      <alignment horizontal="center" vertical="center" wrapText="1" shrinkToFit="1"/>
    </xf>
    <xf numFmtId="0" fontId="191" fillId="30" borderId="19" xfId="0" applyFont="1" applyFill="1" applyBorder="1" applyAlignment="1">
      <alignment horizontal="center" vertical="center" wrapText="1" shrinkToFit="1"/>
    </xf>
    <xf numFmtId="0" fontId="202" fillId="30" borderId="25" xfId="0" applyFont="1" applyFill="1" applyBorder="1" applyAlignment="1">
      <alignment horizontal="center" vertical="center" wrapText="1" shrinkToFit="1"/>
    </xf>
    <xf numFmtId="0" fontId="202" fillId="30" borderId="19" xfId="0" applyFont="1" applyFill="1" applyBorder="1" applyAlignment="1">
      <alignment horizontal="center" vertical="center" wrapText="1" shrinkToFit="1"/>
    </xf>
    <xf numFmtId="0" fontId="112" fillId="30" borderId="2" xfId="0" applyFont="1" applyFill="1" applyBorder="1" applyAlignment="1">
      <alignment horizontal="center" vertical="center" wrapText="1"/>
    </xf>
    <xf numFmtId="0" fontId="112" fillId="30" borderId="26" xfId="0" applyFont="1" applyFill="1" applyBorder="1" applyAlignment="1">
      <alignment horizontal="center" vertical="center" wrapText="1"/>
    </xf>
    <xf numFmtId="0" fontId="112" fillId="30" borderId="1" xfId="0" applyFont="1" applyFill="1" applyBorder="1" applyAlignment="1">
      <alignment horizontal="center" vertical="center" wrapText="1" shrinkToFit="1"/>
    </xf>
    <xf numFmtId="0" fontId="112" fillId="30" borderId="42" xfId="0" applyFont="1" applyFill="1" applyBorder="1" applyAlignment="1">
      <alignment horizontal="center" vertical="center" wrapText="1" shrinkToFit="1"/>
    </xf>
    <xf numFmtId="0" fontId="112" fillId="30" borderId="41" xfId="0" applyFont="1" applyFill="1" applyBorder="1" applyAlignment="1">
      <alignment horizontal="center" vertical="center" wrapText="1" shrinkToFit="1"/>
    </xf>
    <xf numFmtId="0" fontId="112" fillId="30" borderId="37" xfId="0" applyFont="1" applyFill="1" applyBorder="1" applyAlignment="1">
      <alignment horizontal="center" vertical="center" wrapText="1" shrinkToFit="1"/>
    </xf>
    <xf numFmtId="0" fontId="20" fillId="0" borderId="1" xfId="1182" applyFont="1" applyBorder="1" applyAlignment="1">
      <alignment horizontal="center" vertical="center"/>
    </xf>
    <xf numFmtId="0" fontId="20" fillId="0" borderId="1" xfId="1182" applyFont="1" applyBorder="1" applyAlignment="1">
      <alignment horizontal="center" vertical="center" wrapText="1"/>
    </xf>
    <xf numFmtId="0" fontId="20" fillId="0" borderId="2"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26" xfId="0" applyFont="1" applyBorder="1" applyAlignment="1">
      <alignment horizontal="center" vertical="center" wrapText="1"/>
    </xf>
    <xf numFmtId="0" fontId="154" fillId="0" borderId="2" xfId="0" applyFont="1" applyBorder="1" applyAlignment="1">
      <alignment horizontal="center" vertical="center" wrapText="1"/>
    </xf>
    <xf numFmtId="0" fontId="154" fillId="0" borderId="11" xfId="0" applyFont="1" applyBorder="1" applyAlignment="1">
      <alignment horizontal="center" vertical="center" wrapText="1"/>
    </xf>
    <xf numFmtId="0" fontId="154" fillId="0" borderId="26" xfId="0" applyFont="1" applyBorder="1" applyAlignment="1">
      <alignment horizontal="center" vertical="center" wrapText="1"/>
    </xf>
    <xf numFmtId="0" fontId="144" fillId="0" borderId="25" xfId="0" applyFont="1" applyBorder="1" applyAlignment="1">
      <alignment horizontal="center" vertical="center"/>
    </xf>
    <xf numFmtId="0" fontId="144" fillId="0" borderId="28" xfId="0" applyFont="1" applyBorder="1" applyAlignment="1">
      <alignment horizontal="center" vertical="center"/>
    </xf>
    <xf numFmtId="0" fontId="20" fillId="30" borderId="0" xfId="1167" applyFont="1" applyFill="1" applyAlignment="1">
      <alignment horizontal="center" vertical="center"/>
    </xf>
    <xf numFmtId="0" fontId="20" fillId="30" borderId="0" xfId="1167" quotePrefix="1" applyFont="1" applyFill="1" applyAlignment="1">
      <alignment horizontal="center" vertical="center"/>
    </xf>
    <xf numFmtId="0" fontId="18" fillId="30" borderId="0" xfId="1167" applyFont="1" applyFill="1" applyAlignment="1">
      <alignment horizontal="left" vertical="center"/>
    </xf>
    <xf numFmtId="0" fontId="18" fillId="30" borderId="0" xfId="1167" applyFont="1" applyFill="1" applyAlignment="1">
      <alignment horizontal="center" vertical="center"/>
    </xf>
    <xf numFmtId="0" fontId="113" fillId="30" borderId="0" xfId="1167" applyFont="1" applyFill="1" applyAlignment="1">
      <alignment horizontal="center" vertical="center"/>
    </xf>
    <xf numFmtId="0" fontId="20" fillId="0" borderId="1" xfId="1158" applyFont="1" applyBorder="1" applyAlignment="1">
      <alignment horizontal="center" vertical="center" wrapText="1"/>
    </xf>
    <xf numFmtId="0" fontId="172" fillId="0" borderId="1" xfId="1158" applyFont="1" applyBorder="1" applyAlignment="1">
      <alignment horizontal="center" vertical="center" wrapText="1"/>
    </xf>
    <xf numFmtId="0" fontId="20" fillId="29" borderId="1" xfId="1158" applyFont="1" applyFill="1" applyBorder="1" applyAlignment="1">
      <alignment horizontal="center" vertical="center" wrapText="1"/>
    </xf>
    <xf numFmtId="0" fontId="172" fillId="29" borderId="1" xfId="1158" applyFont="1" applyFill="1" applyBorder="1" applyAlignment="1">
      <alignment horizontal="center" vertical="center" wrapText="1"/>
    </xf>
    <xf numFmtId="0" fontId="20" fillId="0" borderId="25" xfId="1158" applyFont="1" applyBorder="1" applyAlignment="1">
      <alignment horizontal="center" vertical="center" wrapText="1"/>
    </xf>
    <xf numFmtId="0" fontId="20" fillId="0" borderId="19" xfId="1158" applyFont="1" applyBorder="1" applyAlignment="1">
      <alignment horizontal="center" vertical="center" wrapText="1"/>
    </xf>
    <xf numFmtId="0" fontId="20" fillId="0" borderId="28" xfId="1158" applyFont="1" applyBorder="1" applyAlignment="1">
      <alignment horizontal="center" vertical="center" wrapText="1"/>
    </xf>
    <xf numFmtId="41" fontId="20" fillId="29" borderId="1" xfId="1158" applyNumberFormat="1" applyFont="1" applyFill="1" applyBorder="1" applyAlignment="1">
      <alignment horizontal="center" vertical="center" wrapText="1"/>
    </xf>
    <xf numFmtId="0" fontId="198" fillId="0" borderId="0" xfId="0" applyFont="1" applyAlignment="1">
      <alignment wrapText="1"/>
    </xf>
    <xf numFmtId="41" fontId="20" fillId="0" borderId="25" xfId="1158" applyNumberFormat="1" applyFont="1" applyBorder="1" applyAlignment="1">
      <alignment horizontal="center" vertical="center" wrapText="1"/>
    </xf>
    <xf numFmtId="41" fontId="20" fillId="0" borderId="28" xfId="1158" applyNumberFormat="1" applyFont="1" applyBorder="1" applyAlignment="1">
      <alignment horizontal="center" vertical="center" wrapText="1"/>
    </xf>
    <xf numFmtId="41" fontId="172" fillId="0" borderId="1" xfId="1158" applyNumberFormat="1" applyFont="1" applyBorder="1" applyAlignment="1">
      <alignment horizontal="center" vertical="center" wrapText="1"/>
    </xf>
    <xf numFmtId="41" fontId="20" fillId="0" borderId="1" xfId="1158" applyNumberFormat="1" applyFont="1" applyBorder="1" applyAlignment="1">
      <alignment horizontal="center" vertical="center" wrapText="1"/>
    </xf>
    <xf numFmtId="0" fontId="18" fillId="0" borderId="1" xfId="1155" applyFont="1" applyBorder="1" applyAlignment="1">
      <alignment horizontal="center" vertical="center"/>
    </xf>
    <xf numFmtId="0" fontId="0" fillId="0" borderId="1" xfId="0" applyBorder="1"/>
    <xf numFmtId="41" fontId="20" fillId="28" borderId="25" xfId="1158" applyNumberFormat="1" applyFont="1" applyFill="1" applyBorder="1" applyAlignment="1">
      <alignment horizontal="center" vertical="center" wrapText="1"/>
    </xf>
    <xf numFmtId="0" fontId="20" fillId="0" borderId="1" xfId="1155" applyFont="1" applyBorder="1" applyAlignment="1">
      <alignment horizontal="left" vertical="center"/>
    </xf>
    <xf numFmtId="0" fontId="18" fillId="0" borderId="1" xfId="1195" applyFont="1" applyBorder="1" applyAlignment="1">
      <alignment horizontal="center" vertical="center"/>
    </xf>
    <xf numFmtId="0" fontId="20" fillId="0" borderId="25" xfId="1159" applyFont="1" applyBorder="1" applyAlignment="1">
      <alignment horizontal="center" vertical="center" wrapText="1"/>
    </xf>
    <xf numFmtId="0" fontId="20" fillId="0" borderId="28" xfId="1159" applyFont="1" applyBorder="1" applyAlignment="1">
      <alignment horizontal="center" vertical="center" wrapText="1"/>
    </xf>
    <xf numFmtId="0" fontId="115" fillId="0" borderId="1" xfId="1155" applyFont="1" applyBorder="1" applyAlignment="1">
      <alignment horizontal="center" vertical="center" wrapText="1"/>
    </xf>
    <xf numFmtId="0" fontId="174" fillId="0" borderId="1" xfId="1155" applyFont="1" applyBorder="1" applyAlignment="1">
      <alignment horizontal="center" vertical="center" wrapText="1"/>
    </xf>
    <xf numFmtId="0" fontId="167" fillId="0" borderId="1" xfId="1155" applyFont="1" applyBorder="1" applyAlignment="1">
      <alignment horizontal="center" vertical="center" wrapText="1"/>
    </xf>
    <xf numFmtId="0" fontId="20" fillId="0" borderId="2" xfId="1158" applyFont="1" applyBorder="1" applyAlignment="1">
      <alignment horizontal="center" vertical="center" wrapText="1"/>
    </xf>
    <xf numFmtId="0" fontId="79" fillId="0" borderId="11" xfId="1155" applyBorder="1"/>
    <xf numFmtId="0" fontId="79" fillId="0" borderId="26" xfId="1155" applyBorder="1"/>
    <xf numFmtId="43" fontId="175" fillId="0" borderId="0" xfId="1178" applyNumberFormat="1" applyFont="1" applyAlignment="1">
      <alignment horizontal="center" vertical="center" wrapText="1"/>
    </xf>
    <xf numFmtId="0" fontId="175" fillId="0" borderId="0" xfId="1178" applyFont="1" applyAlignment="1">
      <alignment horizontal="left" vertical="center" wrapText="1"/>
    </xf>
    <xf numFmtId="0" fontId="175" fillId="0" borderId="0" xfId="1178" applyFont="1" applyAlignment="1">
      <alignment horizontal="left" vertical="center"/>
    </xf>
    <xf numFmtId="0" fontId="176" fillId="0" borderId="1" xfId="1178" applyFont="1" applyBorder="1" applyAlignment="1">
      <alignment horizontal="center" vertical="center"/>
    </xf>
    <xf numFmtId="0" fontId="175" fillId="0" borderId="1" xfId="1178" applyFont="1" applyBorder="1" applyAlignment="1">
      <alignment horizontal="center" vertical="center"/>
    </xf>
    <xf numFmtId="0" fontId="176" fillId="0" borderId="1" xfId="1178" applyFont="1" applyBorder="1" applyAlignment="1">
      <alignment horizontal="center" vertical="center" wrapText="1"/>
    </xf>
    <xf numFmtId="0" fontId="175" fillId="0" borderId="1" xfId="1178" applyFont="1" applyBorder="1" applyAlignment="1">
      <alignment horizontal="center" vertical="center" wrapText="1"/>
    </xf>
    <xf numFmtId="0" fontId="176" fillId="0" borderId="2" xfId="1155" applyFont="1" applyBorder="1" applyAlignment="1">
      <alignment horizontal="center" wrapText="1"/>
    </xf>
    <xf numFmtId="0" fontId="176" fillId="0" borderId="26" xfId="1155" applyFont="1" applyBorder="1" applyAlignment="1">
      <alignment horizontal="center" wrapText="1"/>
    </xf>
    <xf numFmtId="0" fontId="175" fillId="0" borderId="0" xfId="1175" applyFont="1" applyAlignment="1">
      <alignment horizontal="center" vertical="center"/>
    </xf>
    <xf numFmtId="0" fontId="184" fillId="0" borderId="0" xfId="1171" applyFont="1" applyAlignment="1">
      <alignment horizontal="center" vertical="center"/>
    </xf>
    <xf numFmtId="0" fontId="20" fillId="0" borderId="0" xfId="1171" applyFont="1" applyAlignment="1">
      <alignment horizontal="center" vertical="center"/>
    </xf>
    <xf numFmtId="0" fontId="175" fillId="0" borderId="0" xfId="1178" applyFont="1" applyAlignment="1">
      <alignment horizontal="center" vertical="center" wrapText="1"/>
    </xf>
    <xf numFmtId="0" fontId="20" fillId="0" borderId="0" xfId="1175" applyFont="1" applyAlignment="1">
      <alignment horizontal="center" vertical="center"/>
    </xf>
    <xf numFmtId="0" fontId="176" fillId="0" borderId="0" xfId="1175" applyFont="1" applyAlignment="1">
      <alignment horizontal="center" vertical="center"/>
    </xf>
    <xf numFmtId="0" fontId="177" fillId="0" borderId="0" xfId="1175" applyFont="1" applyAlignment="1">
      <alignment horizontal="center" vertical="center"/>
    </xf>
    <xf numFmtId="0" fontId="179" fillId="0" borderId="0" xfId="1175" applyFont="1" applyAlignment="1">
      <alignment horizontal="center" vertical="center"/>
    </xf>
    <xf numFmtId="0" fontId="180" fillId="0" borderId="0" xfId="1175" applyFont="1" applyAlignment="1">
      <alignment horizontal="center" vertical="center"/>
    </xf>
    <xf numFmtId="0" fontId="18" fillId="0" borderId="2" xfId="0" applyFont="1" applyBorder="1" applyAlignment="1">
      <alignment horizontal="center" vertical="center"/>
    </xf>
    <xf numFmtId="0" fontId="18" fillId="0" borderId="11" xfId="0" applyFont="1" applyBorder="1" applyAlignment="1">
      <alignment horizontal="center" vertical="center"/>
    </xf>
    <xf numFmtId="0" fontId="20" fillId="0" borderId="25" xfId="0" applyFont="1" applyBorder="1" applyAlignment="1">
      <alignment horizontal="center" vertical="center" wrapText="1"/>
    </xf>
    <xf numFmtId="0" fontId="20" fillId="0" borderId="28" xfId="0" applyFont="1" applyBorder="1" applyAlignment="1">
      <alignment horizontal="center" vertical="center" wrapText="1"/>
    </xf>
    <xf numFmtId="0" fontId="111" fillId="0" borderId="0" xfId="0" applyFont="1" applyAlignment="1">
      <alignment horizontal="center" vertical="center"/>
    </xf>
    <xf numFmtId="0" fontId="73" fillId="0" borderId="0" xfId="0" applyFont="1" applyAlignment="1">
      <alignment horizontal="center" vertical="center"/>
    </xf>
    <xf numFmtId="0" fontId="111" fillId="0" borderId="0" xfId="0" applyFont="1" applyAlignment="1">
      <alignment horizontal="center" vertical="center" wrapText="1"/>
    </xf>
    <xf numFmtId="243" fontId="113" fillId="29" borderId="1" xfId="1182" applyNumberFormat="1" applyFont="1" applyFill="1" applyBorder="1" applyAlignment="1">
      <alignment horizontal="right" vertical="center" wrapText="1"/>
    </xf>
  </cellXfs>
  <cellStyles count="3289">
    <cellStyle name="_x0001_" xfId="1"/>
    <cellStyle name="          _x000d__x000a_shell=progman.exe_x000d__x000a_m" xfId="2"/>
    <cellStyle name="#,##0" xfId="3"/>
    <cellStyle name=",." xfId="4"/>
    <cellStyle name="??" xfId="5"/>
    <cellStyle name="?? [0.00]_ Att. 1- Cover" xfId="6"/>
    <cellStyle name="?? [0]" xfId="7"/>
    <cellStyle name="???" xfId="8"/>
    <cellStyle name="?_x001d_??%U©÷u&amp;H©÷9_x0008_? s_x000a__x0007__x0001__x0001_" xfId="9"/>
    <cellStyle name="?_x001d_??%U©÷u&amp;H©÷9_x0008_?_x0009_s_x000a__x0007__x0001__x0001_" xfId="10"/>
    <cellStyle name="???? [0.00]_List-dwg" xfId="11"/>
    <cellStyle name="??????????????????? [0]_FTC_OFFER" xfId="12"/>
    <cellStyle name="???????????????????_FTC_OFFER" xfId="13"/>
    <cellStyle name="????_08-00 NET Summary" xfId="14"/>
    <cellStyle name="???[0]_?? DI" xfId="15"/>
    <cellStyle name="??[0]_BRE" xfId="16"/>
    <cellStyle name="??_ ??? ???? " xfId="17"/>
    <cellStyle name="??A? [0]_ÿÿÿÿÿÿ_1_¢¬???¢â? " xfId="18"/>
    <cellStyle name="??A?_ÿÿÿÿÿÿ_1_¢¬???¢â? " xfId="19"/>
    <cellStyle name="?¡±¢¥?_?¨ù??¢´¢¥_¢¬???¢â? " xfId="20"/>
    <cellStyle name="_x0001_?¶æµ_x001b_ºß­ " xfId="21"/>
    <cellStyle name="_x0001_?¶æµ_x001b_ºß­_" xfId="22"/>
    <cellStyle name="?ðÇ%U?&amp;H?_x0008_?s_x000a__x0007__x0001__x0001_" xfId="23"/>
    <cellStyle name="_x0001_\Ô" xfId="24"/>
    <cellStyle name="_1-TDTBCKTKT-B1Kim Lien+Hodau" xfId="25"/>
    <cellStyle name="_1-TDTBCKTKT-B1Kim Lien+Hodau_BK-M3" xfId="26"/>
    <cellStyle name="_1-TDTBCKTKT-B1Kim Lien+Hodau_BK-M3_Gia VT" xfId="27"/>
    <cellStyle name="_1-TDTBCKTKT-B1Kim Lien+Hodau_BK-M3_Gia VT_1" xfId="28"/>
    <cellStyle name="_1-TDTBCKTKT-B1Kim Lien+Hodau_du toan dinh trong 2" xfId="29"/>
    <cellStyle name="_1-TDTBCKTKT-B1Kim Lien+Hodau_du toan dinh trong 2_Gia VT" xfId="30"/>
    <cellStyle name="_1-TDTBCKTKT-B1Kim Lien+Hodau_du toan dinh trong 2_Gia VT_1" xfId="31"/>
    <cellStyle name="_1-TDTBCKTKT-B1Kim Lien+Hodau_LTT6" xfId="32"/>
    <cellStyle name="_28-7" xfId="33"/>
    <cellStyle name="_28-7_TMDT DEP Ha Noi cu" xfId="34"/>
    <cellStyle name="_Bang cham cong" xfId="35"/>
    <cellStyle name="_Bang cham cong_TMDT DEP Ha Noi cu" xfId="36"/>
    <cellStyle name="_Bang cham cong_TMDT Nam Ha Noi" xfId="37"/>
    <cellStyle name="_Bang cham cong_TMDT Phu Xuyen" xfId="38"/>
    <cellStyle name="_Bang Chi tieu (2)" xfId="39"/>
    <cellStyle name="_Bang tong hop KQua" xfId="40"/>
    <cellStyle name="_Book1" xfId="41"/>
    <cellStyle name="_Book1_1" xfId="42"/>
    <cellStyle name="_Book1_1. Cu ly van chuyen bai Cai Rong" xfId="43"/>
    <cellStyle name="_Book1_1. Cu ly van chuyen bai Cai Rong_DG nguon" xfId="44"/>
    <cellStyle name="_Book1_1. Cu ly van chuyen bai Cai Rong_DG nguon1" xfId="45"/>
    <cellStyle name="_Book1_1_1. Cu ly van chuyen bai Cai Rong" xfId="46"/>
    <cellStyle name="_Book1_1_1. Du toan DZ 110 T110VD-CS26" xfId="47"/>
    <cellStyle name="_Book1_1_1. Du toan DZ T110VD-26" xfId="48"/>
    <cellStyle name="_Book1_1_Bang ke TH ha the Thi xa Son Tay" xfId="49"/>
    <cellStyle name="_Book1_1_Bang tinh gia tri hop dong" xfId="50"/>
    <cellStyle name="_Book1_1_Bang tinh gia tri hop dong_1. Phu Xuyen" xfId="51"/>
    <cellStyle name="_Book1_1_Bang tinh gia tri hop dong_1.1. HM-Thinh Liet" xfId="52"/>
    <cellStyle name="_Book1_1_Bang tinh gia tri hop dong_DG nguon" xfId="53"/>
    <cellStyle name="_Book1_1_Bang tinh gia tri hop dong_DG nguon1" xfId="54"/>
    <cellStyle name="_Book1_1_Bang tinh gia tri hop dong_Du toan DZ 110kV Lai Chau-Nam Na 2" xfId="55"/>
    <cellStyle name="_Book1_1_Bang tinh gia tri hop dong_TMDT Nam Ha Noi" xfId="56"/>
    <cellStyle name="_Book1_1_Bang tinh gia tri hop dong_TMDT Phu Xuyen" xfId="57"/>
    <cellStyle name="_Book1_1_Book1" xfId="58"/>
    <cellStyle name="_Book1_1_Book1_1. Phu Xuyen" xfId="59"/>
    <cellStyle name="_Book1_1_Book1_1.1. HM-Thinh Liet" xfId="60"/>
    <cellStyle name="_Book1_1_Book1_DG nguon" xfId="61"/>
    <cellStyle name="_Book1_1_Book1_DG nguon1" xfId="62"/>
    <cellStyle name="_Book1_1_Book1_Du toan DZ 110kV Lai Chau-Nam Na 2" xfId="63"/>
    <cellStyle name="_Book1_1_Book1_TMDT Nam Ha Noi" xfId="64"/>
    <cellStyle name="_Book1_1_Book1_TMDT Phu Xuyen" xfId="65"/>
    <cellStyle name="_Book1_1_DG nguon" xfId="66"/>
    <cellStyle name="_Book1_1_DG nguon1" xfId="67"/>
    <cellStyle name="_Book1_1_DT khao sat DZ110kV Dong Anh - Chem" xfId="68"/>
    <cellStyle name="_Book1_1_DT khao sat DZ35kV NMXM Sai Son" xfId="69"/>
    <cellStyle name="_Book1_1_DT khao sat DZ35kV NMXM Sai Son 4-7-2011" xfId="70"/>
    <cellStyle name="_Book1_1_DT TKBVTC di doi DZ110kV Ninh Binh GD2 5-4-2010" xfId="71"/>
    <cellStyle name="_Book1_1_DT TKBVTC di doi DZ110kV Ninh Binh GD2 5-4-2010_1. Phu Xuyen" xfId="72"/>
    <cellStyle name="_Book1_1_DT TKBVTC di doi DZ110kV Ninh Binh GD2 5-4-2010_1.1. HM-Thinh Liet" xfId="73"/>
    <cellStyle name="_Book1_1_DT TKBVTC di doi DZ110kV Ninh Binh GD2 5-4-2010_DG nguon" xfId="74"/>
    <cellStyle name="_Book1_1_DT TKBVTC di doi DZ110kV Ninh Binh GD2 5-4-2010_DG nguon1" xfId="75"/>
    <cellStyle name="_Book1_1_DT TKBVTC di doi DZ110kV Ninh Binh GD2 5-4-2010_Du toan DZ 110kV Lai Chau-Nam Na 2" xfId="76"/>
    <cellStyle name="_Book1_1_DT TKBVTC di doi DZ110kV Ninh Binh GD2 5-4-2010_TMDT Nam Ha Noi" xfId="77"/>
    <cellStyle name="_Book1_1_DT TKBVTC di doi DZ110kV Ninh Binh GD2 5-4-2010_TMDT Phu Xuyen" xfId="78"/>
    <cellStyle name="_Book1_1_DT TKBVTC di doi DZ110kV Ninh Binh GD2 9-3-2010" xfId="79"/>
    <cellStyle name="_Book1_1_DT TKBVTC di doi DZ110kV Ninh Binh GD2 9-3-2010_1. Phu Xuyen" xfId="80"/>
    <cellStyle name="_Book1_1_DT TKBVTC di doi DZ110kV Ninh Binh GD2 9-3-2010_1.1. HM-Thinh Liet" xfId="81"/>
    <cellStyle name="_Book1_1_DT TKBVTC di doi DZ110kV Ninh Binh GD2 9-3-2010_DG nguon" xfId="82"/>
    <cellStyle name="_Book1_1_DT TKBVTC di doi DZ110kV Ninh Binh GD2 9-3-2010_DG nguon1" xfId="83"/>
    <cellStyle name="_Book1_1_DT TKBVTC di doi DZ110kV Ninh Binh GD2 9-3-2010_Du toan DZ 110kV Lai Chau-Nam Na 2" xfId="84"/>
    <cellStyle name="_Book1_1_DT TKBVTC di doi DZ110kV Ninh Binh GD2 9-3-2010_TMDT Nam Ha Noi" xfId="85"/>
    <cellStyle name="_Book1_1_DT TKBVTC di doi DZ110kV Ninh Binh GD2 9-3-2010_TMDT Phu Xuyen" xfId="86"/>
    <cellStyle name="_Book1_1_DT TKBVTC di doi DZ110kV Ninh Binh GD3 2-4-2010" xfId="87"/>
    <cellStyle name="_Book1_1_DT TKBVTC di doi DZ110kV Ninh Binh GD3 2-4-2010_1. Phu Xuyen" xfId="88"/>
    <cellStyle name="_Book1_1_DT TKBVTC di doi DZ110kV Ninh Binh GD3 2-4-2010_1.1. HM-Thinh Liet" xfId="89"/>
    <cellStyle name="_Book1_1_DT TKBVTC di doi DZ110kV Ninh Binh GD3 2-4-2010_DG nguon" xfId="90"/>
    <cellStyle name="_Book1_1_DT TKBVTC di doi DZ110kV Ninh Binh GD3 2-4-2010_DG nguon1" xfId="91"/>
    <cellStyle name="_Book1_1_DT TKBVTC di doi DZ110kV Ninh Binh GD3 2-4-2010_Du toan DZ 110kV Lai Chau-Nam Na 2" xfId="92"/>
    <cellStyle name="_Book1_1_DT TKBVTC di doi DZ110kV Ninh Binh GD3 2-4-2010_TMDT Nam Ha Noi" xfId="93"/>
    <cellStyle name="_Book1_1_DT TKBVTC di doi DZ110kV Ninh Binh GD3 2-4-2010_TMDT Phu Xuyen" xfId="94"/>
    <cellStyle name="_Book1_1_DTDZ110 Long Boi-Thai Binh 07-04-2011" xfId="95"/>
    <cellStyle name="_Book1_1_DTDZ110 Long Boi-Tien Hai (doan cai tao)" xfId="96"/>
    <cellStyle name="_Book1_1_DTDZ110 Long Boi-Tien Hai (doan xay moi)" xfId="97"/>
    <cellStyle name="_Book1_1_DTKS DZ 35kV Lao Cai" xfId="98"/>
    <cellStyle name="_Book1_1_DU THAU" xfId="99"/>
    <cellStyle name="_Book1_1_DU THAU_1. Phu Xuyen" xfId="100"/>
    <cellStyle name="_Book1_1_DU THAU_1.1. HM-Thinh Liet" xfId="101"/>
    <cellStyle name="_Book1_1_DU THAU_DG nguon" xfId="102"/>
    <cellStyle name="_Book1_1_DU THAU_DG nguon1" xfId="103"/>
    <cellStyle name="_Book1_1_DU THAU_Du toan DZ 110kV Lai Chau-Nam Na 2" xfId="104"/>
    <cellStyle name="_Book1_1_DU THAU_TMDT Nam Ha Noi" xfId="105"/>
    <cellStyle name="_Book1_1_DU THAU_TMDT Phu Xuyen" xfId="106"/>
    <cellStyle name="_Book1_1_du toan BCKTKT Chem - Nghia Do - Thanh Cong 13-10-2010" xfId="107"/>
    <cellStyle name="_Book1_1_du toan BCKTKT Chem - Thanh Xuan - Thanh Cong" xfId="108"/>
    <cellStyle name="_Book1_1_du toan BCKTKT Chem - Thanh Xuan - Thanh Cong 13-10-2010" xfId="109"/>
    <cellStyle name="_Book1_1_Du toan Chem-Nghia Do-Thanh Cong" xfId="110"/>
    <cellStyle name="_Book1_1_du toan DADT thay DD tuyen 180, 181 E1-E2(PA day 150)" xfId="111"/>
    <cellStyle name="_Book1_1_du toan di doi DZ110kV Ninh Binh 19-11-09" xfId="112"/>
    <cellStyle name="_Book1_1_du toan di doi DZ110kV Ninh Binh 19-11-09_1. Phu Xuyen" xfId="113"/>
    <cellStyle name="_Book1_1_du toan di doi DZ110kV Ninh Binh 19-11-09_1.1. HM-Thinh Liet" xfId="114"/>
    <cellStyle name="_Book1_1_du toan di doi DZ110kV Ninh Binh 19-11-09_DG nguon" xfId="115"/>
    <cellStyle name="_Book1_1_du toan di doi DZ110kV Ninh Binh 19-11-09_DG nguon1" xfId="116"/>
    <cellStyle name="_Book1_1_du toan di doi DZ110kV Ninh Binh 19-11-09_Du toan DZ 110kV Lai Chau-Nam Na 2" xfId="117"/>
    <cellStyle name="_Book1_1_du toan di doi DZ110kV Ninh Binh 19-11-09_TMDT Nam Ha Noi" xfId="118"/>
    <cellStyle name="_Book1_1_du toan di doi DZ110kV Ninh Binh 19-11-09_TMDT Phu Xuyen" xfId="119"/>
    <cellStyle name="_Book1_1_Du toan DZ 110kV Bim Son (17-10-2011)" xfId="120"/>
    <cellStyle name="_Book1_1_du toan DZ 110kV Dong Anh - Bac Thang Long" xfId="121"/>
    <cellStyle name="_Book1_1_du toan DZ 110kV Dong Anh - Chem 4-11-10" xfId="122"/>
    <cellStyle name="_Book1_1_du toan DZ 110kV Gia Lam - Sai Dong sua mong (8-11-2011)" xfId="123"/>
    <cellStyle name="_Book1_1_Du toan DZ 110kV Lai Chau-Nam Na 2" xfId="124"/>
    <cellStyle name="_Book1_1_du toan DZ 110kV Nam Tha" xfId="125"/>
    <cellStyle name="_Book1_1_du toan DZ 110kV Ta Thang 24-11-2010" xfId="126"/>
    <cellStyle name="_Book1_1_du toan DZ 110kV Ta Thang 30-8-2010" xfId="127"/>
    <cellStyle name="_Book1_1_Du toan DZ 110kV Van Don - Quan Lan" xfId="128"/>
    <cellStyle name="_Book1_1_Du toan DZ 35kV Nam Tha 5 (21-3-2011)" xfId="129"/>
    <cellStyle name="_Book1_1_Du toan DZ 35kV NMXM Sai Son" xfId="130"/>
    <cellStyle name="_Book1_1_du toan Sai Dong 8122011" xfId="131"/>
    <cellStyle name="_Book1_1_du toan SCL TBA Dong Anh E1.1" xfId="132"/>
    <cellStyle name="_Book1_1_du toan TKBVTC Chem - Nghia Do - Thanh Xuan 21-9-2010" xfId="133"/>
    <cellStyle name="_Book1_1_Duong day" xfId="134"/>
    <cellStyle name="_Book1_1_DZ Pleikrong-KonTum GZTACSR200" xfId="135"/>
    <cellStyle name="_Book1_1_DZ-E1-E2_GZTACSR200_DADT_B08" xfId="136"/>
    <cellStyle name="_Book1_1_DZ-E1-E2_GZTACSR200_TKBVTC" xfId="137"/>
    <cellStyle name="_Book1_1_DZ-E1-E2_GZTACSR200_TKBVTC-thaochuoi" xfId="138"/>
    <cellStyle name="_Book1_1_DZ-Pleiku-KonTum_GZTACSR200_01-04-2011" xfId="139"/>
    <cellStyle name="_Book1_1_I. Hoang Mai" xfId="140"/>
    <cellStyle name="_Book1_1_khai toan DZ 35kV Nam Tha 5" xfId="141"/>
    <cellStyle name="_Book1_1_Nguon" xfId="142"/>
    <cellStyle name="_Book1_1_Nguon-110kV" xfId="143"/>
    <cellStyle name="_Book1_1_Nguon-35" xfId="144"/>
    <cellStyle name="_Book1_1_Phan Scada" xfId="145"/>
    <cellStyle name="_Book1_1_TBA" xfId="146"/>
    <cellStyle name="_Book1_1_TBA-Pleicu-KonTum 01-04-2011" xfId="147"/>
    <cellStyle name="_Book1_1_THTH TBA" xfId="148"/>
    <cellStyle name="_Book1_1_THTH TBA_1. Phu Xuyen" xfId="149"/>
    <cellStyle name="_Book1_1_THTH TBA_1.1. HM-Thinh Liet" xfId="150"/>
    <cellStyle name="_Book1_1_THTH TBA_TMDT Nam Ha Noi" xfId="151"/>
    <cellStyle name="_Book1_1_THTH TBA_TMDT Phu Xuyen" xfId="152"/>
    <cellStyle name="_Book1_1_tinh cu ly VC" xfId="153"/>
    <cellStyle name="_Book1_1_TMDT DEP Ha Noi cu" xfId="154"/>
    <cellStyle name="_Book1_1_TMDT Nam Ha Noi" xfId="155"/>
    <cellStyle name="_Book1_1_TMDT Phu Xuyen" xfId="156"/>
    <cellStyle name="_Book1_1_Tonghop DT LaiChau-NamNa2" xfId="157"/>
    <cellStyle name="_Book1_2" xfId="158"/>
    <cellStyle name="_Book1_2_DG nguon" xfId="159"/>
    <cellStyle name="_Book1_2_DG nguon1" xfId="160"/>
    <cellStyle name="_Book1_2_Du toan DZ 110kV Lai Chau-Nam Na 2" xfId="161"/>
    <cellStyle name="_Book1_2_THTH TBA" xfId="162"/>
    <cellStyle name="_Book1_2_THTH TBA_1. Phu Xuyen" xfId="163"/>
    <cellStyle name="_Book1_2_THTH TBA_1.1. HM-Thinh Liet" xfId="164"/>
    <cellStyle name="_Book1_2_THTH TBA_TMDT Nam Ha Noi" xfId="165"/>
    <cellStyle name="_Book1_2_THTH TBA_TMDT Phu Xuyen" xfId="166"/>
    <cellStyle name="_Book1_3" xfId="167"/>
    <cellStyle name="_Book1_3_1. Phu Xuyen" xfId="168"/>
    <cellStyle name="_Book1_3_1.1. HM-Thinh Liet" xfId="169"/>
    <cellStyle name="_Book1_3_TMDT Nam Ha Noi" xfId="170"/>
    <cellStyle name="_Book1_3_TMDT Phu Xuyen" xfId="171"/>
    <cellStyle name="_Book1_4" xfId="172"/>
    <cellStyle name="_Book1_Bang ke TH ha the Thi xa Son Tay" xfId="173"/>
    <cellStyle name="_Book1_BK-M3" xfId="174"/>
    <cellStyle name="_Book1_BK-M3_Gia VT" xfId="175"/>
    <cellStyle name="_Book1_BK-M3_Gia VT_1" xfId="176"/>
    <cellStyle name="_Book1_Book1" xfId="177"/>
    <cellStyle name="_Book1_DG nguon" xfId="178"/>
    <cellStyle name="_Book1_DG nguon1" xfId="179"/>
    <cellStyle name="_Book1_Du kien gia tri thuy dien Nam Na 2 14-5-2011" xfId="180"/>
    <cellStyle name="_Book1_du toan dinh trong 2" xfId="181"/>
    <cellStyle name="_Book1_du toan dinh trong 2_Gia VT" xfId="182"/>
    <cellStyle name="_Book1_du toan dinh trong 2_Gia VT_1" xfId="183"/>
    <cellStyle name="_Book1_Du toan DZ 110kV Lai Chau-Nam Na 2" xfId="184"/>
    <cellStyle name="_Book1_I. Hoang Mai" xfId="185"/>
    <cellStyle name="_Book1_I. Hoang Mai_TMDT DEP Ha Noi cu" xfId="186"/>
    <cellStyle name="_Book1_LTT6" xfId="187"/>
    <cellStyle name="_Book1_Nhansu" xfId="188"/>
    <cellStyle name="_Book1_Nhansu_TMDT DEP Ha Noi cu" xfId="189"/>
    <cellStyle name="_Book1_Nhansu_TMDT Nam Ha Noi" xfId="190"/>
    <cellStyle name="_Book1_Nhansu_TMDT Phu Xuyen" xfId="191"/>
    <cellStyle name="_Book1_Phan dien TBA Truc Ninh" xfId="192"/>
    <cellStyle name="_Book1_Qua Duong Coc C316HT" xfId="193"/>
    <cellStyle name="_Book1_THTH TBA" xfId="194"/>
    <cellStyle name="_Book1_tinh cu ly VC" xfId="195"/>
    <cellStyle name="_Book1_TMDT DEP Ha Noi cu" xfId="196"/>
    <cellStyle name="_Book1_TMDT Nam Ha Noi" xfId="197"/>
    <cellStyle name="_Book1_TMDT Phu Xuyen" xfId="198"/>
    <cellStyle name="_Den bu 2005" xfId="199"/>
    <cellStyle name="_Den bu 2005_1.DT PhuYen1" xfId="200"/>
    <cellStyle name="_Den bu 2005_320kV-220,4kV" xfId="201"/>
    <cellStyle name="_Den bu 2005_Bang ke vat tu" xfId="202"/>
    <cellStyle name="_Den bu 2005_BK-M3" xfId="203"/>
    <cellStyle name="_Den bu 2005_BK-M3_Gia VT" xfId="204"/>
    <cellStyle name="_Den bu 2005_BK-M3_Gia VT_1" xfId="205"/>
    <cellStyle name="_Den bu 2005_Book1" xfId="206"/>
    <cellStyle name="_Den bu 2005_Book1_1. Phu Xuyen" xfId="207"/>
    <cellStyle name="_Den bu 2005_Book1_1.1. HM-Thinh Liet" xfId="208"/>
    <cellStyle name="_Den bu 2005_Book1_TMDT Nam Ha Noi" xfId="209"/>
    <cellStyle name="_Den bu 2005_Book1_TMDT Phu Xuyen" xfId="210"/>
    <cellStyle name="_Den bu 2005_DT478" xfId="211"/>
    <cellStyle name="_Den bu 2005_DT-M3" xfId="212"/>
    <cellStyle name="_Den bu 2005_Du toan" xfId="213"/>
    <cellStyle name="_Den bu 2005_Du toan (tham tra)" xfId="214"/>
    <cellStyle name="_Den bu 2005_du toan dinh trong 2" xfId="215"/>
    <cellStyle name="_Den bu 2005_du toan dinh trong 2_Gia VT" xfId="216"/>
    <cellStyle name="_Den bu 2005_du toan dinh trong 2_Gia VT_1" xfId="217"/>
    <cellStyle name="_Den bu 2005_Du toan Re" xfId="218"/>
    <cellStyle name="_Den bu 2005_Du toan thon tram 1" xfId="219"/>
    <cellStyle name="_Den bu 2005_Du Toan TKBVTC PVD2_Huong" xfId="220"/>
    <cellStyle name="_Den bu 2005_Du toan(BanDo) sua" xfId="221"/>
    <cellStyle name="_Den bu 2005_Du toan-Tay Son-gui tong hop" xfId="222"/>
    <cellStyle name="_Den bu 2005_Gia VT" xfId="223"/>
    <cellStyle name="_Den bu 2005_I. Hoang Mai" xfId="224"/>
    <cellStyle name="_Den bu 2005_I. Hoang Mai_TMDT DEP Ha Noi cu" xfId="225"/>
    <cellStyle name="_Den bu 2005_LTT6" xfId="226"/>
    <cellStyle name="_Den bu 2005_Pham Hung2" xfId="227"/>
    <cellStyle name="_Den bu 2005_THTH TBA" xfId="228"/>
    <cellStyle name="_Den bu 2005_THTH TBA_1. Phu Xuyen" xfId="229"/>
    <cellStyle name="_Den bu 2005_THTH TBA_1.1. HM-Thinh Liet" xfId="230"/>
    <cellStyle name="_Den bu 2005_THTH TBA_TMDT Nam Ha Noi" xfId="231"/>
    <cellStyle name="_Den bu 2005_THTH TBA_TMDT Phu Xuyen" xfId="232"/>
    <cellStyle name="_DG nguon" xfId="233"/>
    <cellStyle name="_Dien  NTHoc-Kim ma 23-02-09" xfId="234"/>
    <cellStyle name="_Dien  NTHoc-Kim ma 23-02-09_Du toan1" xfId="235"/>
    <cellStyle name="_DT DADT DZ cap dien Lang Van Hoa cac dan toc VN 20-05-2010" xfId="236"/>
    <cellStyle name="_DT972000" xfId="237"/>
    <cellStyle name="_DT972000_TMDT DEP Ha Noi cu" xfId="238"/>
    <cellStyle name="_DT972000_TMDT Nam Ha Noi" xfId="239"/>
    <cellStyle name="_DT972000_TMDT Phu Xuyen" xfId="240"/>
    <cellStyle name="_Du kien gia tri thuy dien Nam Na 2 14-5-2011" xfId="241"/>
    <cellStyle name="_Du toan (version 2)1" xfId="242"/>
    <cellStyle name="_Du Toan1" xfId="243"/>
    <cellStyle name="_Du Toan1_Du toan1" xfId="244"/>
    <cellStyle name="_DZ-E1-E2_GZTACSR200_TKBVTC-thaochuoi" xfId="245"/>
    <cellStyle name="_DZ-E1-E2_GZTACSR200_TKBVTC-thaochuoi_DG nguon" xfId="246"/>
    <cellStyle name="_DZ-E1-E2_GZTACSR200_TKBVTC-thaochuoi_DG nguon1" xfId="247"/>
    <cellStyle name="_gia" xfId="248"/>
    <cellStyle name="_gia_BK-M3" xfId="249"/>
    <cellStyle name="_gia_BK-M3_Gia VT" xfId="250"/>
    <cellStyle name="_gia_BK-M3_Gia VT_1" xfId="251"/>
    <cellStyle name="_gia_du toan dinh trong 2" xfId="252"/>
    <cellStyle name="_gia_du toan dinh trong 2_Gia VT" xfId="253"/>
    <cellStyle name="_gia_du toan dinh trong 2_Gia VT_1" xfId="254"/>
    <cellStyle name="_gia_LTT6" xfId="255"/>
    <cellStyle name="_I. Hoang Mai" xfId="256"/>
    <cellStyle name="_I. Hoang Mai_TMDT DEP Ha Noi cu" xfId="257"/>
    <cellStyle name="_Ma Tre sau tham 12-06-08 in" xfId="258"/>
    <cellStyle name="_noi suy 28-10-2010" xfId="259"/>
    <cellStyle name="_noi suy 28-10-2010_DG nguon" xfId="260"/>
    <cellStyle name="_noi suy 28-10-2010_DG nguon1" xfId="261"/>
    <cellStyle name="_Phan Scada" xfId="262"/>
    <cellStyle name="_Qua Duong Coc C316HT" xfId="263"/>
    <cellStyle name="_Qua Duong Coc C316HT_TMDT DEP Ha Noi cu" xfId="264"/>
    <cellStyle name="_Qua Duong Coc C316HT_TMDT Nam Ha Noi" xfId="265"/>
    <cellStyle name="_Qua Duong Coc C316HT_TMDT Phu Xuyen" xfId="266"/>
    <cellStyle name="_quyet toan 27-7" xfId="267"/>
    <cellStyle name="_quyet toan 27-7_TMDT DEP Ha Noi cu" xfId="268"/>
    <cellStyle name="_TBA-Pleicu-KonTum 01-04-2011" xfId="269"/>
    <cellStyle name="_Tham Cu Khoi 12-06-08" xfId="270"/>
    <cellStyle name="_THKL-goi21 Van Don" xfId="271"/>
    <cellStyle name="_THTH TBA" xfId="272"/>
    <cellStyle name="_THTH TBA_TMDT DEP Ha Noi cu" xfId="273"/>
    <cellStyle name="_TMDT DEP Ha Noi cu" xfId="274"/>
    <cellStyle name="_Tong hop khoi luong huyen Tu Liem" xfId="275"/>
    <cellStyle name="_Tong hop khoi luong huyen Tu Liem_TMDT DEP Ha Noi cu" xfId="276"/>
    <cellStyle name="_Tong hop khoi luong SCT huyen Soc Son" xfId="277"/>
    <cellStyle name="_Tong hop khoi luong SCT huyen Soc Son_1. Phu Xuyen" xfId="278"/>
    <cellStyle name="_Tong hop khoi luong SCT huyen Soc Son_1.1. HM-Thinh Liet" xfId="279"/>
    <cellStyle name="_Tong hop khoi luong SCT huyen Soc Son_TMDT DEP Ha Noi cu" xfId="280"/>
    <cellStyle name="_Tong hop khoi luong SCT huyen Soc Son_TMDT Nam Ha Noi" xfId="281"/>
    <cellStyle name="_Tong hop khoi luong SCT huyen Soc Son_TMDT Phu Xuyen" xfId="282"/>
    <cellStyle name="_Tong hop may cheu nganh 1" xfId="283"/>
    <cellStyle name="_Tonghop D1800" xfId="284"/>
    <cellStyle name="_Xay dung TBA GD1 (Goi 7)" xfId="285"/>
    <cellStyle name="_Xay dung TBA GD1 (Goi 7)_TMDT Nam Ha Noi" xfId="286"/>
    <cellStyle name="_Xay dung TBA GD1 (Goi 7)_TMDT Phu Xuyen" xfId="287"/>
    <cellStyle name="~1" xfId="288"/>
    <cellStyle name="_x0001_¨Œc^ " xfId="289"/>
    <cellStyle name="_x0001_¨Œc^[" xfId="290"/>
    <cellStyle name="_x0001_¨Œc^_" xfId="291"/>
    <cellStyle name="’Ê‰Ý [0.00]_laroux" xfId="292"/>
    <cellStyle name="’Ê‰Ý_laroux" xfId="293"/>
    <cellStyle name="–¢’è‹`" xfId="294"/>
    <cellStyle name="_x0001_µÑTÖ " xfId="295"/>
    <cellStyle name="_x0001_µÑTÖ_" xfId="296"/>
    <cellStyle name="•W?_¯–ì" xfId="297"/>
    <cellStyle name="•W€_¯–ì" xfId="298"/>
    <cellStyle name="•W_’·Šú‰p•¶" xfId="299"/>
    <cellStyle name="W_STDFOR" xfId="300"/>
    <cellStyle name="0" xfId="301"/>
    <cellStyle name="0.0" xfId="302"/>
    <cellStyle name="0.00" xfId="303"/>
    <cellStyle name="1" xfId="304"/>
    <cellStyle name="1_Arial_16" xfId="305"/>
    <cellStyle name="1_Cao Son - DTTKchinh TT 03, 04" xfId="306"/>
    <cellStyle name="1_DG nguon" xfId="307"/>
    <cellStyle name="1_DG nguon1" xfId="308"/>
    <cellStyle name="1_DT478" xfId="309"/>
    <cellStyle name="1_DT-M3" xfId="310"/>
    <cellStyle name="1_Du toan DZ 110kV Lai Chau-Nam Na 2" xfId="311"/>
    <cellStyle name="1_Du toan(BanDo) sua" xfId="312"/>
    <cellStyle name="1_HQ a Doan 1.5" xfId="313"/>
    <cellStyle name="_x0001_1¼„½(" xfId="314"/>
    <cellStyle name="12" xfId="315"/>
    <cellStyle name="¹éºÐÀ²_±âÅ¸" xfId="316"/>
    <cellStyle name="2" xfId="317"/>
    <cellStyle name="2_Cao Son - DTTKchinh TT 03, 04" xfId="318"/>
    <cellStyle name="2_HQ a Doan 1.5" xfId="319"/>
    <cellStyle name="3" xfId="320"/>
    <cellStyle name="3_Cao Son - DTTKchinh TT 03, 04" xfId="321"/>
    <cellStyle name="3_HQ a Doan 1.5" xfId="322"/>
    <cellStyle name="4" xfId="323"/>
    <cellStyle name="4_Cao Son - DTTKchinh TT 03, 04" xfId="324"/>
    <cellStyle name="4_HQ a Doan 1.5" xfId="325"/>
    <cellStyle name="6" xfId="326"/>
    <cellStyle name="6_1. Cu ly van chuyen bai Cai Rong" xfId="327"/>
    <cellStyle name="6_1. Du toan DZ 110 T110VD-CS26" xfId="328"/>
    <cellStyle name="6_1. Du toan DZ T110VD-26" xfId="329"/>
    <cellStyle name="6_320kV-220,4kV" xfId="330"/>
    <cellStyle name="6_Bang tinh gia tri hop dong" xfId="331"/>
    <cellStyle name="6_Bang tinh gia tri hop dong_1. Phu Xuyen" xfId="332"/>
    <cellStyle name="6_Bang tinh gia tri hop dong_1.1. HM-Thinh Liet" xfId="333"/>
    <cellStyle name="6_Bang tinh gia tri hop dong_DG nguon" xfId="334"/>
    <cellStyle name="6_Bang tinh gia tri hop dong_DG nguon1" xfId="335"/>
    <cellStyle name="6_Bang tinh gia tri hop dong_Du toan DZ 110kV Lai Chau-Nam Na 2" xfId="336"/>
    <cellStyle name="6_Bang tinh gia tri hop dong_TMDT Nam Ha Noi" xfId="337"/>
    <cellStyle name="6_Bang tinh gia tri hop dong_TMDT Phu Xuyen" xfId="338"/>
    <cellStyle name="6_BK-M3" xfId="339"/>
    <cellStyle name="6_Book1" xfId="340"/>
    <cellStyle name="6_Book1_1" xfId="341"/>
    <cellStyle name="6_Book1_1. Cu ly van chuyen bai Cai Rong" xfId="342"/>
    <cellStyle name="6_Book1_1. Du toan DZ 110 T110VD-CS26" xfId="343"/>
    <cellStyle name="6_Book1_1. Du toan DZ T110VD-26" xfId="344"/>
    <cellStyle name="6_Book1_1. Phu Xuyen" xfId="345"/>
    <cellStyle name="6_Book1_1.1. HM-Thinh Liet" xfId="346"/>
    <cellStyle name="6_Book1_1_1. Phu Xuyen" xfId="347"/>
    <cellStyle name="6_Book1_1_1.1. HM-Thinh Liet" xfId="348"/>
    <cellStyle name="6_Book1_1_DG nguon" xfId="349"/>
    <cellStyle name="6_Book1_1_DG nguon1" xfId="350"/>
    <cellStyle name="6_Book1_1_Du toan DZ 110kV Lai Chau-Nam Na 2" xfId="351"/>
    <cellStyle name="6_Book1_1_TMDT Nam Ha Noi" xfId="352"/>
    <cellStyle name="6_Book1_1_TMDT Phu Xuyen" xfId="353"/>
    <cellStyle name="6_Book1_2" xfId="354"/>
    <cellStyle name="6_Book1_2_DG nguon" xfId="355"/>
    <cellStyle name="6_Book1_2_Du toan DZ 110kV Lai Chau-Nam Na 2" xfId="356"/>
    <cellStyle name="6_Book1_2_TMDT DEP Ha Noi cu" xfId="357"/>
    <cellStyle name="6_Book1_Bang tinh gia tri hop dong" xfId="358"/>
    <cellStyle name="6_Book1_Bang tinh gia tri hop dong_1. Phu Xuyen" xfId="359"/>
    <cellStyle name="6_Book1_Bang tinh gia tri hop dong_1.1. HM-Thinh Liet" xfId="360"/>
    <cellStyle name="6_Book1_Bang tinh gia tri hop dong_DG nguon" xfId="361"/>
    <cellStyle name="6_Book1_Bang tinh gia tri hop dong_DG nguon1" xfId="362"/>
    <cellStyle name="6_Book1_Bang tinh gia tri hop dong_Du toan DZ 110kV Lai Chau-Nam Na 2" xfId="363"/>
    <cellStyle name="6_Book1_Bang tinh gia tri hop dong_TMDT Nam Ha Noi" xfId="364"/>
    <cellStyle name="6_Book1_Bang tinh gia tri hop dong_TMDT Phu Xuyen" xfId="365"/>
    <cellStyle name="6_Book1_Book1" xfId="366"/>
    <cellStyle name="6_Book1_Book1_1. Phu Xuyen" xfId="367"/>
    <cellStyle name="6_Book1_Book1_1.1. HM-Thinh Liet" xfId="368"/>
    <cellStyle name="6_Book1_Book1_DG nguon" xfId="369"/>
    <cellStyle name="6_Book1_Book1_DG nguon1" xfId="370"/>
    <cellStyle name="6_Book1_Book1_Du toan DZ 110kV Lai Chau-Nam Na 2" xfId="371"/>
    <cellStyle name="6_Book1_Book1_TMDT Nam Ha Noi" xfId="372"/>
    <cellStyle name="6_Book1_Book1_TMDT Phu Xuyen" xfId="373"/>
    <cellStyle name="6_Book1_DG nguon" xfId="374"/>
    <cellStyle name="6_Book1_DG nguon1" xfId="375"/>
    <cellStyle name="6_Book1_DT khao sat DZ110kV Dong Anh - Chem" xfId="376"/>
    <cellStyle name="6_Book1_DT khao sat DZ35kV NMXM Sai Son" xfId="377"/>
    <cellStyle name="6_Book1_DT khao sat DZ35kV NMXM Sai Son 4-7-2011" xfId="378"/>
    <cellStyle name="6_Book1_DT TKBVTC di doi DZ110kV Ninh Binh GD2 5-4-2010" xfId="379"/>
    <cellStyle name="6_Book1_DT TKBVTC di doi DZ110kV Ninh Binh GD2 5-4-2010_1. Phu Xuyen" xfId="380"/>
    <cellStyle name="6_Book1_DT TKBVTC di doi DZ110kV Ninh Binh GD2 5-4-2010_1.1. HM-Thinh Liet" xfId="381"/>
    <cellStyle name="6_Book1_DT TKBVTC di doi DZ110kV Ninh Binh GD2 5-4-2010_DG nguon" xfId="382"/>
    <cellStyle name="6_Book1_DT TKBVTC di doi DZ110kV Ninh Binh GD2 5-4-2010_DG nguon1" xfId="383"/>
    <cellStyle name="6_Book1_DT TKBVTC di doi DZ110kV Ninh Binh GD2 5-4-2010_Du toan DZ 110kV Lai Chau-Nam Na 2" xfId="384"/>
    <cellStyle name="6_Book1_DT TKBVTC di doi DZ110kV Ninh Binh GD2 5-4-2010_TMDT Nam Ha Noi" xfId="385"/>
    <cellStyle name="6_Book1_DT TKBVTC di doi DZ110kV Ninh Binh GD2 5-4-2010_TMDT Phu Xuyen" xfId="386"/>
    <cellStyle name="6_Book1_DT TKBVTC di doi DZ110kV Ninh Binh GD2 9-3-2010" xfId="387"/>
    <cellStyle name="6_Book1_DT TKBVTC di doi DZ110kV Ninh Binh GD2 9-3-2010_1. Phu Xuyen" xfId="388"/>
    <cellStyle name="6_Book1_DT TKBVTC di doi DZ110kV Ninh Binh GD2 9-3-2010_1.1. HM-Thinh Liet" xfId="389"/>
    <cellStyle name="6_Book1_DT TKBVTC di doi DZ110kV Ninh Binh GD2 9-3-2010_DG nguon" xfId="390"/>
    <cellStyle name="6_Book1_DT TKBVTC di doi DZ110kV Ninh Binh GD2 9-3-2010_DG nguon1" xfId="391"/>
    <cellStyle name="6_Book1_DT TKBVTC di doi DZ110kV Ninh Binh GD2 9-3-2010_Du toan DZ 110kV Lai Chau-Nam Na 2" xfId="392"/>
    <cellStyle name="6_Book1_DT TKBVTC di doi DZ110kV Ninh Binh GD2 9-3-2010_TMDT Nam Ha Noi" xfId="393"/>
    <cellStyle name="6_Book1_DT TKBVTC di doi DZ110kV Ninh Binh GD2 9-3-2010_TMDT Phu Xuyen" xfId="394"/>
    <cellStyle name="6_Book1_DT TKBVTC di doi DZ110kV Ninh Binh GD3 2-4-2010" xfId="395"/>
    <cellStyle name="6_Book1_DT TKBVTC di doi DZ110kV Ninh Binh GD3 2-4-2010_1. Phu Xuyen" xfId="396"/>
    <cellStyle name="6_Book1_DT TKBVTC di doi DZ110kV Ninh Binh GD3 2-4-2010_1.1. HM-Thinh Liet" xfId="397"/>
    <cellStyle name="6_Book1_DT TKBVTC di doi DZ110kV Ninh Binh GD3 2-4-2010_DG nguon" xfId="398"/>
    <cellStyle name="6_Book1_DT TKBVTC di doi DZ110kV Ninh Binh GD3 2-4-2010_DG nguon1" xfId="399"/>
    <cellStyle name="6_Book1_DT TKBVTC di doi DZ110kV Ninh Binh GD3 2-4-2010_Du toan DZ 110kV Lai Chau-Nam Na 2" xfId="400"/>
    <cellStyle name="6_Book1_DT TKBVTC di doi DZ110kV Ninh Binh GD3 2-4-2010_TMDT Nam Ha Noi" xfId="401"/>
    <cellStyle name="6_Book1_DT TKBVTC di doi DZ110kV Ninh Binh GD3 2-4-2010_TMDT Phu Xuyen" xfId="402"/>
    <cellStyle name="6_Book1_DTDZ110 Long Boi-Thai Binh 07-04-2011" xfId="403"/>
    <cellStyle name="6_Book1_DTDZ110 Long Boi-Tien Hai (doan cai tao)" xfId="404"/>
    <cellStyle name="6_Book1_DTDZ110 Long Boi-Tien Hai (doan xay moi)" xfId="405"/>
    <cellStyle name="6_Book1_DTKS DZ 35kV Lao Cai" xfId="406"/>
    <cellStyle name="6_Book1_DU THAU" xfId="407"/>
    <cellStyle name="6_Book1_DU THAU_1. Phu Xuyen" xfId="408"/>
    <cellStyle name="6_Book1_DU THAU_1.1. HM-Thinh Liet" xfId="409"/>
    <cellStyle name="6_Book1_DU THAU_DG nguon" xfId="410"/>
    <cellStyle name="6_Book1_DU THAU_DG nguon1" xfId="411"/>
    <cellStyle name="6_Book1_DU THAU_Du toan DZ 110kV Lai Chau-Nam Na 2" xfId="412"/>
    <cellStyle name="6_Book1_DU THAU_TMDT Nam Ha Noi" xfId="413"/>
    <cellStyle name="6_Book1_DU THAU_TMDT Phu Xuyen" xfId="414"/>
    <cellStyle name="6_Book1_du toan BCKTKT Chem - Nghia Do - Thanh Cong 13-10-2010" xfId="415"/>
    <cellStyle name="6_Book1_du toan BCKTKT Chem - Thanh Xuan - Thanh Cong" xfId="416"/>
    <cellStyle name="6_Book1_du toan BCKTKT Chem - Thanh Xuan - Thanh Cong 13-10-2010" xfId="417"/>
    <cellStyle name="6_Book1_Du toan Chem-Nghia Do-Thanh Cong" xfId="418"/>
    <cellStyle name="6_Book1_du toan DADT thay DD tuyen 180, 181 E1-E2(PA day 150)" xfId="419"/>
    <cellStyle name="6_Book1_du toan di doi DZ110kV Ninh Binh 19-11-09" xfId="420"/>
    <cellStyle name="6_Book1_du toan di doi DZ110kV Ninh Binh 19-11-09_1. Phu Xuyen" xfId="421"/>
    <cellStyle name="6_Book1_du toan di doi DZ110kV Ninh Binh 19-11-09_1.1. HM-Thinh Liet" xfId="422"/>
    <cellStyle name="6_Book1_du toan di doi DZ110kV Ninh Binh 19-11-09_DG nguon" xfId="423"/>
    <cellStyle name="6_Book1_du toan di doi DZ110kV Ninh Binh 19-11-09_DG nguon1" xfId="424"/>
    <cellStyle name="6_Book1_du toan di doi DZ110kV Ninh Binh 19-11-09_Du toan DZ 110kV Lai Chau-Nam Na 2" xfId="425"/>
    <cellStyle name="6_Book1_du toan di doi DZ110kV Ninh Binh 19-11-09_TMDT Nam Ha Noi" xfId="426"/>
    <cellStyle name="6_Book1_du toan di doi DZ110kV Ninh Binh 19-11-09_TMDT Phu Xuyen" xfId="427"/>
    <cellStyle name="6_Book1_Du toan DZ 110kV Bim Son (17-10-2011)" xfId="428"/>
    <cellStyle name="6_Book1_du toan DZ 110kV Dong Anh - Bac Thang Long" xfId="429"/>
    <cellStyle name="6_Book1_du toan DZ 110kV Dong Anh - Chem 4-11-10" xfId="430"/>
    <cellStyle name="6_Book1_du toan DZ 110kV Gia Lam - Sai Dong sua mong (8-11-2011)" xfId="431"/>
    <cellStyle name="6_Book1_Du toan DZ 110kV Lai Chau-Nam Na 2" xfId="432"/>
    <cellStyle name="6_Book1_du toan DZ 110kV Nam Tha" xfId="433"/>
    <cellStyle name="6_Book1_du toan DZ 110kV Ta Thang 24-11-2010" xfId="434"/>
    <cellStyle name="6_Book1_du toan DZ 110kV Ta Thang 30-8-2010" xfId="435"/>
    <cellStyle name="6_Book1_Du toan DZ 110kV Van Don - Quan Lan" xfId="436"/>
    <cellStyle name="6_Book1_Du toan DZ 35kV Nam Tha 5 (21-3-2011)" xfId="437"/>
    <cellStyle name="6_Book1_Du toan DZ 35kV NMXM Sai Son" xfId="438"/>
    <cellStyle name="6_Book1_du toan Sai Dong 8122011" xfId="439"/>
    <cellStyle name="6_Book1_du toan SCL TBA Dong Anh E1.1" xfId="440"/>
    <cellStyle name="6_Book1_du toan TKBVTC Chem - Nghia Do - Thanh Xuan 21-9-2010" xfId="441"/>
    <cellStyle name="6_Book1_Duong day" xfId="442"/>
    <cellStyle name="6_Book1_DZ Pleikrong-KonTum GZTACSR200" xfId="443"/>
    <cellStyle name="6_Book1_DZ-E1-E2_GZTACSR200_DADT_B08" xfId="444"/>
    <cellStyle name="6_Book1_DZ-E1-E2_GZTACSR200_TKBVTC" xfId="445"/>
    <cellStyle name="6_Book1_DZ-E1-E2_GZTACSR200_TKBVTC-thaochuoi" xfId="446"/>
    <cellStyle name="6_Book1_DZ-Pleiku-KonTum_GZTACSR200_01-04-2011" xfId="447"/>
    <cellStyle name="6_Book1_I. Hoang Mai" xfId="448"/>
    <cellStyle name="6_Book1_khai toan DZ 35kV Nam Tha 5" xfId="449"/>
    <cellStyle name="6_Book1_Nguon" xfId="450"/>
    <cellStyle name="6_Book1_Nguon-110kV" xfId="451"/>
    <cellStyle name="6_Book1_Nguon-35" xfId="452"/>
    <cellStyle name="6_Book1_Phan Scada" xfId="453"/>
    <cellStyle name="6_Book1_TBA" xfId="454"/>
    <cellStyle name="6_Book1_TBA-Pleicu-KonTum 01-04-2011" xfId="455"/>
    <cellStyle name="6_Book1_tinh cu ly VC" xfId="456"/>
    <cellStyle name="6_Book1_TMDT DEP Ha Noi cu" xfId="457"/>
    <cellStyle name="6_Book1_TMDT DEP Ha Noi cu_TMDT Nam Ha Noi" xfId="458"/>
    <cellStyle name="6_Book1_TMDT DEP Ha Noi cu_TMDT Phu Xuyen" xfId="459"/>
    <cellStyle name="6_Book1_TMDT Nam Ha Noi" xfId="460"/>
    <cellStyle name="6_Book1_TMDT Phu Xuyen" xfId="461"/>
    <cellStyle name="6_Book1_Tonghop DT LaiChau-NamNa2" xfId="462"/>
    <cellStyle name="6_DG nguon" xfId="463"/>
    <cellStyle name="6_DT DADT DZ cap dien Lang Van Hoa cac dan toc VN 20-05-2010" xfId="464"/>
    <cellStyle name="6_DT DADT DZ cap dien Lang Van Hoa cac dan toc VN 20-05-2010_1. Phu Xuyen" xfId="465"/>
    <cellStyle name="6_DT DADT DZ cap dien Lang Van Hoa cac dan toc VN 20-05-2010_1.1. HM-Thinh Liet" xfId="466"/>
    <cellStyle name="6_DT DADT DZ cap dien Lang Van Hoa cac dan toc VN 20-05-2010_Du toan DZ 110kV Lai Chau-Nam Na 2" xfId="467"/>
    <cellStyle name="6_DT DADT DZ cap dien Lang Van Hoa cac dan toc VN 20-05-2010_TMDT Nam Ha Noi" xfId="468"/>
    <cellStyle name="6_DT DADT DZ cap dien Lang Van Hoa cac dan toc VN 20-05-2010_TMDT Phu Xuyen" xfId="469"/>
    <cellStyle name="6_DT khao sat DZ110kV Dong Anh - Chem" xfId="470"/>
    <cellStyle name="6_DT khao sat DZ35kV NMXM Sai Son" xfId="471"/>
    <cellStyle name="6_DT khao sat DZ35kV NMXM Sai Son 4-7-2011" xfId="472"/>
    <cellStyle name="6_DT TKBVTC di doi DZ110kV Ninh Binh GD2 5-4-2010" xfId="473"/>
    <cellStyle name="6_DT TKBVTC di doi DZ110kV Ninh Binh GD2 5-4-2010_1. Phu Xuyen" xfId="474"/>
    <cellStyle name="6_DT TKBVTC di doi DZ110kV Ninh Binh GD2 5-4-2010_1.1. HM-Thinh Liet" xfId="475"/>
    <cellStyle name="6_DT TKBVTC di doi DZ110kV Ninh Binh GD2 5-4-2010_DG nguon" xfId="476"/>
    <cellStyle name="6_DT TKBVTC di doi DZ110kV Ninh Binh GD2 5-4-2010_DG nguon1" xfId="477"/>
    <cellStyle name="6_DT TKBVTC di doi DZ110kV Ninh Binh GD2 5-4-2010_Du toan DZ 110kV Lai Chau-Nam Na 2" xfId="478"/>
    <cellStyle name="6_DT TKBVTC di doi DZ110kV Ninh Binh GD2 5-4-2010_TMDT Nam Ha Noi" xfId="479"/>
    <cellStyle name="6_DT TKBVTC di doi DZ110kV Ninh Binh GD2 5-4-2010_TMDT Phu Xuyen" xfId="480"/>
    <cellStyle name="6_DT TKBVTC di doi DZ110kV Ninh Binh GD2 9-3-2010" xfId="481"/>
    <cellStyle name="6_DT TKBVTC di doi DZ110kV Ninh Binh GD2 9-3-2010_1. Phu Xuyen" xfId="482"/>
    <cellStyle name="6_DT TKBVTC di doi DZ110kV Ninh Binh GD2 9-3-2010_1.1. HM-Thinh Liet" xfId="483"/>
    <cellStyle name="6_DT TKBVTC di doi DZ110kV Ninh Binh GD2 9-3-2010_DG nguon" xfId="484"/>
    <cellStyle name="6_DT TKBVTC di doi DZ110kV Ninh Binh GD2 9-3-2010_DG nguon1" xfId="485"/>
    <cellStyle name="6_DT TKBVTC di doi DZ110kV Ninh Binh GD2 9-3-2010_Du toan DZ 110kV Lai Chau-Nam Na 2" xfId="486"/>
    <cellStyle name="6_DT TKBVTC di doi DZ110kV Ninh Binh GD2 9-3-2010_TMDT Nam Ha Noi" xfId="487"/>
    <cellStyle name="6_DT TKBVTC di doi DZ110kV Ninh Binh GD2 9-3-2010_TMDT Phu Xuyen" xfId="488"/>
    <cellStyle name="6_DT TKBVTC di doi DZ110kV Ninh Binh GD3 2-4-2010" xfId="489"/>
    <cellStyle name="6_DT TKBVTC di doi DZ110kV Ninh Binh GD3 2-4-2010_1. Phu Xuyen" xfId="490"/>
    <cellStyle name="6_DT TKBVTC di doi DZ110kV Ninh Binh GD3 2-4-2010_1.1. HM-Thinh Liet" xfId="491"/>
    <cellStyle name="6_DT TKBVTC di doi DZ110kV Ninh Binh GD3 2-4-2010_DG nguon" xfId="492"/>
    <cellStyle name="6_DT TKBVTC di doi DZ110kV Ninh Binh GD3 2-4-2010_DG nguon1" xfId="493"/>
    <cellStyle name="6_DT TKBVTC di doi DZ110kV Ninh Binh GD3 2-4-2010_Du toan DZ 110kV Lai Chau-Nam Na 2" xfId="494"/>
    <cellStyle name="6_DT TKBVTC di doi DZ110kV Ninh Binh GD3 2-4-2010_TMDT Nam Ha Noi" xfId="495"/>
    <cellStyle name="6_DT TKBVTC di doi DZ110kV Ninh Binh GD3 2-4-2010_TMDT Phu Xuyen" xfId="496"/>
    <cellStyle name="6_DT478" xfId="497"/>
    <cellStyle name="6_DTDZ110 Long Boi-Thai Binh 07-04-2011" xfId="498"/>
    <cellStyle name="6_DTDZ110 Long Boi-Tien Hai (doan cai tao)" xfId="499"/>
    <cellStyle name="6_DTDZ110 Long Boi-Tien Hai (doan xay moi)" xfId="500"/>
    <cellStyle name="6_DTKS DZ 35kV Lao Cai" xfId="501"/>
    <cellStyle name="6_DT-M3" xfId="502"/>
    <cellStyle name="6_Du kien gia tri thuy dien Nam Na 2 14-5-2011" xfId="503"/>
    <cellStyle name="6_DU THAU" xfId="504"/>
    <cellStyle name="6_DU THAU_1. Phu Xuyen" xfId="505"/>
    <cellStyle name="6_DU THAU_1.1. HM-Thinh Liet" xfId="506"/>
    <cellStyle name="6_DU THAU_DG nguon" xfId="507"/>
    <cellStyle name="6_DU THAU_DG nguon1" xfId="508"/>
    <cellStyle name="6_DU THAU_Du toan DZ 110kV Lai Chau-Nam Na 2" xfId="509"/>
    <cellStyle name="6_DU THAU_TMDT Nam Ha Noi" xfId="510"/>
    <cellStyle name="6_DU THAU_TMDT Phu Xuyen" xfId="511"/>
    <cellStyle name="6_du toan BCKTKT Chem - Nghia Do - Thanh Cong 13-10-2010" xfId="512"/>
    <cellStyle name="6_du toan BCKTKT Chem - Thanh Xuan - Thanh Cong" xfId="513"/>
    <cellStyle name="6_du toan BCKTKT Chem - Thanh Xuan - Thanh Cong 13-10-2010" xfId="514"/>
    <cellStyle name="6_Du toan Chem-Nghia Do-Thanh Cong" xfId="515"/>
    <cellStyle name="6_du toan DADT thay DD tuyen 180, 181 E1-E2(PA day 150)" xfId="516"/>
    <cellStyle name="6_du toan di doi DZ110kV Ninh Binh 19-11-09" xfId="517"/>
    <cellStyle name="6_du toan di doi DZ110kV Ninh Binh 19-11-09_1. Phu Xuyen" xfId="518"/>
    <cellStyle name="6_du toan di doi DZ110kV Ninh Binh 19-11-09_1.1. HM-Thinh Liet" xfId="519"/>
    <cellStyle name="6_du toan di doi DZ110kV Ninh Binh 19-11-09_DG nguon" xfId="520"/>
    <cellStyle name="6_du toan di doi DZ110kV Ninh Binh 19-11-09_DG nguon1" xfId="521"/>
    <cellStyle name="6_du toan di doi DZ110kV Ninh Binh 19-11-09_Du toan DZ 110kV Lai Chau-Nam Na 2" xfId="522"/>
    <cellStyle name="6_du toan di doi DZ110kV Ninh Binh 19-11-09_TMDT Nam Ha Noi" xfId="523"/>
    <cellStyle name="6_du toan di doi DZ110kV Ninh Binh 19-11-09_TMDT Phu Xuyen" xfId="524"/>
    <cellStyle name="6_du toan dinh trong 2" xfId="525"/>
    <cellStyle name="6_Du toan DZ 110kV Bim Son (17-10-2011)" xfId="526"/>
    <cellStyle name="6_du toan DZ 110kV Dong Anh - Bac Thang Long" xfId="527"/>
    <cellStyle name="6_du toan DZ 110kV Dong Anh - Chem 4-11-10" xfId="528"/>
    <cellStyle name="6_du toan DZ 110kV Gia Lam - Sai Dong sua mong (8-11-2011)" xfId="529"/>
    <cellStyle name="6_Du toan DZ 110kV Lai Chau-Nam Na 2" xfId="530"/>
    <cellStyle name="6_du toan DZ 110kV Nam Tha" xfId="531"/>
    <cellStyle name="6_du toan DZ 110kV Ta Thang 24-11-2010" xfId="532"/>
    <cellStyle name="6_du toan DZ 110kV Ta Thang 30-8-2010" xfId="533"/>
    <cellStyle name="6_Du toan DZ 110kV Van Don - Quan Lan" xfId="534"/>
    <cellStyle name="6_Du toan DZ 35kV Nam Tha 5 (21-3-2011)" xfId="535"/>
    <cellStyle name="6_Du toan DZ 35kV NMXM Sai Son" xfId="536"/>
    <cellStyle name="6_Du toan Re" xfId="537"/>
    <cellStyle name="6_du toan Sai Dong 8122011" xfId="538"/>
    <cellStyle name="6_du toan SCL TBA Dong Anh E1.1" xfId="539"/>
    <cellStyle name="6_Du toan thon tram 1" xfId="540"/>
    <cellStyle name="6_du toan TKBVTC Chem - Nghia Do - Thanh Xuan 21-9-2010" xfId="541"/>
    <cellStyle name="6_Du Toan TKBVTC PVD2_Huong" xfId="542"/>
    <cellStyle name="6_Du toan(BanDo) sua" xfId="543"/>
    <cellStyle name="6_Duong day" xfId="544"/>
    <cellStyle name="6_DZ Pleikrong-KonTum GZTACSR200" xfId="545"/>
    <cellStyle name="6_DZ-E1-E2_GZTACSR200_DADT_B08" xfId="546"/>
    <cellStyle name="6_DZ-E1-E2_GZTACSR200_TKBVTC" xfId="547"/>
    <cellStyle name="6_DZ-E1-E2_GZTACSR200_TKBVTC-thaochuoi" xfId="548"/>
    <cellStyle name="6_DZ-Pleiku-KonTum_GZTACSR200_01-04-2011" xfId="549"/>
    <cellStyle name="6_Gia VT" xfId="550"/>
    <cellStyle name="6_Gia VT_1" xfId="551"/>
    <cellStyle name="6_I. Hoang Mai" xfId="552"/>
    <cellStyle name="6_khai toan DZ 35kV Nam Tha 5" xfId="553"/>
    <cellStyle name="6_Kham Thien (TKBVTC) 01-10-09 s" xfId="554"/>
    <cellStyle name="6_Nguon" xfId="555"/>
    <cellStyle name="6_Nguon-110kV" xfId="556"/>
    <cellStyle name="6_Nguon-35" xfId="557"/>
    <cellStyle name="6_Pham Hung2" xfId="558"/>
    <cellStyle name="6_Phan dien TBA Truc Ninh" xfId="559"/>
    <cellStyle name="6_Phan Scada" xfId="560"/>
    <cellStyle name="6_TBA" xfId="561"/>
    <cellStyle name="6_TBA-Pleicu-KonTum 01-04-2011" xfId="562"/>
    <cellStyle name="6_THam tra Du toan sua 2 16.4" xfId="563"/>
    <cellStyle name="6_THTH TBA" xfId="564"/>
    <cellStyle name="6_THTH TBA_TMDT DEP Ha Noi cu" xfId="565"/>
    <cellStyle name="6_tinh cu ly VC" xfId="566"/>
    <cellStyle name="6_TMDT DEP Ha Noi cu" xfId="567"/>
    <cellStyle name="6_TMDT DEP Ha Noi cu_TMDT Nam Ha Noi" xfId="568"/>
    <cellStyle name="6_TMDT DEP Ha Noi cu_TMDT Phu Xuyen" xfId="569"/>
    <cellStyle name="6_Tong hop thu hoi Soc Son" xfId="570"/>
    <cellStyle name="6_Tong hop thu hoi Soc Son_1. Phu Xuyen" xfId="571"/>
    <cellStyle name="6_Tong hop thu hoi Soc Son_1.1. HM-Thinh Liet" xfId="572"/>
    <cellStyle name="6_Tong hop thu hoi Soc Son_TMDT Nam Ha Noi" xfId="573"/>
    <cellStyle name="6_Tong hop thu hoi Soc Son_TMDT Phu Xuyen" xfId="574"/>
    <cellStyle name="6_Tonghop DT LaiChau-NamNa2" xfId="575"/>
    <cellStyle name="6_VL-NC-CNgam35" xfId="576"/>
    <cellStyle name="_x0001_Å»_x001e_´ " xfId="577"/>
    <cellStyle name="_x0001_Å»_x001e_´_" xfId="578"/>
    <cellStyle name="ÅëÈ­ [0]_      " xfId="579"/>
    <cellStyle name="AeE­ [0]_INQUIRY ¿?¾÷AßAø " xfId="580"/>
    <cellStyle name="ÅëÈ­ [0]_laroux" xfId="581"/>
    <cellStyle name="ÅëÈ­_      " xfId="582"/>
    <cellStyle name="AeE­_INQUIRY ¿?¾÷AßAø " xfId="583"/>
    <cellStyle name="ÅëÈ­_laroux" xfId="584"/>
    <cellStyle name="APPEAR" xfId="585"/>
    <cellStyle name="args.style" xfId="586"/>
    <cellStyle name="arial" xfId="587"/>
    <cellStyle name="ATan" xfId="588"/>
    <cellStyle name="ÄÞ¸¶ [0]_      " xfId="589"/>
    <cellStyle name="AÞ¸¶ [0]_INQUIRY ¿?¾÷AßAø " xfId="590"/>
    <cellStyle name="ÄÞ¸¶_      " xfId="591"/>
    <cellStyle name="AÞ¸¶_INQUIRY ¿?¾÷AßAø " xfId="592"/>
    <cellStyle name="Bangchu" xfId="593"/>
    <cellStyle name="BDAD" xfId="594"/>
    <cellStyle name="Bình Thường_cac cong trinh tuong tu" xfId="595"/>
    <cellStyle name="Body" xfId="596"/>
    <cellStyle name="C?AØ_¿?¾÷CoE² " xfId="597"/>
    <cellStyle name="Ç¥ÁØ_      " xfId="598"/>
    <cellStyle name="C￥AØ_¿μ¾÷CoE² " xfId="599"/>
    <cellStyle name="Ç¥ÁØ_±³°¢¼ö·®" xfId="600"/>
    <cellStyle name="C￥AØ_≫c¾÷ºIº° AN°e " xfId="601"/>
    <cellStyle name="Ç¥ÁØ_RCP97" xfId="602"/>
    <cellStyle name="C￥AØ_Sheet1_¿μ¾÷CoE² " xfId="603"/>
    <cellStyle name="Calc Currency (0)" xfId="604"/>
    <cellStyle name="Calc Percent (0)" xfId="605"/>
    <cellStyle name="Calc Percent (1)" xfId="606"/>
    <cellStyle name="category" xfId="607"/>
    <cellStyle name="Chi phÝ kh¸c_Book1" xfId="608"/>
    <cellStyle name="Comma" xfId="609" builtinId="3"/>
    <cellStyle name="Comma  - Style1" xfId="610"/>
    <cellStyle name="Comma  - Style2" xfId="611"/>
    <cellStyle name="Comma  - Style3" xfId="612"/>
    <cellStyle name="Comma  - Style4" xfId="613"/>
    <cellStyle name="Comma  - Style5" xfId="614"/>
    <cellStyle name="Comma  - Style6" xfId="615"/>
    <cellStyle name="Comma  - Style7" xfId="616"/>
    <cellStyle name="Comma  - Style8" xfId="617"/>
    <cellStyle name="Comma [0] 2" xfId="618"/>
    <cellStyle name="Comma [0] 2 2" xfId="619"/>
    <cellStyle name="Comma [0] 3" xfId="620"/>
    <cellStyle name="Comma [0] 4" xfId="621"/>
    <cellStyle name="Comma 16" xfId="622"/>
    <cellStyle name="Comma 17" xfId="623"/>
    <cellStyle name="Comma 19" xfId="3285"/>
    <cellStyle name="Comma 2" xfId="624"/>
    <cellStyle name="Comma 2 2" xfId="625"/>
    <cellStyle name="Comma 2 2 2" xfId="626"/>
    <cellStyle name="Comma 2 2 2 2" xfId="627"/>
    <cellStyle name="Comma 2 2 3" xfId="628"/>
    <cellStyle name="Comma 2 2 3 3" xfId="629"/>
    <cellStyle name="Comma 2 3" xfId="630"/>
    <cellStyle name="Comma 2 31" xfId="631"/>
    <cellStyle name="Comma 2 4" xfId="632"/>
    <cellStyle name="Comma 3" xfId="633"/>
    <cellStyle name="Comma 3 10" xfId="634"/>
    <cellStyle name="Comma 3 11" xfId="635"/>
    <cellStyle name="Comma 3 12" xfId="636"/>
    <cellStyle name="Comma 3 13" xfId="637"/>
    <cellStyle name="Comma 3 14" xfId="638"/>
    <cellStyle name="Comma 3 15" xfId="639"/>
    <cellStyle name="Comma 3 2" xfId="640"/>
    <cellStyle name="Comma 3 3" xfId="641"/>
    <cellStyle name="Comma 3 4" xfId="642"/>
    <cellStyle name="Comma 3 5" xfId="643"/>
    <cellStyle name="Comma 3 6" xfId="644"/>
    <cellStyle name="Comma 3 7" xfId="645"/>
    <cellStyle name="Comma 3 8" xfId="646"/>
    <cellStyle name="Comma 3 9" xfId="647"/>
    <cellStyle name="Comma 3_DT478" xfId="648"/>
    <cellStyle name="Comma 4" xfId="649"/>
    <cellStyle name="Comma 4 2" xfId="650"/>
    <cellStyle name="Comma 5" xfId="651"/>
    <cellStyle name="Comma 6" xfId="652"/>
    <cellStyle name="Comma 6 2" xfId="653"/>
    <cellStyle name="Comma 7" xfId="654"/>
    <cellStyle name="Comma 8" xfId="655"/>
    <cellStyle name="Comma 9" xfId="656"/>
    <cellStyle name="comma zerodec" xfId="657"/>
    <cellStyle name="Comma0" xfId="658"/>
    <cellStyle name="cong" xfId="659"/>
    <cellStyle name="Copied" xfId="660"/>
    <cellStyle name="Co聭ma_Sheet1" xfId="661"/>
    <cellStyle name="_x0001_CS_x0006_RMO[" xfId="662"/>
    <cellStyle name="_x0001_CS_x0006_RMO_" xfId="663"/>
    <cellStyle name="Currency0" xfId="664"/>
    <cellStyle name="Currency1" xfId="665"/>
    <cellStyle name="D1" xfId="666"/>
    <cellStyle name="Date" xfId="667"/>
    <cellStyle name="Dấu phẩy_doi chieu VTA cap" xfId="668"/>
    <cellStyle name="daude" xfId="669"/>
    <cellStyle name="Dezimal [0]_35ERI8T2gbIEMixb4v26icuOo" xfId="670"/>
    <cellStyle name="Dezimal_35ERI8T2gbIEMixb4v26icuOo" xfId="671"/>
    <cellStyle name="_x0001_dÏÈ¹ " xfId="672"/>
    <cellStyle name="_x0001_dÏÈ¹_" xfId="673"/>
    <cellStyle name="Dollar (zero dec)" xfId="674"/>
    <cellStyle name="Dziesi?tny [0]_Invoices2001Slovakia" xfId="675"/>
    <cellStyle name="Dziesi?tny_Invoices2001Slovakia" xfId="676"/>
    <cellStyle name="Dziesietny [0]_Invoices2001Slovakia" xfId="677"/>
    <cellStyle name="Dziesiętny [0]_Invoices2001Slovakia" xfId="678"/>
    <cellStyle name="Dziesietny [0]_Invoices2001Slovakia_Book1" xfId="679"/>
    <cellStyle name="Dziesiętny [0]_Invoices2001Slovakia_Book1" xfId="680"/>
    <cellStyle name="Dziesietny [0]_Invoices2001Slovakia_Book1_Tong hop Cac tuyen(9-1-06)" xfId="681"/>
    <cellStyle name="Dziesiętny [0]_Invoices2001Slovakia_Book1_Tong hop Cac tuyen(9-1-06)" xfId="682"/>
    <cellStyle name="Dziesietny [0]_Invoices2001Slovakia_KL K.C mat duong" xfId="683"/>
    <cellStyle name="Dziesiętny [0]_Invoices2001Slovakia_Nhalamviec VTC(25-1-05)" xfId="684"/>
    <cellStyle name="Dziesietny [0]_Invoices2001Slovakia_TDT KHANH HOA" xfId="685"/>
    <cellStyle name="Dziesiętny [0]_Invoices2001Slovakia_TDT KHANH HOA" xfId="686"/>
    <cellStyle name="Dziesietny [0]_Invoices2001Slovakia_TDT KHANH HOA_Tong hop Cac tuyen(9-1-06)" xfId="687"/>
    <cellStyle name="Dziesiętny [0]_Invoices2001Slovakia_TDT KHANH HOA_Tong hop Cac tuyen(9-1-06)" xfId="688"/>
    <cellStyle name="Dziesietny [0]_Invoices2001Slovakia_TDT quangngai" xfId="689"/>
    <cellStyle name="Dziesiętny [0]_Invoices2001Slovakia_TDT quangngai" xfId="690"/>
    <cellStyle name="Dziesietny [0]_Invoices2001Slovakia_Tong hop Cac tuyen(9-1-06)" xfId="691"/>
    <cellStyle name="Dziesietny_Invoices2001Slovakia" xfId="692"/>
    <cellStyle name="Dziesiętny_Invoices2001Slovakia" xfId="693"/>
    <cellStyle name="Dziesietny_Invoices2001Slovakia_Book1" xfId="694"/>
    <cellStyle name="Dziesiętny_Invoices2001Slovakia_Book1" xfId="695"/>
    <cellStyle name="Dziesietny_Invoices2001Slovakia_Book1_Tong hop Cac tuyen(9-1-06)" xfId="696"/>
    <cellStyle name="Dziesiętny_Invoices2001Slovakia_Book1_Tong hop Cac tuyen(9-1-06)" xfId="697"/>
    <cellStyle name="Dziesietny_Invoices2001Slovakia_KL K.C mat duong" xfId="698"/>
    <cellStyle name="Dziesiętny_Invoices2001Slovakia_Nhalamviec VTC(25-1-05)" xfId="699"/>
    <cellStyle name="Dziesietny_Invoices2001Slovakia_TDT KHANH HOA" xfId="700"/>
    <cellStyle name="Dziesiętny_Invoices2001Slovakia_TDT KHANH HOA" xfId="701"/>
    <cellStyle name="Dziesietny_Invoices2001Slovakia_TDT KHANH HOA_Tong hop Cac tuyen(9-1-06)" xfId="702"/>
    <cellStyle name="Dziesiętny_Invoices2001Slovakia_TDT KHANH HOA_Tong hop Cac tuyen(9-1-06)" xfId="703"/>
    <cellStyle name="Dziesietny_Invoices2001Slovakia_TDT quangngai" xfId="704"/>
    <cellStyle name="Dziesiętny_Invoices2001Slovakia_TDT quangngai" xfId="705"/>
    <cellStyle name="Dziesietny_Invoices2001Slovakia_Tong hop Cac tuyen(9-1-06)" xfId="706"/>
    <cellStyle name="e" xfId="707"/>
    <cellStyle name="eeee" xfId="708"/>
    <cellStyle name="Enter Currency (0)" xfId="709"/>
    <cellStyle name="Entered" xfId="710"/>
    <cellStyle name="Euro" xfId="711"/>
    <cellStyle name="f" xfId="712"/>
    <cellStyle name="Fixed" xfId="713"/>
    <cellStyle name="Font Britannic16" xfId="714"/>
    <cellStyle name="Font Britannic18" xfId="715"/>
    <cellStyle name="Font CenturyCond 18" xfId="716"/>
    <cellStyle name="Font Cond20" xfId="717"/>
    <cellStyle name="Font Lucida sans16" xfId="718"/>
    <cellStyle name="Font LucidaSans16" xfId="719"/>
    <cellStyle name="Font NewCenturyCond18" xfId="720"/>
    <cellStyle name="Font Ottawa14" xfId="721"/>
    <cellStyle name="Font Ottawa16" xfId="722"/>
    <cellStyle name="gia" xfId="723"/>
    <cellStyle name="GIA-MOI" xfId="724"/>
    <cellStyle name="Grey" xfId="725"/>
    <cellStyle name="H" xfId="726"/>
    <cellStyle name="H_1. Cu ly van chuyen bai Cai Rong" xfId="727"/>
    <cellStyle name="H_1. Du toan DZ 110 T110VD-CS26" xfId="728"/>
    <cellStyle name="H_1. Du toan DZ T110VD-26" xfId="729"/>
    <cellStyle name="H_Bang tinh gia tri hop dong" xfId="730"/>
    <cellStyle name="H_Bang tinh gia tri hop dong_1. Phu Xuyen" xfId="731"/>
    <cellStyle name="H_Bang tinh gia tri hop dong_1.1. HM-Thinh Liet" xfId="732"/>
    <cellStyle name="H_Bang tinh gia tri hop dong_DG nguon" xfId="733"/>
    <cellStyle name="H_Bang tinh gia tri hop dong_DG nguon1" xfId="734"/>
    <cellStyle name="H_Bang tinh gia tri hop dong_Du toan DZ 110kV Lai Chau-Nam Na 2" xfId="735"/>
    <cellStyle name="H_Bang tinh gia tri hop dong_TMDT Nam Ha Noi" xfId="736"/>
    <cellStyle name="H_Bang tinh gia tri hop dong_TMDT Phu Xuyen" xfId="737"/>
    <cellStyle name="H_Book1" xfId="738"/>
    <cellStyle name="H_Book1_1" xfId="739"/>
    <cellStyle name="H_Book1_1. Phu Xuyen" xfId="740"/>
    <cellStyle name="H_Book1_1.1. HM-Thinh Liet" xfId="741"/>
    <cellStyle name="H_Book1_1_DG nguon" xfId="742"/>
    <cellStyle name="H_Book1_1_Du toan DZ 110kV Lai Chau-Nam Na 2" xfId="743"/>
    <cellStyle name="H_Book1_1_TMDT DEP Ha Noi cu" xfId="744"/>
    <cellStyle name="H_Book1_DG nguon" xfId="745"/>
    <cellStyle name="H_Book1_DG nguon1" xfId="746"/>
    <cellStyle name="H_Book1_Du toan DZ 110kV Lai Chau-Nam Na 2" xfId="747"/>
    <cellStyle name="H_Book1_I. Hoang Mai" xfId="748"/>
    <cellStyle name="H_Book1_Phan Scada" xfId="749"/>
    <cellStyle name="H_Book1_TMDT DEP Ha Noi cu" xfId="750"/>
    <cellStyle name="H_Book1_TMDT DEP Ha Noi cu_TMDT Nam Ha Noi" xfId="751"/>
    <cellStyle name="H_Book1_TMDT DEP Ha Noi cu_TMDT Phu Xuyen" xfId="752"/>
    <cellStyle name="H_Book1_TMDT Nam Ha Noi" xfId="753"/>
    <cellStyle name="H_Book1_TMDT Phu Xuyen" xfId="754"/>
    <cellStyle name="H_D-A-VU" xfId="755"/>
    <cellStyle name="H_D-A-VU_1. Cu ly van chuyen bai Cai Rong" xfId="756"/>
    <cellStyle name="H_D-A-VU_1. Du toan DZ 110 T110VD-CS26" xfId="757"/>
    <cellStyle name="H_D-A-VU_1. Du toan DZ T110VD-26" xfId="758"/>
    <cellStyle name="H_D-A-VU_Bang tinh gia tri hop dong" xfId="759"/>
    <cellStyle name="H_D-A-VU_Bang tinh gia tri hop dong_1. Phu Xuyen" xfId="760"/>
    <cellStyle name="H_D-A-VU_Bang tinh gia tri hop dong_1.1. HM-Thinh Liet" xfId="761"/>
    <cellStyle name="H_D-A-VU_Bang tinh gia tri hop dong_DG nguon" xfId="762"/>
    <cellStyle name="H_D-A-VU_Bang tinh gia tri hop dong_DG nguon1" xfId="763"/>
    <cellStyle name="H_D-A-VU_Bang tinh gia tri hop dong_Du toan DZ 110kV Lai Chau-Nam Na 2" xfId="764"/>
    <cellStyle name="H_D-A-VU_Bang tinh gia tri hop dong_TMDT Nam Ha Noi" xfId="765"/>
    <cellStyle name="H_D-A-VU_Bang tinh gia tri hop dong_TMDT Phu Xuyen" xfId="766"/>
    <cellStyle name="H_D-A-VU_Book1" xfId="767"/>
    <cellStyle name="H_D-A-VU_Book1_1" xfId="768"/>
    <cellStyle name="H_D-A-VU_Book1_1. Phu Xuyen" xfId="769"/>
    <cellStyle name="H_D-A-VU_Book1_1.1. HM-Thinh Liet" xfId="770"/>
    <cellStyle name="H_D-A-VU_Book1_1_DG nguon" xfId="771"/>
    <cellStyle name="H_D-A-VU_Book1_1_Du toan DZ 110kV Lai Chau-Nam Na 2" xfId="772"/>
    <cellStyle name="H_D-A-VU_Book1_1_TMDT DEP Ha Noi cu" xfId="773"/>
    <cellStyle name="H_D-A-VU_Book1_DG nguon" xfId="774"/>
    <cellStyle name="H_D-A-VU_Book1_DG nguon1" xfId="775"/>
    <cellStyle name="H_D-A-VU_Book1_Du toan DZ 110kV Lai Chau-Nam Na 2" xfId="776"/>
    <cellStyle name="H_D-A-VU_Book1_I. Hoang Mai" xfId="777"/>
    <cellStyle name="H_D-A-VU_Book1_Phan Scada" xfId="778"/>
    <cellStyle name="H_D-A-VU_Book1_TMDT DEP Ha Noi cu" xfId="779"/>
    <cellStyle name="H_D-A-VU_Book1_TMDT DEP Ha Noi cu_TMDT Nam Ha Noi" xfId="780"/>
    <cellStyle name="H_D-A-VU_Book1_TMDT DEP Ha Noi cu_TMDT Phu Xuyen" xfId="781"/>
    <cellStyle name="H_D-A-VU_Book1_TMDT Nam Ha Noi" xfId="782"/>
    <cellStyle name="H_D-A-VU_Book1_TMDT Phu Xuyen" xfId="783"/>
    <cellStyle name="H_D-A-VU_DG nguon" xfId="784"/>
    <cellStyle name="H_D-A-VU_DT DADT DZ cap dien Lang Van Hoa cac dan toc VN 20-05-2010" xfId="785"/>
    <cellStyle name="H_D-A-VU_DT DADT DZ cap dien Lang Van Hoa cac dan toc VN 20-05-2010_1. Phu Xuyen" xfId="786"/>
    <cellStyle name="H_D-A-VU_DT DADT DZ cap dien Lang Van Hoa cac dan toc VN 20-05-2010_1.1. HM-Thinh Liet" xfId="787"/>
    <cellStyle name="H_D-A-VU_DT DADT DZ cap dien Lang Van Hoa cac dan toc VN 20-05-2010_Du toan DZ 110kV Lai Chau-Nam Na 2" xfId="788"/>
    <cellStyle name="H_D-A-VU_DT DADT DZ cap dien Lang Van Hoa cac dan toc VN 20-05-2010_TMDT Nam Ha Noi" xfId="789"/>
    <cellStyle name="H_D-A-VU_DT DADT DZ cap dien Lang Van Hoa cac dan toc VN 20-05-2010_TMDT Phu Xuyen" xfId="790"/>
    <cellStyle name="H_D-A-VU_DT khao sat DZ110kV Dong Anh - Chem" xfId="791"/>
    <cellStyle name="H_D-A-VU_DT khao sat DZ35kV NMXM Sai Son" xfId="792"/>
    <cellStyle name="H_D-A-VU_DT khao sat DZ35kV NMXM Sai Son 4-7-2011" xfId="793"/>
    <cellStyle name="H_D-A-VU_DT TKBVTC di doi DZ110kV Ninh Binh GD2 5-4-2010" xfId="794"/>
    <cellStyle name="H_D-A-VU_DT TKBVTC di doi DZ110kV Ninh Binh GD2 5-4-2010_1. Phu Xuyen" xfId="795"/>
    <cellStyle name="H_D-A-VU_DT TKBVTC di doi DZ110kV Ninh Binh GD2 5-4-2010_1.1. HM-Thinh Liet" xfId="796"/>
    <cellStyle name="H_D-A-VU_DT TKBVTC di doi DZ110kV Ninh Binh GD2 5-4-2010_DG nguon" xfId="797"/>
    <cellStyle name="H_D-A-VU_DT TKBVTC di doi DZ110kV Ninh Binh GD2 5-4-2010_DG nguon1" xfId="798"/>
    <cellStyle name="H_D-A-VU_DT TKBVTC di doi DZ110kV Ninh Binh GD2 5-4-2010_Du toan DZ 110kV Lai Chau-Nam Na 2" xfId="799"/>
    <cellStyle name="H_D-A-VU_DT TKBVTC di doi DZ110kV Ninh Binh GD2 5-4-2010_TMDT Nam Ha Noi" xfId="800"/>
    <cellStyle name="H_D-A-VU_DT TKBVTC di doi DZ110kV Ninh Binh GD2 5-4-2010_TMDT Phu Xuyen" xfId="801"/>
    <cellStyle name="H_D-A-VU_DT TKBVTC di doi DZ110kV Ninh Binh GD2 9-3-2010" xfId="802"/>
    <cellStyle name="H_D-A-VU_DT TKBVTC di doi DZ110kV Ninh Binh GD2 9-3-2010_1. Phu Xuyen" xfId="803"/>
    <cellStyle name="H_D-A-VU_DT TKBVTC di doi DZ110kV Ninh Binh GD2 9-3-2010_1.1. HM-Thinh Liet" xfId="804"/>
    <cellStyle name="H_D-A-VU_DT TKBVTC di doi DZ110kV Ninh Binh GD2 9-3-2010_DG nguon" xfId="805"/>
    <cellStyle name="H_D-A-VU_DT TKBVTC di doi DZ110kV Ninh Binh GD2 9-3-2010_DG nguon1" xfId="806"/>
    <cellStyle name="H_D-A-VU_DT TKBVTC di doi DZ110kV Ninh Binh GD2 9-3-2010_Du toan DZ 110kV Lai Chau-Nam Na 2" xfId="807"/>
    <cellStyle name="H_D-A-VU_DT TKBVTC di doi DZ110kV Ninh Binh GD2 9-3-2010_TMDT Nam Ha Noi" xfId="808"/>
    <cellStyle name="H_D-A-VU_DT TKBVTC di doi DZ110kV Ninh Binh GD2 9-3-2010_TMDT Phu Xuyen" xfId="809"/>
    <cellStyle name="H_D-A-VU_DT TKBVTC di doi DZ110kV Ninh Binh GD3 2-4-2010" xfId="810"/>
    <cellStyle name="H_D-A-VU_DT TKBVTC di doi DZ110kV Ninh Binh GD3 2-4-2010_1. Phu Xuyen" xfId="811"/>
    <cellStyle name="H_D-A-VU_DT TKBVTC di doi DZ110kV Ninh Binh GD3 2-4-2010_1.1. HM-Thinh Liet" xfId="812"/>
    <cellStyle name="H_D-A-VU_DT TKBVTC di doi DZ110kV Ninh Binh GD3 2-4-2010_DG nguon" xfId="813"/>
    <cellStyle name="H_D-A-VU_DT TKBVTC di doi DZ110kV Ninh Binh GD3 2-4-2010_DG nguon1" xfId="814"/>
    <cellStyle name="H_D-A-VU_DT TKBVTC di doi DZ110kV Ninh Binh GD3 2-4-2010_Du toan DZ 110kV Lai Chau-Nam Na 2" xfId="815"/>
    <cellStyle name="H_D-A-VU_DT TKBVTC di doi DZ110kV Ninh Binh GD3 2-4-2010_TMDT Nam Ha Noi" xfId="816"/>
    <cellStyle name="H_D-A-VU_DT TKBVTC di doi DZ110kV Ninh Binh GD3 2-4-2010_TMDT Phu Xuyen" xfId="817"/>
    <cellStyle name="H_D-A-VU_DTDZ110 Long Boi-Thai Binh 07-04-2011" xfId="818"/>
    <cellStyle name="H_D-A-VU_DTDZ110 Long Boi-Tien Hai (doan cai tao)" xfId="819"/>
    <cellStyle name="H_D-A-VU_DTDZ110 Long Boi-Tien Hai (doan xay moi)" xfId="820"/>
    <cellStyle name="H_D-A-VU_DTKS DZ 35kV Lao Cai" xfId="821"/>
    <cellStyle name="H_D-A-VU_Du kien gia tri thuy dien Nam Na 2 14-5-2011" xfId="822"/>
    <cellStyle name="H_D-A-VU_DU THAU" xfId="823"/>
    <cellStyle name="H_D-A-VU_DU THAU_1. Phu Xuyen" xfId="824"/>
    <cellStyle name="H_D-A-VU_DU THAU_1.1. HM-Thinh Liet" xfId="825"/>
    <cellStyle name="H_D-A-VU_DU THAU_DG nguon" xfId="826"/>
    <cellStyle name="H_D-A-VU_DU THAU_DG nguon1" xfId="827"/>
    <cellStyle name="H_D-A-VU_DU THAU_Du toan DZ 110kV Lai Chau-Nam Na 2" xfId="828"/>
    <cellStyle name="H_D-A-VU_DU THAU_TMDT Nam Ha Noi" xfId="829"/>
    <cellStyle name="H_D-A-VU_DU THAU_TMDT Phu Xuyen" xfId="830"/>
    <cellStyle name="H_D-A-VU_du toan BCKTKT Chem - Nghia Do - Thanh Cong 13-10-2010" xfId="831"/>
    <cellStyle name="H_D-A-VU_du toan BCKTKT Chem - Thanh Xuan - Thanh Cong" xfId="832"/>
    <cellStyle name="H_D-A-VU_du toan BCKTKT Chem - Thanh Xuan - Thanh Cong 13-10-2010" xfId="833"/>
    <cellStyle name="H_D-A-VU_Du toan Chem-Nghia Do-Thanh Cong" xfId="834"/>
    <cellStyle name="H_D-A-VU_du toan DADT thay DD tuyen 180, 181 E1-E2(PA day 150)" xfId="835"/>
    <cellStyle name="H_D-A-VU_du toan di doi DZ110kV Ninh Binh 19-11-09" xfId="836"/>
    <cellStyle name="H_D-A-VU_du toan di doi DZ110kV Ninh Binh 19-11-09_1. Phu Xuyen" xfId="837"/>
    <cellStyle name="H_D-A-VU_du toan di doi DZ110kV Ninh Binh 19-11-09_1.1. HM-Thinh Liet" xfId="838"/>
    <cellStyle name="H_D-A-VU_du toan di doi DZ110kV Ninh Binh 19-11-09_DG nguon" xfId="839"/>
    <cellStyle name="H_D-A-VU_du toan di doi DZ110kV Ninh Binh 19-11-09_DG nguon1" xfId="840"/>
    <cellStyle name="H_D-A-VU_du toan di doi DZ110kV Ninh Binh 19-11-09_Du toan DZ 110kV Lai Chau-Nam Na 2" xfId="841"/>
    <cellStyle name="H_D-A-VU_du toan di doi DZ110kV Ninh Binh 19-11-09_TMDT Nam Ha Noi" xfId="842"/>
    <cellStyle name="H_D-A-VU_du toan di doi DZ110kV Ninh Binh 19-11-09_TMDT Phu Xuyen" xfId="843"/>
    <cellStyle name="H_D-A-VU_Du toan DZ 110kV Bim Son (17-10-2011)" xfId="844"/>
    <cellStyle name="H_D-A-VU_du toan DZ 110kV Dong Anh - Bac Thang Long" xfId="845"/>
    <cellStyle name="H_D-A-VU_du toan DZ 110kV Dong Anh - Chem 4-11-10" xfId="846"/>
    <cellStyle name="H_D-A-VU_du toan DZ 110kV Gia Lam - Sai Dong sua mong (8-11-2011)" xfId="847"/>
    <cellStyle name="H_D-A-VU_Du toan DZ 110kV Lai Chau-Nam Na 2" xfId="848"/>
    <cellStyle name="H_D-A-VU_du toan DZ 110kV Nam Tha" xfId="849"/>
    <cellStyle name="H_D-A-VU_du toan DZ 110kV Ta Thang 24-11-2010" xfId="850"/>
    <cellStyle name="H_D-A-VU_du toan DZ 110kV Ta Thang 30-8-2010" xfId="851"/>
    <cellStyle name="H_D-A-VU_Du toan DZ 110kV Van Don - Quan Lan" xfId="852"/>
    <cellStyle name="H_D-A-VU_Du toan DZ 35kV Nam Tha 5 (21-3-2011)" xfId="853"/>
    <cellStyle name="H_D-A-VU_Du toan DZ 35kV NMXM Sai Son" xfId="854"/>
    <cellStyle name="H_D-A-VU_du toan Sai Dong 8122011" xfId="855"/>
    <cellStyle name="H_D-A-VU_du toan SCL TBA Dong Anh E1.1" xfId="856"/>
    <cellStyle name="H_D-A-VU_du toan TKBVTC Chem - Nghia Do - Thanh Xuan 21-9-2010" xfId="857"/>
    <cellStyle name="H_D-A-VU_Duong day" xfId="858"/>
    <cellStyle name="H_D-A-VU_DZ Pleikrong-KonTum GZTACSR200" xfId="859"/>
    <cellStyle name="H_D-A-VU_DZ-E1-E2_GZTACSR200_DADT_B08" xfId="860"/>
    <cellStyle name="H_D-A-VU_DZ-E1-E2_GZTACSR200_TKBVTC" xfId="861"/>
    <cellStyle name="H_D-A-VU_DZ-E1-E2_GZTACSR200_TKBVTC-thaochuoi" xfId="862"/>
    <cellStyle name="H_D-A-VU_DZ-Pleiku-KonTum_GZTACSR200_01-04-2011" xfId="863"/>
    <cellStyle name="H_D-A-VU_khai toan DZ 35kV Nam Tha 5" xfId="864"/>
    <cellStyle name="H_D-A-VU_Nguon" xfId="865"/>
    <cellStyle name="H_D-A-VU_Nguon-110kV" xfId="866"/>
    <cellStyle name="H_D-A-VU_Nguon-35" xfId="867"/>
    <cellStyle name="H_D-A-VU_Phan dien TBA Truc Ninh" xfId="868"/>
    <cellStyle name="H_D-A-VU_Phan Scada" xfId="869"/>
    <cellStyle name="H_D-A-VU_TBA" xfId="870"/>
    <cellStyle name="H_D-A-VU_TBA-Pleicu-KonTum 01-04-2011" xfId="871"/>
    <cellStyle name="H_D-A-VU_tinh cu ly VC" xfId="872"/>
    <cellStyle name="H_D-A-VU_TMDT DEP Ha Noi cu" xfId="873"/>
    <cellStyle name="H_D-A-VU_TMDT DEP Ha Noi cu_TMDT Nam Ha Noi" xfId="874"/>
    <cellStyle name="H_D-A-VU_TMDT DEP Ha Noi cu_TMDT Phu Xuyen" xfId="875"/>
    <cellStyle name="H_D-A-VU_Tong hop thu hoi Soc Son" xfId="876"/>
    <cellStyle name="H_D-A-VU_Tong hop thu hoi Soc Son_1. Phu Xuyen" xfId="877"/>
    <cellStyle name="H_D-A-VU_Tong hop thu hoi Soc Son_1.1. HM-Thinh Liet" xfId="878"/>
    <cellStyle name="H_D-A-VU_Tong hop thu hoi Soc Son_TMDT Nam Ha Noi" xfId="879"/>
    <cellStyle name="H_D-A-VU_Tong hop thu hoi Soc Son_TMDT Phu Xuyen" xfId="880"/>
    <cellStyle name="H_D-A-VU_Tonghop DT LaiChau-NamNa2" xfId="881"/>
    <cellStyle name="H_DG nguon" xfId="882"/>
    <cellStyle name="H_DT DADT DZ cap dien Lang Van Hoa cac dan toc VN 20-05-2010" xfId="883"/>
    <cellStyle name="H_DT DADT DZ cap dien Lang Van Hoa cac dan toc VN 20-05-2010_1. Phu Xuyen" xfId="884"/>
    <cellStyle name="H_DT DADT DZ cap dien Lang Van Hoa cac dan toc VN 20-05-2010_1.1. HM-Thinh Liet" xfId="885"/>
    <cellStyle name="H_DT DADT DZ cap dien Lang Van Hoa cac dan toc VN 20-05-2010_Du toan DZ 110kV Lai Chau-Nam Na 2" xfId="886"/>
    <cellStyle name="H_DT DADT DZ cap dien Lang Van Hoa cac dan toc VN 20-05-2010_TMDT Nam Ha Noi" xfId="887"/>
    <cellStyle name="H_DT DADT DZ cap dien Lang Van Hoa cac dan toc VN 20-05-2010_TMDT Phu Xuyen" xfId="888"/>
    <cellStyle name="H_DT khao sat DZ110kV Dong Anh - Chem" xfId="889"/>
    <cellStyle name="H_DT khao sat DZ35kV NMXM Sai Son" xfId="890"/>
    <cellStyle name="H_DT khao sat DZ35kV NMXM Sai Son 4-7-2011" xfId="891"/>
    <cellStyle name="H_DT TKBVTC di doi DZ110kV Ninh Binh GD2 5-4-2010" xfId="892"/>
    <cellStyle name="H_DT TKBVTC di doi DZ110kV Ninh Binh GD2 5-4-2010_1. Phu Xuyen" xfId="893"/>
    <cellStyle name="H_DT TKBVTC di doi DZ110kV Ninh Binh GD2 5-4-2010_1.1. HM-Thinh Liet" xfId="894"/>
    <cellStyle name="H_DT TKBVTC di doi DZ110kV Ninh Binh GD2 5-4-2010_DG nguon" xfId="895"/>
    <cellStyle name="H_DT TKBVTC di doi DZ110kV Ninh Binh GD2 5-4-2010_DG nguon1" xfId="896"/>
    <cellStyle name="H_DT TKBVTC di doi DZ110kV Ninh Binh GD2 5-4-2010_Du toan DZ 110kV Lai Chau-Nam Na 2" xfId="897"/>
    <cellStyle name="H_DT TKBVTC di doi DZ110kV Ninh Binh GD2 5-4-2010_TMDT Nam Ha Noi" xfId="898"/>
    <cellStyle name="H_DT TKBVTC di doi DZ110kV Ninh Binh GD2 5-4-2010_TMDT Phu Xuyen" xfId="899"/>
    <cellStyle name="H_DT TKBVTC di doi DZ110kV Ninh Binh GD2 9-3-2010" xfId="900"/>
    <cellStyle name="H_DT TKBVTC di doi DZ110kV Ninh Binh GD2 9-3-2010_1. Phu Xuyen" xfId="901"/>
    <cellStyle name="H_DT TKBVTC di doi DZ110kV Ninh Binh GD2 9-3-2010_1.1. HM-Thinh Liet" xfId="902"/>
    <cellStyle name="H_DT TKBVTC di doi DZ110kV Ninh Binh GD2 9-3-2010_DG nguon" xfId="903"/>
    <cellStyle name="H_DT TKBVTC di doi DZ110kV Ninh Binh GD2 9-3-2010_DG nguon1" xfId="904"/>
    <cellStyle name="H_DT TKBVTC di doi DZ110kV Ninh Binh GD2 9-3-2010_Du toan DZ 110kV Lai Chau-Nam Na 2" xfId="905"/>
    <cellStyle name="H_DT TKBVTC di doi DZ110kV Ninh Binh GD2 9-3-2010_TMDT Nam Ha Noi" xfId="906"/>
    <cellStyle name="H_DT TKBVTC di doi DZ110kV Ninh Binh GD2 9-3-2010_TMDT Phu Xuyen" xfId="907"/>
    <cellStyle name="H_DT TKBVTC di doi DZ110kV Ninh Binh GD3 2-4-2010" xfId="908"/>
    <cellStyle name="H_DT TKBVTC di doi DZ110kV Ninh Binh GD3 2-4-2010_1. Phu Xuyen" xfId="909"/>
    <cellStyle name="H_DT TKBVTC di doi DZ110kV Ninh Binh GD3 2-4-2010_1.1. HM-Thinh Liet" xfId="910"/>
    <cellStyle name="H_DT TKBVTC di doi DZ110kV Ninh Binh GD3 2-4-2010_DG nguon" xfId="911"/>
    <cellStyle name="H_DT TKBVTC di doi DZ110kV Ninh Binh GD3 2-4-2010_DG nguon1" xfId="912"/>
    <cellStyle name="H_DT TKBVTC di doi DZ110kV Ninh Binh GD3 2-4-2010_Du toan DZ 110kV Lai Chau-Nam Na 2" xfId="913"/>
    <cellStyle name="H_DT TKBVTC di doi DZ110kV Ninh Binh GD3 2-4-2010_TMDT Nam Ha Noi" xfId="914"/>
    <cellStyle name="H_DT TKBVTC di doi DZ110kV Ninh Binh GD3 2-4-2010_TMDT Phu Xuyen" xfId="915"/>
    <cellStyle name="H_DTDZ110 Long Boi-Thai Binh 07-04-2011" xfId="916"/>
    <cellStyle name="H_DTDZ110 Long Boi-Tien Hai (doan cai tao)" xfId="917"/>
    <cellStyle name="H_DTDZ110 Long Boi-Tien Hai (doan xay moi)" xfId="918"/>
    <cellStyle name="H_DTKS DZ 35kV Lao Cai" xfId="919"/>
    <cellStyle name="H_Du kien gia tri thuy dien Nam Na 2 14-5-2011" xfId="920"/>
    <cellStyle name="H_DU THAU" xfId="921"/>
    <cellStyle name="H_DU THAU_1. Phu Xuyen" xfId="922"/>
    <cellStyle name="H_DU THAU_1.1. HM-Thinh Liet" xfId="923"/>
    <cellStyle name="H_DU THAU_DG nguon" xfId="924"/>
    <cellStyle name="H_DU THAU_DG nguon1" xfId="925"/>
    <cellStyle name="H_DU THAU_Du toan DZ 110kV Lai Chau-Nam Na 2" xfId="926"/>
    <cellStyle name="H_DU THAU_TMDT Nam Ha Noi" xfId="927"/>
    <cellStyle name="H_DU THAU_TMDT Phu Xuyen" xfId="928"/>
    <cellStyle name="H_du toan BCKTKT Chem - Nghia Do - Thanh Cong 13-10-2010" xfId="929"/>
    <cellStyle name="H_du toan BCKTKT Chem - Thanh Xuan - Thanh Cong" xfId="930"/>
    <cellStyle name="H_du toan BCKTKT Chem - Thanh Xuan - Thanh Cong 13-10-2010" xfId="931"/>
    <cellStyle name="H_Du toan Chem-Nghia Do-Thanh Cong" xfId="932"/>
    <cellStyle name="H_du toan DADT thay DD tuyen 180, 181 E1-E2(PA day 150)" xfId="933"/>
    <cellStyle name="H_du toan di doi DZ110kV Ninh Binh 19-11-09" xfId="934"/>
    <cellStyle name="H_du toan di doi DZ110kV Ninh Binh 19-11-09_1. Phu Xuyen" xfId="935"/>
    <cellStyle name="H_du toan di doi DZ110kV Ninh Binh 19-11-09_1.1. HM-Thinh Liet" xfId="936"/>
    <cellStyle name="H_du toan di doi DZ110kV Ninh Binh 19-11-09_DG nguon" xfId="937"/>
    <cellStyle name="H_du toan di doi DZ110kV Ninh Binh 19-11-09_DG nguon1" xfId="938"/>
    <cellStyle name="H_du toan di doi DZ110kV Ninh Binh 19-11-09_Du toan DZ 110kV Lai Chau-Nam Na 2" xfId="939"/>
    <cellStyle name="H_du toan di doi DZ110kV Ninh Binh 19-11-09_TMDT Nam Ha Noi" xfId="940"/>
    <cellStyle name="H_du toan di doi DZ110kV Ninh Binh 19-11-09_TMDT Phu Xuyen" xfId="941"/>
    <cellStyle name="H_Du toan DZ 110kV Bim Son (17-10-2011)" xfId="942"/>
    <cellStyle name="H_du toan DZ 110kV Dong Anh - Bac Thang Long" xfId="943"/>
    <cellStyle name="H_du toan DZ 110kV Dong Anh - Chem 4-11-10" xfId="944"/>
    <cellStyle name="H_du toan DZ 110kV Gia Lam - Sai Dong sua mong (8-11-2011)" xfId="945"/>
    <cellStyle name="H_Du toan DZ 110kV Lai Chau-Nam Na 2" xfId="946"/>
    <cellStyle name="H_du toan DZ 110kV Nam Tha" xfId="947"/>
    <cellStyle name="H_du toan DZ 110kV Ta Thang 24-11-2010" xfId="948"/>
    <cellStyle name="H_du toan DZ 110kV Ta Thang 30-8-2010" xfId="949"/>
    <cellStyle name="H_Du toan DZ 110kV Van Don - Quan Lan" xfId="950"/>
    <cellStyle name="H_Du toan DZ 35kV Nam Tha 5 (21-3-2011)" xfId="951"/>
    <cellStyle name="H_Du toan DZ 35kV NMXM Sai Son" xfId="952"/>
    <cellStyle name="H_du toan Sai Dong 8122011" xfId="953"/>
    <cellStyle name="H_du toan SCL TBA Dong Anh E1.1" xfId="954"/>
    <cellStyle name="H_du toan TKBVTC Chem - Nghia Do - Thanh Xuan 21-9-2010" xfId="955"/>
    <cellStyle name="H_Duong day" xfId="956"/>
    <cellStyle name="H_DZ Pleikrong-KonTum GZTACSR200" xfId="957"/>
    <cellStyle name="H_DZ-E1-E2_GZTACSR200_DADT_B08" xfId="958"/>
    <cellStyle name="H_DZ-E1-E2_GZTACSR200_TKBVTC" xfId="959"/>
    <cellStyle name="H_DZ-E1-E2_GZTACSR200_TKBVTC-thaochuoi" xfId="960"/>
    <cellStyle name="H_DZ-Pleiku-KonTum_GZTACSR200_01-04-2011" xfId="961"/>
    <cellStyle name="H_HSTHAU" xfId="962"/>
    <cellStyle name="H_HSTHAU_1. Cu ly van chuyen bai Cai Rong" xfId="963"/>
    <cellStyle name="H_HSTHAU_1. Du toan DZ 110 T110VD-CS26" xfId="964"/>
    <cellStyle name="H_HSTHAU_1. Du toan DZ T110VD-26" xfId="965"/>
    <cellStyle name="H_HSTHAU_Bang tinh gia tri hop dong" xfId="966"/>
    <cellStyle name="H_HSTHAU_Bang tinh gia tri hop dong_1. Phu Xuyen" xfId="967"/>
    <cellStyle name="H_HSTHAU_Bang tinh gia tri hop dong_1.1. HM-Thinh Liet" xfId="968"/>
    <cellStyle name="H_HSTHAU_Bang tinh gia tri hop dong_DG nguon" xfId="969"/>
    <cellStyle name="H_HSTHAU_Bang tinh gia tri hop dong_DG nguon1" xfId="970"/>
    <cellStyle name="H_HSTHAU_Bang tinh gia tri hop dong_Du toan DZ 110kV Lai Chau-Nam Na 2" xfId="971"/>
    <cellStyle name="H_HSTHAU_Bang tinh gia tri hop dong_TMDT Nam Ha Noi" xfId="972"/>
    <cellStyle name="H_HSTHAU_Bang tinh gia tri hop dong_TMDT Phu Xuyen" xfId="973"/>
    <cellStyle name="H_HSTHAU_Book1" xfId="974"/>
    <cellStyle name="H_HSTHAU_Book1_1" xfId="975"/>
    <cellStyle name="H_HSTHAU_Book1_1. Phu Xuyen" xfId="976"/>
    <cellStyle name="H_HSTHAU_Book1_1.1. HM-Thinh Liet" xfId="977"/>
    <cellStyle name="H_HSTHAU_Book1_1_DG nguon" xfId="978"/>
    <cellStyle name="H_HSTHAU_Book1_1_Du toan DZ 110kV Lai Chau-Nam Na 2" xfId="979"/>
    <cellStyle name="H_HSTHAU_Book1_1_TMDT DEP Ha Noi cu" xfId="980"/>
    <cellStyle name="H_HSTHAU_Book1_DG nguon" xfId="981"/>
    <cellStyle name="H_HSTHAU_Book1_DG nguon1" xfId="982"/>
    <cellStyle name="H_HSTHAU_Book1_Du toan DZ 110kV Lai Chau-Nam Na 2" xfId="983"/>
    <cellStyle name="H_HSTHAU_Book1_I. Hoang Mai" xfId="984"/>
    <cellStyle name="H_HSTHAU_Book1_Phan Scada" xfId="985"/>
    <cellStyle name="H_HSTHAU_Book1_TMDT DEP Ha Noi cu" xfId="986"/>
    <cellStyle name="H_HSTHAU_Book1_TMDT DEP Ha Noi cu_TMDT Nam Ha Noi" xfId="987"/>
    <cellStyle name="H_HSTHAU_Book1_TMDT DEP Ha Noi cu_TMDT Phu Xuyen" xfId="988"/>
    <cellStyle name="H_HSTHAU_Book1_TMDT Nam Ha Noi" xfId="989"/>
    <cellStyle name="H_HSTHAU_Book1_TMDT Phu Xuyen" xfId="990"/>
    <cellStyle name="H_HSTHAU_DG nguon" xfId="991"/>
    <cellStyle name="H_HSTHAU_DT DADT DZ cap dien Lang Van Hoa cac dan toc VN 20-05-2010" xfId="992"/>
    <cellStyle name="H_HSTHAU_DT DADT DZ cap dien Lang Van Hoa cac dan toc VN 20-05-2010_1. Phu Xuyen" xfId="993"/>
    <cellStyle name="H_HSTHAU_DT DADT DZ cap dien Lang Van Hoa cac dan toc VN 20-05-2010_1.1. HM-Thinh Liet" xfId="994"/>
    <cellStyle name="H_HSTHAU_DT DADT DZ cap dien Lang Van Hoa cac dan toc VN 20-05-2010_Du toan DZ 110kV Lai Chau-Nam Na 2" xfId="995"/>
    <cellStyle name="H_HSTHAU_DT DADT DZ cap dien Lang Van Hoa cac dan toc VN 20-05-2010_TMDT Nam Ha Noi" xfId="996"/>
    <cellStyle name="H_HSTHAU_DT DADT DZ cap dien Lang Van Hoa cac dan toc VN 20-05-2010_TMDT Phu Xuyen" xfId="997"/>
    <cellStyle name="H_HSTHAU_DT khao sat DZ110kV Dong Anh - Chem" xfId="998"/>
    <cellStyle name="H_HSTHAU_DT khao sat DZ35kV NMXM Sai Son" xfId="999"/>
    <cellStyle name="H_HSTHAU_DT khao sat DZ35kV NMXM Sai Son 4-7-2011" xfId="1000"/>
    <cellStyle name="H_HSTHAU_DT TKBVTC di doi DZ110kV Ninh Binh GD2 5-4-2010" xfId="1001"/>
    <cellStyle name="H_HSTHAU_DT TKBVTC di doi DZ110kV Ninh Binh GD2 5-4-2010_1. Phu Xuyen" xfId="1002"/>
    <cellStyle name="H_HSTHAU_DT TKBVTC di doi DZ110kV Ninh Binh GD2 5-4-2010_1.1. HM-Thinh Liet" xfId="1003"/>
    <cellStyle name="H_HSTHAU_DT TKBVTC di doi DZ110kV Ninh Binh GD2 5-4-2010_DG nguon" xfId="1004"/>
    <cellStyle name="H_HSTHAU_DT TKBVTC di doi DZ110kV Ninh Binh GD2 5-4-2010_DG nguon1" xfId="1005"/>
    <cellStyle name="H_HSTHAU_DT TKBVTC di doi DZ110kV Ninh Binh GD2 5-4-2010_Du toan DZ 110kV Lai Chau-Nam Na 2" xfId="1006"/>
    <cellStyle name="H_HSTHAU_DT TKBVTC di doi DZ110kV Ninh Binh GD2 5-4-2010_TMDT Nam Ha Noi" xfId="1007"/>
    <cellStyle name="H_HSTHAU_DT TKBVTC di doi DZ110kV Ninh Binh GD2 5-4-2010_TMDT Phu Xuyen" xfId="1008"/>
    <cellStyle name="H_HSTHAU_DT TKBVTC di doi DZ110kV Ninh Binh GD2 9-3-2010" xfId="1009"/>
    <cellStyle name="H_HSTHAU_DT TKBVTC di doi DZ110kV Ninh Binh GD2 9-3-2010_1. Phu Xuyen" xfId="1010"/>
    <cellStyle name="H_HSTHAU_DT TKBVTC di doi DZ110kV Ninh Binh GD2 9-3-2010_1.1. HM-Thinh Liet" xfId="1011"/>
    <cellStyle name="H_HSTHAU_DT TKBVTC di doi DZ110kV Ninh Binh GD2 9-3-2010_DG nguon" xfId="1012"/>
    <cellStyle name="H_HSTHAU_DT TKBVTC di doi DZ110kV Ninh Binh GD2 9-3-2010_DG nguon1" xfId="1013"/>
    <cellStyle name="H_HSTHAU_DT TKBVTC di doi DZ110kV Ninh Binh GD2 9-3-2010_Du toan DZ 110kV Lai Chau-Nam Na 2" xfId="1014"/>
    <cellStyle name="H_HSTHAU_DT TKBVTC di doi DZ110kV Ninh Binh GD2 9-3-2010_TMDT Nam Ha Noi" xfId="1015"/>
    <cellStyle name="H_HSTHAU_DT TKBVTC di doi DZ110kV Ninh Binh GD2 9-3-2010_TMDT Phu Xuyen" xfId="1016"/>
    <cellStyle name="H_HSTHAU_DT TKBVTC di doi DZ110kV Ninh Binh GD3 2-4-2010" xfId="1017"/>
    <cellStyle name="H_HSTHAU_DT TKBVTC di doi DZ110kV Ninh Binh GD3 2-4-2010_1. Phu Xuyen" xfId="1018"/>
    <cellStyle name="H_HSTHAU_DT TKBVTC di doi DZ110kV Ninh Binh GD3 2-4-2010_1.1. HM-Thinh Liet" xfId="1019"/>
    <cellStyle name="H_HSTHAU_DT TKBVTC di doi DZ110kV Ninh Binh GD3 2-4-2010_DG nguon" xfId="1020"/>
    <cellStyle name="H_HSTHAU_DT TKBVTC di doi DZ110kV Ninh Binh GD3 2-4-2010_DG nguon1" xfId="1021"/>
    <cellStyle name="H_HSTHAU_DT TKBVTC di doi DZ110kV Ninh Binh GD3 2-4-2010_Du toan DZ 110kV Lai Chau-Nam Na 2" xfId="1022"/>
    <cellStyle name="H_HSTHAU_DT TKBVTC di doi DZ110kV Ninh Binh GD3 2-4-2010_TMDT Nam Ha Noi" xfId="1023"/>
    <cellStyle name="H_HSTHAU_DT TKBVTC di doi DZ110kV Ninh Binh GD3 2-4-2010_TMDT Phu Xuyen" xfId="1024"/>
    <cellStyle name="H_HSTHAU_DTDZ110 Long Boi-Thai Binh 07-04-2011" xfId="1025"/>
    <cellStyle name="H_HSTHAU_DTDZ110 Long Boi-Tien Hai (doan cai tao)" xfId="1026"/>
    <cellStyle name="H_HSTHAU_DTDZ110 Long Boi-Tien Hai (doan xay moi)" xfId="1027"/>
    <cellStyle name="H_HSTHAU_DTKS DZ 35kV Lao Cai" xfId="1028"/>
    <cellStyle name="H_HSTHAU_Du kien gia tri thuy dien Nam Na 2 14-5-2011" xfId="1029"/>
    <cellStyle name="H_HSTHAU_DU THAU" xfId="1030"/>
    <cellStyle name="H_HSTHAU_DU THAU_1. Phu Xuyen" xfId="1031"/>
    <cellStyle name="H_HSTHAU_DU THAU_1.1. HM-Thinh Liet" xfId="1032"/>
    <cellStyle name="H_HSTHAU_DU THAU_DG nguon" xfId="1033"/>
    <cellStyle name="H_HSTHAU_DU THAU_DG nguon1" xfId="1034"/>
    <cellStyle name="H_HSTHAU_DU THAU_Du toan DZ 110kV Lai Chau-Nam Na 2" xfId="1035"/>
    <cellStyle name="H_HSTHAU_DU THAU_TMDT Nam Ha Noi" xfId="1036"/>
    <cellStyle name="H_HSTHAU_DU THAU_TMDT Phu Xuyen" xfId="1037"/>
    <cellStyle name="H_HSTHAU_du toan BCKTKT Chem - Nghia Do - Thanh Cong 13-10-2010" xfId="1038"/>
    <cellStyle name="H_HSTHAU_du toan BCKTKT Chem - Thanh Xuan - Thanh Cong" xfId="1039"/>
    <cellStyle name="H_HSTHAU_du toan BCKTKT Chem - Thanh Xuan - Thanh Cong 13-10-2010" xfId="1040"/>
    <cellStyle name="H_HSTHAU_Du toan Chem-Nghia Do-Thanh Cong" xfId="1041"/>
    <cellStyle name="H_HSTHAU_du toan DADT thay DD tuyen 180, 181 E1-E2(PA day 150)" xfId="1042"/>
    <cellStyle name="H_HSTHAU_du toan di doi DZ110kV Ninh Binh 19-11-09" xfId="1043"/>
    <cellStyle name="H_HSTHAU_du toan di doi DZ110kV Ninh Binh 19-11-09_1. Phu Xuyen" xfId="1044"/>
    <cellStyle name="H_HSTHAU_du toan di doi DZ110kV Ninh Binh 19-11-09_1.1. HM-Thinh Liet" xfId="1045"/>
    <cellStyle name="H_HSTHAU_du toan di doi DZ110kV Ninh Binh 19-11-09_DG nguon" xfId="1046"/>
    <cellStyle name="H_HSTHAU_du toan di doi DZ110kV Ninh Binh 19-11-09_DG nguon1" xfId="1047"/>
    <cellStyle name="H_HSTHAU_du toan di doi DZ110kV Ninh Binh 19-11-09_Du toan DZ 110kV Lai Chau-Nam Na 2" xfId="1048"/>
    <cellStyle name="H_HSTHAU_du toan di doi DZ110kV Ninh Binh 19-11-09_TMDT Nam Ha Noi" xfId="1049"/>
    <cellStyle name="H_HSTHAU_du toan di doi DZ110kV Ninh Binh 19-11-09_TMDT Phu Xuyen" xfId="1050"/>
    <cellStyle name="H_HSTHAU_Du toan DZ 110kV Bim Son (17-10-2011)" xfId="1051"/>
    <cellStyle name="H_HSTHAU_du toan DZ 110kV Dong Anh - Bac Thang Long" xfId="1052"/>
    <cellStyle name="H_HSTHAU_du toan DZ 110kV Dong Anh - Chem 4-11-10" xfId="1053"/>
    <cellStyle name="H_HSTHAU_du toan DZ 110kV Gia Lam - Sai Dong sua mong (8-11-2011)" xfId="1054"/>
    <cellStyle name="H_HSTHAU_Du toan DZ 110kV Lai Chau-Nam Na 2" xfId="1055"/>
    <cellStyle name="H_HSTHAU_du toan DZ 110kV Nam Tha" xfId="1056"/>
    <cellStyle name="H_HSTHAU_du toan DZ 110kV Ta Thang 24-11-2010" xfId="1057"/>
    <cellStyle name="H_HSTHAU_du toan DZ 110kV Ta Thang 30-8-2010" xfId="1058"/>
    <cellStyle name="H_HSTHAU_Du toan DZ 110kV Van Don - Quan Lan" xfId="1059"/>
    <cellStyle name="H_HSTHAU_Du toan DZ 35kV Nam Tha 5 (21-3-2011)" xfId="1060"/>
    <cellStyle name="H_HSTHAU_Du toan DZ 35kV NMXM Sai Son" xfId="1061"/>
    <cellStyle name="H_HSTHAU_du toan Sai Dong 8122011" xfId="1062"/>
    <cellStyle name="H_HSTHAU_du toan SCL TBA Dong Anh E1.1" xfId="1063"/>
    <cellStyle name="H_HSTHAU_du toan TKBVTC Chem - Nghia Do - Thanh Xuan 21-9-2010" xfId="1064"/>
    <cellStyle name="H_HSTHAU_Duong day" xfId="1065"/>
    <cellStyle name="H_HSTHAU_DZ Pleikrong-KonTum GZTACSR200" xfId="1066"/>
    <cellStyle name="H_HSTHAU_DZ-E1-E2_GZTACSR200_DADT_B08" xfId="1067"/>
    <cellStyle name="H_HSTHAU_DZ-E1-E2_GZTACSR200_TKBVTC" xfId="1068"/>
    <cellStyle name="H_HSTHAU_DZ-E1-E2_GZTACSR200_TKBVTC-thaochuoi" xfId="1069"/>
    <cellStyle name="H_HSTHAU_DZ-Pleiku-KonTum_GZTACSR200_01-04-2011" xfId="1070"/>
    <cellStyle name="H_HSTHAU_khai toan DZ 35kV Nam Tha 5" xfId="1071"/>
    <cellStyle name="H_HSTHAU_Nguon" xfId="1072"/>
    <cellStyle name="H_HSTHAU_Nguon-110kV" xfId="1073"/>
    <cellStyle name="H_HSTHAU_Nguon-35" xfId="1074"/>
    <cellStyle name="H_HSTHAU_Phan dien TBA Truc Ninh" xfId="1075"/>
    <cellStyle name="H_HSTHAU_Phan Scada" xfId="1076"/>
    <cellStyle name="H_HSTHAU_TBA" xfId="1077"/>
    <cellStyle name="H_HSTHAU_TBA-Pleicu-KonTum 01-04-2011" xfId="1078"/>
    <cellStyle name="H_HSTHAU_tinh cu ly VC" xfId="1079"/>
    <cellStyle name="H_HSTHAU_TMDT DEP Ha Noi cu" xfId="1080"/>
    <cellStyle name="H_HSTHAU_TMDT DEP Ha Noi cu_TMDT Nam Ha Noi" xfId="1081"/>
    <cellStyle name="H_HSTHAU_TMDT DEP Ha Noi cu_TMDT Phu Xuyen" xfId="1082"/>
    <cellStyle name="H_HSTHAU_Tong hop thu hoi Soc Son" xfId="1083"/>
    <cellStyle name="H_HSTHAU_Tong hop thu hoi Soc Son_1. Phu Xuyen" xfId="1084"/>
    <cellStyle name="H_HSTHAU_Tong hop thu hoi Soc Son_1.1. HM-Thinh Liet" xfId="1085"/>
    <cellStyle name="H_HSTHAU_Tong hop thu hoi Soc Son_TMDT Nam Ha Noi" xfId="1086"/>
    <cellStyle name="H_HSTHAU_Tong hop thu hoi Soc Son_TMDT Phu Xuyen" xfId="1087"/>
    <cellStyle name="H_HSTHAU_Tonghop DT LaiChau-NamNa2" xfId="1088"/>
    <cellStyle name="H_khai toan DZ 35kV Nam Tha 5" xfId="1089"/>
    <cellStyle name="H_Nguon" xfId="1090"/>
    <cellStyle name="H_Nguon-110kV" xfId="1091"/>
    <cellStyle name="H_Nguon-35" xfId="1092"/>
    <cellStyle name="H_Phan dien TBA Truc Ninh" xfId="1093"/>
    <cellStyle name="H_Phan Scada" xfId="1094"/>
    <cellStyle name="H_TBA" xfId="1095"/>
    <cellStyle name="H_TBA-Pleicu-KonTum 01-04-2011" xfId="1096"/>
    <cellStyle name="H_tinh cu ly VC" xfId="1097"/>
    <cellStyle name="H_TMDT DEP Ha Noi cu" xfId="1098"/>
    <cellStyle name="H_TMDT DEP Ha Noi cu_TMDT Nam Ha Noi" xfId="1099"/>
    <cellStyle name="H_TMDT DEP Ha Noi cu_TMDT Phu Xuyen" xfId="1100"/>
    <cellStyle name="H_Tong hop thu hoi Soc Son" xfId="1101"/>
    <cellStyle name="H_Tong hop thu hoi Soc Son_1. Phu Xuyen" xfId="1102"/>
    <cellStyle name="H_Tong hop thu hoi Soc Son_1.1. HM-Thinh Liet" xfId="1103"/>
    <cellStyle name="H_Tong hop thu hoi Soc Son_TMDT Nam Ha Noi" xfId="1104"/>
    <cellStyle name="H_Tong hop thu hoi Soc Son_TMDT Phu Xuyen" xfId="1105"/>
    <cellStyle name="H_Tonghop DT LaiChau-NamNa2" xfId="1106"/>
    <cellStyle name="ha" xfId="1107"/>
    <cellStyle name="Head 1" xfId="1108"/>
    <cellStyle name="HEADER" xfId="1109"/>
    <cellStyle name="Header1" xfId="1110"/>
    <cellStyle name="Header2" xfId="1111"/>
    <cellStyle name="Heading 1" xfId="1112" builtinId="16" customBuiltin="1"/>
    <cellStyle name="Heading 2" xfId="1113" builtinId="17" customBuiltin="1"/>
    <cellStyle name="HEADING1" xfId="1114"/>
    <cellStyle name="HEADING2" xfId="1115"/>
    <cellStyle name="HEADINGS" xfId="1116"/>
    <cellStyle name="HEADINGSTOP" xfId="1117"/>
    <cellStyle name="headoption" xfId="1118"/>
    <cellStyle name="hh" xfId="1119"/>
    <cellStyle name="hhh" xfId="1120"/>
    <cellStyle name="HIDE" xfId="1121"/>
    <cellStyle name="Hoa-Scholl" xfId="1122"/>
    <cellStyle name="_x0001_í½?" xfId="1123"/>
    <cellStyle name="_x0001_íå_x001b_ô " xfId="1124"/>
    <cellStyle name="_x0001_íå_x001b_ô_" xfId="1125"/>
    <cellStyle name="Input [yellow]" xfId="1126"/>
    <cellStyle name="invoice 8_g1" xfId="1127"/>
    <cellStyle name="khanh" xfId="1128"/>
    <cellStyle name="khung" xfId="1129"/>
    <cellStyle name="Kien1" xfId="1130"/>
    <cellStyle name="KLBXUNG" xfId="1131"/>
    <cellStyle name="lam" xfId="1132"/>
    <cellStyle name="left" xfId="1133"/>
    <cellStyle name="Link Currency (0)" xfId="1134"/>
    <cellStyle name="MARK" xfId="1135"/>
    <cellStyle name="Migliaia (0)_CALPREZZ" xfId="1136"/>
    <cellStyle name="Migliaia_ PESO ELETTR." xfId="1137"/>
    <cellStyle name="Millares [0]_Well Timing" xfId="1138"/>
    <cellStyle name="Millares_Well Timing" xfId="1139"/>
    <cellStyle name="Milliers [0]_      " xfId="1140"/>
    <cellStyle name="Milliers_      " xfId="1141"/>
    <cellStyle name="Model" xfId="1142"/>
    <cellStyle name="moi" xfId="1143"/>
    <cellStyle name="Moneda [0]_Well Timing" xfId="1144"/>
    <cellStyle name="Moneda_Well Timing" xfId="1145"/>
    <cellStyle name="Monétaire [0]_      " xfId="1146"/>
    <cellStyle name="Monétaire_      " xfId="1147"/>
    <cellStyle name="n" xfId="1148"/>
    <cellStyle name="New" xfId="1149"/>
    <cellStyle name="New Times Roman" xfId="1150"/>
    <cellStyle name="New_1. Phu Xuyen" xfId="1151"/>
    <cellStyle name="no dec" xfId="1152"/>
    <cellStyle name="Normal" xfId="0" builtinId="0"/>
    <cellStyle name="Normal - Style1" xfId="1153"/>
    <cellStyle name="Normal 10" xfId="1154"/>
    <cellStyle name="Normal 10 2" xfId="1155"/>
    <cellStyle name="Normal 10 2 2" xfId="1156"/>
    <cellStyle name="Normal 11" xfId="1157"/>
    <cellStyle name="Normal 11 2" xfId="1158"/>
    <cellStyle name="Normal 11 2 2" xfId="1159"/>
    <cellStyle name="Normal 12" xfId="1160"/>
    <cellStyle name="Normal 13" xfId="1161"/>
    <cellStyle name="Normal 13 2" xfId="1162"/>
    <cellStyle name="Normal 14" xfId="1163"/>
    <cellStyle name="Normal 16" xfId="1164"/>
    <cellStyle name="Normal 17" xfId="1165"/>
    <cellStyle name="Normal 19" xfId="1166"/>
    <cellStyle name="Normal 2" xfId="1167"/>
    <cellStyle name="Normal 2 2" xfId="1168"/>
    <cellStyle name="Normal 2 2 2" xfId="1169"/>
    <cellStyle name="Normal 2 2 2 2" xfId="1170"/>
    <cellStyle name="Normal 2 2 2 2 2" xfId="1171"/>
    <cellStyle name="Normal 2 2 3" xfId="1172"/>
    <cellStyle name="Normal 2 3" xfId="1173"/>
    <cellStyle name="Normal 2 31" xfId="1174"/>
    <cellStyle name="Normal 2 4" xfId="1175"/>
    <cellStyle name="Normal 2 4 2" xfId="1176"/>
    <cellStyle name="Normal 29" xfId="3286"/>
    <cellStyle name="Normal 3" xfId="1177"/>
    <cellStyle name="Normal 3 2" xfId="1178"/>
    <cellStyle name="Normal 3 2 2" xfId="1179"/>
    <cellStyle name="Normal 3 2 2 2" xfId="1180"/>
    <cellStyle name="Normal 3 3" xfId="1181"/>
    <cellStyle name="Normal 4" xfId="1182"/>
    <cellStyle name="Normal 4 2" xfId="1183"/>
    <cellStyle name="Normal 4 24 2 2" xfId="1184"/>
    <cellStyle name="Normal 4 24 2 2 2" xfId="3284"/>
    <cellStyle name="Normal 4 25" xfId="3287"/>
    <cellStyle name="Normal 5" xfId="1185"/>
    <cellStyle name="Normal 5 2" xfId="1186"/>
    <cellStyle name="Normal 5 2 2" xfId="1187"/>
    <cellStyle name="Normal 5_DT478" xfId="1188"/>
    <cellStyle name="Normal 6" xfId="1189"/>
    <cellStyle name="Normal 6 2" xfId="1190"/>
    <cellStyle name="Normal 7" xfId="1191"/>
    <cellStyle name="Normal 8" xfId="1192"/>
    <cellStyle name="Normal 9" xfId="1193"/>
    <cellStyle name="Normal 98" xfId="1194"/>
    <cellStyle name="Normal_Bang  ke" xfId="3288"/>
    <cellStyle name="Normal_Bang ke trung the" xfId="1195"/>
    <cellStyle name="Normal_DonGia39" xfId="1196"/>
    <cellStyle name="Normal_Thi nghiem 1426." xfId="1197"/>
    <cellStyle name="Normal_Tu dien TN 1426" xfId="1198"/>
    <cellStyle name="Normal_Tu dien TN 1426 2" xfId="1199"/>
    <cellStyle name="Normal1" xfId="1200"/>
    <cellStyle name="Normale_ PESO ELETTR." xfId="1201"/>
    <cellStyle name="Normalny_Cennik obowiazuje od 06-08-2001 r (1)" xfId="1202"/>
    <cellStyle name="Œ…‹æØ‚è [0.00]_laroux" xfId="1203"/>
    <cellStyle name="Œ…‹æØ‚è_laroux" xfId="1204"/>
    <cellStyle name="oft Excel]_x000d__x000a_Comment=The open=/f lines load custom functions into the Paste Function list._x000d__x000a_Maximized=2_x000d__x000a_Basics=1_x000d__x000a_A" xfId="1205"/>
    <cellStyle name="oft Excel]_x000d__x000a_Comment=The open=/f lines load custom functions into the Paste Function list._x000d__x000a_Maximized=3_x000d__x000a_Basics=1_x000d__x000a_A" xfId="1206"/>
    <cellStyle name="omma [0]_Mktg Prog" xfId="1207"/>
    <cellStyle name="ormal_Sheet1_1" xfId="1208"/>
    <cellStyle name="Pattern" xfId="1209"/>
    <cellStyle name="per.style" xfId="1210"/>
    <cellStyle name="Percent [2]" xfId="1211"/>
    <cellStyle name="Percent 2" xfId="1212"/>
    <cellStyle name="Percent 3" xfId="1213"/>
    <cellStyle name="Percent 4" xfId="1214"/>
    <cellStyle name="Percent 5" xfId="1215"/>
    <cellStyle name="PERCENTAGE" xfId="1216"/>
    <cellStyle name="PrePop Currency (0)" xfId="1217"/>
    <cellStyle name="regstoresfromspecstores" xfId="1218"/>
    <cellStyle name="RevList" xfId="1219"/>
    <cellStyle name="s]_x000d__x000a_spooler=yes_x000d__x000a_load=_x000d__x000a_Beep=yes_x000d__x000a_NullPort=None_x000d__x000a_BorderWidth=3_x000d__x000a_CursorBlinkRate=1200_x000d__x000a_DoubleClickSpeed=452_x000d__x000a_Programs=co" xfId="1220"/>
    <cellStyle name="SAPBEXaggData" xfId="1221"/>
    <cellStyle name="SAPBEXaggDataEmph" xfId="1222"/>
    <cellStyle name="SAPBEXaggItem" xfId="1223"/>
    <cellStyle name="SAPBEXchaText" xfId="1224"/>
    <cellStyle name="SAPBEXexcBad7" xfId="1225"/>
    <cellStyle name="SAPBEXexcBad8" xfId="1226"/>
    <cellStyle name="SAPBEXexcBad9" xfId="1227"/>
    <cellStyle name="SAPBEXexcCritical4" xfId="1228"/>
    <cellStyle name="SAPBEXexcCritical5" xfId="1229"/>
    <cellStyle name="SAPBEXexcCritical6" xfId="1230"/>
    <cellStyle name="SAPBEXexcGood1" xfId="1231"/>
    <cellStyle name="SAPBEXexcGood2" xfId="1232"/>
    <cellStyle name="SAPBEXexcGood3" xfId="1233"/>
    <cellStyle name="SAPBEXfilterDrill" xfId="1234"/>
    <cellStyle name="SAPBEXfilterItem" xfId="1235"/>
    <cellStyle name="SAPBEXfilterText" xfId="1236"/>
    <cellStyle name="SAPBEXformats" xfId="1237"/>
    <cellStyle name="SAPBEXheaderItem" xfId="1238"/>
    <cellStyle name="SAPBEXheaderText" xfId="1239"/>
    <cellStyle name="SAPBEXresData" xfId="1240"/>
    <cellStyle name="SAPBEXresDataEmph" xfId="1241"/>
    <cellStyle name="SAPBEXresItem" xfId="1242"/>
    <cellStyle name="SAPBEXstdData" xfId="1243"/>
    <cellStyle name="SAPBEXstdDataEmph" xfId="1244"/>
    <cellStyle name="SAPBEXstdItem" xfId="1245"/>
    <cellStyle name="SAPBEXtitle" xfId="1246"/>
    <cellStyle name="SAPBEXundefined" xfId="1247"/>
    <cellStyle name="_x0001_sç?" xfId="1248"/>
    <cellStyle name="SHADEDSTORES" xfId="1249"/>
    <cellStyle name="Siêu nối kết_Book1" xfId="1250"/>
    <cellStyle name="songuyen" xfId="1251"/>
    <cellStyle name="specstores" xfId="1252"/>
    <cellStyle name="Standard_AAbgleich" xfId="1253"/>
    <cellStyle name="style" xfId="1254"/>
    <cellStyle name="Style 1" xfId="1255"/>
    <cellStyle name="Style 1 2" xfId="1256"/>
    <cellStyle name="Style 1_320kV-220,4kV" xfId="1257"/>
    <cellStyle name="Style 10" xfId="1258"/>
    <cellStyle name="Style 11" xfId="1259"/>
    <cellStyle name="Style 12" xfId="1260"/>
    <cellStyle name="Style 13" xfId="1261"/>
    <cellStyle name="Style 14" xfId="1262"/>
    <cellStyle name="Style 15" xfId="1263"/>
    <cellStyle name="Style 16" xfId="1264"/>
    <cellStyle name="Style 17" xfId="1265"/>
    <cellStyle name="Style 18" xfId="1266"/>
    <cellStyle name="Style 19" xfId="1267"/>
    <cellStyle name="Style 2" xfId="1268"/>
    <cellStyle name="Style 20" xfId="1269"/>
    <cellStyle name="Style 3" xfId="1270"/>
    <cellStyle name="Style 4" xfId="1271"/>
    <cellStyle name="Style 5" xfId="1272"/>
    <cellStyle name="Style 6" xfId="1273"/>
    <cellStyle name="Style 7" xfId="1274"/>
    <cellStyle name="Style 8" xfId="1275"/>
    <cellStyle name="Style 9" xfId="1276"/>
    <cellStyle name="style_1" xfId="1277"/>
    <cellStyle name="subhead" xfId="1278"/>
    <cellStyle name="Subtotal" xfId="1279"/>
    <cellStyle name="T" xfId="1280"/>
    <cellStyle name="T_0.4kV" xfId="1281"/>
    <cellStyle name="T_0.4kV PhapVan" xfId="1282"/>
    <cellStyle name="T_0.4kV PhapVan_1.DT PhuYen1" xfId="1283"/>
    <cellStyle name="T_0.4kV PhapVan_Du toan ( 05-05-09)" xfId="1284"/>
    <cellStyle name="T_0.4kV PhapVan_Du toan (tham tra)" xfId="1285"/>
    <cellStyle name="T_0.4kV VietHungGD1Cuoi" xfId="1286"/>
    <cellStyle name="T_0.4PhapVanCuoi" xfId="1287"/>
    <cellStyle name="T_0.4PhapVanCuoi_1.DT PhuYen1" xfId="1288"/>
    <cellStyle name="T_0.4PhapVanCuoi_Du toan ( 05-05-09)" xfId="1289"/>
    <cellStyle name="T_0.4PhapVanCuoi_Du toan (tham tra)" xfId="1290"/>
    <cellStyle name="T_1. Cu ly van chuyen bai Cai Rong" xfId="1291"/>
    <cellStyle name="T_1. Du toan DZ 110 T110VD-CS26" xfId="1292"/>
    <cellStyle name="T_1. Du toan DZ T110VD-26" xfId="1293"/>
    <cellStyle name="T_1.DT PhuYen1" xfId="1294"/>
    <cellStyle name="T_1.Tram xay dung dien + 2.Tap the Kinh no" xfId="1295"/>
    <cellStyle name="T_1-9-17MFVietHung" xfId="1296"/>
    <cellStyle name="T_1-9-17MFVietHung_1.DT PhuYen1" xfId="1297"/>
    <cellStyle name="T_1-9-17MFVietHung_Du toan ( 05-05-09)" xfId="1298"/>
    <cellStyle name="T_1-9-17MFVietHung_Du toan (tham tra)" xfId="1299"/>
    <cellStyle name="T_1-TDTBCKTKT-B1Kim Lien+Hodau" xfId="1300"/>
    <cellStyle name="T_1-TDTBCKTKT-B1Kim Lien+Hodau_1. Phu Xuyen" xfId="1301"/>
    <cellStyle name="T_1-TDTBCKTKT-B1Kim Lien+Hodau_1.1. HM-Thinh Liet" xfId="1302"/>
    <cellStyle name="T_1-TDTBCKTKT-B1Kim Lien+Hodau_BK-M3" xfId="1303"/>
    <cellStyle name="T_1-TDTBCKTKT-B1Kim Lien+Hodau_BK-M3_Gia VT" xfId="1304"/>
    <cellStyle name="T_1-TDTBCKTKT-B1Kim Lien+Hodau_BK-M3_Gia VT_1" xfId="1305"/>
    <cellStyle name="T_1-TDTBCKTKT-B1Kim Lien+Hodau_DG nguon" xfId="1306"/>
    <cellStyle name="T_1-TDTBCKTKT-B1Kim Lien+Hodau_DG nguon1" xfId="1307"/>
    <cellStyle name="T_1-TDTBCKTKT-B1Kim Lien+Hodau_du toan dinh trong 2" xfId="1308"/>
    <cellStyle name="T_1-TDTBCKTKT-B1Kim Lien+Hodau_du toan dinh trong 2_Gia VT" xfId="1309"/>
    <cellStyle name="T_1-TDTBCKTKT-B1Kim Lien+Hodau_du toan dinh trong 2_Gia VT_1" xfId="1310"/>
    <cellStyle name="T_1-TDTBCKTKT-B1Kim Lien+Hodau_Du toan DZ 110kV Lai Chau-Nam Na 2" xfId="1311"/>
    <cellStyle name="T_1-TDTBCKTKT-B1Kim Lien+Hodau_LTT6" xfId="1312"/>
    <cellStyle name="T_1-TDTBCKTKT-B1Kim Lien+Hodau_TMDT DEP Ha Noi cu" xfId="1313"/>
    <cellStyle name="T_1-TDTBCKTKT-B1Kim Lien+Hodau_TMDT Nam Ha Noi" xfId="1314"/>
    <cellStyle name="T_1-TDTBCKTKT-B1Kim Lien+Hodau_TMDT Phu Xuyen" xfId="1315"/>
    <cellStyle name="T_1-TDTDADT -TT108" xfId="1316"/>
    <cellStyle name="T_220kV NamChien" xfId="1317"/>
    <cellStyle name="T_220kV NamChien_1.DT PhuYen1" xfId="1318"/>
    <cellStyle name="T_220kV NamChien_Du toan ( 05-05-09)" xfId="1319"/>
    <cellStyle name="T_220kV NamChien_Du toan (tham tra)" xfId="1320"/>
    <cellStyle name="T_220NamChienEVN" xfId="1321"/>
    <cellStyle name="T_220NamChienEVN_1.DT PhuYen1" xfId="1322"/>
    <cellStyle name="T_220NamChienEVN_Du toan ( 05-05-09)" xfId="1323"/>
    <cellStyle name="T_220NamChienEVN_Du toan (tham tra)" xfId="1324"/>
    <cellStyle name="T_28-7" xfId="1325"/>
    <cellStyle name="T_28-7_1. Phu Xuyen" xfId="1326"/>
    <cellStyle name="T_28-7_1.1. HM-Thinh Liet" xfId="1327"/>
    <cellStyle name="T_28-7_TMDT DEP Ha Noi cu" xfId="1328"/>
    <cellStyle name="T_28-7_TMDT Nam Ha Noi" xfId="1329"/>
    <cellStyle name="T_28-7_TMDT Phu Xuyen" xfId="1330"/>
    <cellStyle name="T_35 BanCoc" xfId="1331"/>
    <cellStyle name="T_35 BanCoc_1.DT PhuYen1" xfId="1332"/>
    <cellStyle name="T_35 BanCoc_Du toan ( 05-05-09)" xfId="1333"/>
    <cellStyle name="T_35 BanCoc_Du toan (tham tra)" xfId="1334"/>
    <cellStyle name="T_35BanCocTDinh14.2006" xfId="1335"/>
    <cellStyle name="T_35BanCocTDinh14.2006_1.DT PhuYen1" xfId="1336"/>
    <cellStyle name="T_35BanCocTDinh14.2006_Du toan ( 05-05-09)" xfId="1337"/>
    <cellStyle name="T_35BanCocTDinh14.2006_Du toan (tham tra)" xfId="1338"/>
    <cellStyle name="T_35BanCocTDinh14.2006moi" xfId="1339"/>
    <cellStyle name="T_35BanCocTDinh14.2006moi_1.DT PhuYen1" xfId="1340"/>
    <cellStyle name="T_35BanCocTDinh14.2006moi_Du toan ( 05-05-09)" xfId="1341"/>
    <cellStyle name="T_35BanCocTDinh14.2006moi_Du toan (tham tra)" xfId="1342"/>
    <cellStyle name="T_35BanCocThamDinh" xfId="1343"/>
    <cellStyle name="T_35BanCocThamDinh_1.DT PhuYen1" xfId="1344"/>
    <cellStyle name="T_35BanCocThamDinh_Du toan ( 05-05-09)" xfId="1345"/>
    <cellStyle name="T_35BanCocThamDinh_Du toan (tham tra)" xfId="1346"/>
    <cellStyle name="T_Bac Bien 1 ThamKe1111" xfId="1347"/>
    <cellStyle name="T_Bac Bien 1 ThamKe1111_Du Toan TKBVTC PVD2_Huong" xfId="1348"/>
    <cellStyle name="T_Bac Bien 1 ThamKe1111_Du toan1" xfId="1349"/>
    <cellStyle name="T_Bac Bien 1 ThamKe1111_Pham Hung2" xfId="1350"/>
    <cellStyle name="T_Bang cham cong" xfId="1351"/>
    <cellStyle name="T_Bang cham cong_TMDT Nam Ha Noi" xfId="1352"/>
    <cellStyle name="T_Bang cham cong_TMDT Phu Xuyen" xfId="1353"/>
    <cellStyle name="T_Bang ke TH ha the Thi xa Son Tay" xfId="1354"/>
    <cellStyle name="T_Bang ke TH ha the Thi xa Son Tay_1. Phu Xuyen" xfId="1355"/>
    <cellStyle name="T_Bang ke TH ha the Thi xa Son Tay_1.1. HM-Thinh Liet" xfId="1356"/>
    <cellStyle name="T_Bang ke TH ha the Thi xa Son Tay_TMDT DEP Ha Noi cu" xfId="1357"/>
    <cellStyle name="T_Bang ke TH ha the Thi xa Son Tay_TMDT Nam Ha Noi" xfId="1358"/>
    <cellStyle name="T_Bang ke TH ha the Thi xa Son Tay_TMDT Phu Xuyen" xfId="1359"/>
    <cellStyle name="T_Bang ke vat tu" xfId="1360"/>
    <cellStyle name="T_Bang luong" xfId="1361"/>
    <cellStyle name="T_Bang luong_1.DT PhuYen1" xfId="1362"/>
    <cellStyle name="T_Bang luong_Du toan ( 05-05-09)" xfId="1363"/>
    <cellStyle name="T_Bang luong_Du toan (tham tra)" xfId="1364"/>
    <cellStyle name="T_Bang tinh gia tri hop dong" xfId="1365"/>
    <cellStyle name="T_Bang tinh gia tri hop dong_1. Phu Xuyen" xfId="1366"/>
    <cellStyle name="T_Bang tinh gia tri hop dong_1.1. HM-Thinh Liet" xfId="1367"/>
    <cellStyle name="T_Bang tinh gia tri hop dong_DG nguon" xfId="1368"/>
    <cellStyle name="T_Bang tinh gia tri hop dong_DG nguon1" xfId="1369"/>
    <cellStyle name="T_Bang tinh gia tri hop dong_Du toan DZ 110kV Lai Chau-Nam Na 2" xfId="1370"/>
    <cellStyle name="T_Bang tinh gia tri hop dong_TMDT DEP Ha Noi cu" xfId="1371"/>
    <cellStyle name="T_Bang tinh gia tri hop dong_TMDT Nam Ha Noi" xfId="1372"/>
    <cellStyle name="T_Bang tinh gia tri hop dong_TMDT Phu Xuyen" xfId="1373"/>
    <cellStyle name="T_BeTuKiost" xfId="1374"/>
    <cellStyle name="T_BeTuKiost_Bang ke vat tu" xfId="1375"/>
    <cellStyle name="T_BeTuKiost_Book1" xfId="1376"/>
    <cellStyle name="T_BeTuKiost_Du toan (tham tra)" xfId="1377"/>
    <cellStyle name="T_BeTuKiost_Du toan-Tay Son-gui tong hop" xfId="1378"/>
    <cellStyle name="T_BK-M3" xfId="1379"/>
    <cellStyle name="T_BK-M3_Gia VT" xfId="1380"/>
    <cellStyle name="T_BK-M3_Gia VT_1" xfId="1381"/>
    <cellStyle name="T_Book1" xfId="1382"/>
    <cellStyle name="T_Book1_0.4kV" xfId="1383"/>
    <cellStyle name="T_Book1_0.4kV VietHungGD1Cuoi" xfId="1384"/>
    <cellStyle name="T_Book1_0.4PhapVanCuoi" xfId="1385"/>
    <cellStyle name="T_Book1_0.4PhapVanCuoi_1.DT PhuYen1" xfId="1386"/>
    <cellStyle name="T_Book1_1" xfId="1387"/>
    <cellStyle name="T_Book1_1. Phu Xuyen" xfId="1388"/>
    <cellStyle name="T_Book1_1.1. HM-Thinh Liet" xfId="1389"/>
    <cellStyle name="T_Book1_1.DT PhuYen1" xfId="1390"/>
    <cellStyle name="T_Book1_1_0.4kV" xfId="1391"/>
    <cellStyle name="T_Book1_1_1. Cu ly van chuyen bai Cai Rong" xfId="1392"/>
    <cellStyle name="T_Book1_1_1. Du toan DZ 110 T110VD-CS26" xfId="1393"/>
    <cellStyle name="T_Book1_1_1. Du toan DZ T110VD-26" xfId="1394"/>
    <cellStyle name="T_Book1_1_1. Phu Xuyen" xfId="1395"/>
    <cellStyle name="T_Book1_1_1.1. HM-Thinh Liet" xfId="1396"/>
    <cellStyle name="T_Book1_1_1.DT PhuYen1" xfId="1397"/>
    <cellStyle name="T_Book1_1_35kV KheBo" xfId="1398"/>
    <cellStyle name="T_Book1_1_35kV KheBo_Bang ke vat tu" xfId="1399"/>
    <cellStyle name="T_Book1_1_35kV KheBo_Book1" xfId="1400"/>
    <cellStyle name="T_Book1_1_35kV KheBo_Du toan (tham tra)" xfId="1401"/>
    <cellStyle name="T_Book1_1_35kV KheBo_Du toan-Tay Son-gui tong hop" xfId="1402"/>
    <cellStyle name="T_Book1_1_Bang ke TH ha the Thi xa Son Tay" xfId="1403"/>
    <cellStyle name="T_Book1_1_Bang tinh gia tri hop dong" xfId="1404"/>
    <cellStyle name="T_Book1_1_Book1" xfId="1405"/>
    <cellStyle name="T_Book1_1_Book1_1" xfId="1406"/>
    <cellStyle name="T_Book1_1_Book1_1_DG nguon" xfId="1407"/>
    <cellStyle name="T_Book1_1_Book1_1_Du toan DZ 110kV Lai Chau-Nam Na 2" xfId="1408"/>
    <cellStyle name="T_Book1_1_Book1_1_I. Hoang Mai" xfId="1409"/>
    <cellStyle name="T_Book1_1_Book1_1_Phan Scada" xfId="1410"/>
    <cellStyle name="T_Book1_1_Book1_1_TBA Thinh Liet 11" xfId="1411"/>
    <cellStyle name="T_Book1_1_Book1_1_TBA Thinh Liet 12" xfId="1412"/>
    <cellStyle name="T_Book1_1_Book1_1_TBA Thinh Liet 13" xfId="1413"/>
    <cellStyle name="T_Book1_1_Book1_1_THTH TBA" xfId="1414"/>
    <cellStyle name="T_Book1_1_Book1_1_THTH TBA_1. Phu Xuyen" xfId="1415"/>
    <cellStyle name="T_Book1_1_Book1_1_THTH TBA_1.1. HM-Thinh Liet" xfId="1416"/>
    <cellStyle name="T_Book1_1_Book1_1_THTH TBA_TMDT DEP Ha Noi cu" xfId="1417"/>
    <cellStyle name="T_Book1_1_Book1_1_THTH TBA_TMDT Nam Ha Noi" xfId="1418"/>
    <cellStyle name="T_Book1_1_Book1_1_THTH TBA_TMDT Phu Xuyen" xfId="1419"/>
    <cellStyle name="T_Book1_1_Book1_1_TMDT DEP Ha Noi cu" xfId="1420"/>
    <cellStyle name="T_Book1_1_Book1_1_TMDT Nam Ha Noi" xfId="1421"/>
    <cellStyle name="T_Book1_1_Book1_1_TMDT Phu Xuyen" xfId="1422"/>
    <cellStyle name="T_Book1_1_Book1_Bang ke vat tu" xfId="1423"/>
    <cellStyle name="T_Book1_1_Book1_Book1" xfId="1424"/>
    <cellStyle name="T_Book1_1_Book1_Du toan ( 05-05-09)" xfId="1425"/>
    <cellStyle name="T_Book1_1_Book1_Du toan-Tay Son-gui tong hop" xfId="1426"/>
    <cellStyle name="T_Book1_1_Book1_I. Hoang Mai" xfId="1427"/>
    <cellStyle name="T_Book1_1_Book1_Phan Scada" xfId="1428"/>
    <cellStyle name="T_Book1_1_Book1_TBA Thinh Liet 11" xfId="1429"/>
    <cellStyle name="T_Book1_1_Book1_TBA Thinh Liet 11_1. Phu Xuyen" xfId="1430"/>
    <cellStyle name="T_Book1_1_Book1_TBA Thinh Liet 11_1.1. HM-Thinh Liet" xfId="1431"/>
    <cellStyle name="T_Book1_1_Book1_TBA Thinh Liet 11_TMDT DEP Ha Noi cu" xfId="1432"/>
    <cellStyle name="T_Book1_1_Book1_TBA Thinh Liet 11_TMDT Nam Ha Noi" xfId="1433"/>
    <cellStyle name="T_Book1_1_Book1_TBA Thinh Liet 11_TMDT Phu Xuyen" xfId="1434"/>
    <cellStyle name="T_Book1_1_Book1_TBA Thinh Liet 12" xfId="1435"/>
    <cellStyle name="T_Book1_1_Book1_TBA Thinh Liet 12_1. Phu Xuyen" xfId="1436"/>
    <cellStyle name="T_Book1_1_Book1_TBA Thinh Liet 12_1.1. HM-Thinh Liet" xfId="1437"/>
    <cellStyle name="T_Book1_1_Book1_TBA Thinh Liet 12_TMDT DEP Ha Noi cu" xfId="1438"/>
    <cellStyle name="T_Book1_1_Book1_TBA Thinh Liet 12_TMDT Nam Ha Noi" xfId="1439"/>
    <cellStyle name="T_Book1_1_Book1_TBA Thinh Liet 12_TMDT Phu Xuyen" xfId="1440"/>
    <cellStyle name="T_Book1_1_Book1_TBA Thinh Liet 13" xfId="1441"/>
    <cellStyle name="T_Book1_1_Book1_TBA Thinh Liet 13_1. Phu Xuyen" xfId="1442"/>
    <cellStyle name="T_Book1_1_Book1_TBA Thinh Liet 13_1.1. HM-Thinh Liet" xfId="1443"/>
    <cellStyle name="T_Book1_1_Book1_TBA Thinh Liet 13_TMDT DEP Ha Noi cu" xfId="1444"/>
    <cellStyle name="T_Book1_1_Book1_TBA Thinh Liet 13_TMDT Nam Ha Noi" xfId="1445"/>
    <cellStyle name="T_Book1_1_Book1_TBA Thinh Liet 13_TMDT Phu Xuyen" xfId="1446"/>
    <cellStyle name="T_Book1_1_Book1_TMDT DEP Ha Noi cu" xfId="1447"/>
    <cellStyle name="T_Book1_1_Book1_TMDT Nam Ha Noi" xfId="1448"/>
    <cellStyle name="T_Book1_1_Book1_TMDT Phu Xuyen" xfId="1449"/>
    <cellStyle name="T_Book1_1_Book2" xfId="1450"/>
    <cellStyle name="T_Book1_1_Book2_1.DT PhuYen1" xfId="1451"/>
    <cellStyle name="T_Book1_1_Book2_Du toan ( 05-05-09)" xfId="1452"/>
    <cellStyle name="T_Book1_1_Book2_Du toan (tham tra)" xfId="1453"/>
    <cellStyle name="T_Book1_1_Cu ly VC NhoQue" xfId="1454"/>
    <cellStyle name="T_Book1_1_Cu ly VC NhoQue_1.DT PhuYen1" xfId="1455"/>
    <cellStyle name="T_Book1_1_Cu ly VC NhoQue_Du toan ( 05-05-09)" xfId="1456"/>
    <cellStyle name="T_Book1_1_Cu ly VC NhoQue_Du toan (tham tra)" xfId="1457"/>
    <cellStyle name="T_Book1_1_Cu ly VC-Dung" xfId="1458"/>
    <cellStyle name="T_Book1_1_Cu ly VC-Dung_1.DT PhuYen1" xfId="1459"/>
    <cellStyle name="T_Book1_1_Cu ly VC-Dung_Du toan ( 05-05-09)" xfId="1460"/>
    <cellStyle name="T_Book1_1_Cu ly VC-Dung_Du toan (tham tra)" xfId="1461"/>
    <cellStyle name="T_Book1_1_culyvanchuyenHB" xfId="1462"/>
    <cellStyle name="T_Book1_1_culyvanchuyenHB_1.DT PhuYen1" xfId="1463"/>
    <cellStyle name="T_Book1_1_culyvanchuyenHB_Du toan1" xfId="1464"/>
    <cellStyle name="T_Book1_1_denbuNamChien" xfId="1465"/>
    <cellStyle name="T_Book1_1_denbuNamChien_1.DT PhuYen1" xfId="1466"/>
    <cellStyle name="T_Book1_1_denbuNamChien_Du toan ( 05-05-09)" xfId="1467"/>
    <cellStyle name="T_Book1_1_denbuNamChien_Du toan (tham tra)" xfId="1468"/>
    <cellStyle name="T_Book1_1_DG nguon" xfId="1469"/>
    <cellStyle name="T_Book1_1_DG nguon1" xfId="1470"/>
    <cellStyle name="T_Book1_1_Dien  NTHoc-Kim ma 23-02-09" xfId="1471"/>
    <cellStyle name="T_Book1_1_DT DADT DZ cap dien Lang Van Hoa cac dan toc VN 20-05-2010" xfId="1472"/>
    <cellStyle name="T_Book1_1_DT khao sat DZ110kV Dong Anh - Chem" xfId="1473"/>
    <cellStyle name="T_Book1_1_DT khao sat DZ35kV NMXM Sai Son" xfId="1474"/>
    <cellStyle name="T_Book1_1_DT khao sat DZ35kV NMXM Sai Son 4-7-2011" xfId="1475"/>
    <cellStyle name="T_Book1_1_DT TKBVTC di doi DZ110kV Ninh Binh GD2 5-4-2010" xfId="1476"/>
    <cellStyle name="T_Book1_1_DT TKBVTC di doi DZ110kV Ninh Binh GD2 9-3-2010" xfId="1477"/>
    <cellStyle name="T_Book1_1_DT TKBVTC di doi DZ110kV Ninh Binh GD3 2-4-2010" xfId="1478"/>
    <cellStyle name="T_Book1_1_DT478" xfId="1479"/>
    <cellStyle name="T_Book1_1_DTDZ110 Long Boi-Thai Binh 07-04-2011" xfId="1480"/>
    <cellStyle name="T_Book1_1_DTDZ110 Long Boi-Tien Hai (doan cai tao)" xfId="1481"/>
    <cellStyle name="T_Book1_1_DTDZ110 Long Boi-Tien Hai (doan xay moi)" xfId="1482"/>
    <cellStyle name="T_Book1_1_DTKS DZ 35kV Lao Cai" xfId="1483"/>
    <cellStyle name="T_Book1_1_DT-M3" xfId="1484"/>
    <cellStyle name="T_Book1_1_DToan 681 Cau Giay" xfId="1485"/>
    <cellStyle name="T_Book1_1_DToan 681 Cau Giay_Bang ke vat tu" xfId="1486"/>
    <cellStyle name="T_Book1_1_DToan 681 Cau Giay_Book1" xfId="1487"/>
    <cellStyle name="T_Book1_1_DToan 681 Cau Giay_Du toan (tham tra)" xfId="1488"/>
    <cellStyle name="T_Book1_1_DToan 681 Cau Giay_Du toan-Tay Son-gui tong hop" xfId="1489"/>
    <cellStyle name="T_Book1_1_DTSeochngho" xfId="1490"/>
    <cellStyle name="T_Book1_1_DTSeochngho_1.DT PhuYen1" xfId="1491"/>
    <cellStyle name="T_Book1_1_DTSeochngho_Du toan1" xfId="1492"/>
    <cellStyle name="T_Book1_1_DT-SeoChongHo" xfId="1493"/>
    <cellStyle name="T_Book1_1_DT-SeoChongHo_1.DT PhuYen1" xfId="1494"/>
    <cellStyle name="T_Book1_1_DT-SeoChongHo_Du toan ( 05-05-09)" xfId="1495"/>
    <cellStyle name="T_Book1_1_DT-SeoChongHo_Du toan (tham tra)" xfId="1496"/>
    <cellStyle name="T_Book1_1_Du kien gia tri thuy dien Nam Na 2 14-5-2011" xfId="1497"/>
    <cellStyle name="T_Book1_1_DU THAU" xfId="1498"/>
    <cellStyle name="T_Book1_1_Du toan ( 05-05-09)" xfId="1499"/>
    <cellStyle name="T_Book1_1_Du toan (tham tra)" xfId="1500"/>
    <cellStyle name="T_Book1_1_du toan BCKTKT Chem - Nghia Do - Thanh Cong 13-10-2010" xfId="1501"/>
    <cellStyle name="T_Book1_1_du toan BCKTKT Chem - Thanh Xuan - Thanh Cong" xfId="1502"/>
    <cellStyle name="T_Book1_1_du toan BCKTKT Chem - Thanh Xuan - Thanh Cong 13-10-2010" xfId="1503"/>
    <cellStyle name="T_Book1_1_Du toan Chem-Nghia Do-Thanh Cong" xfId="1504"/>
    <cellStyle name="T_Book1_1_du toan DADT thay DD tuyen 180, 181 E1-E2(PA day 150)" xfId="1505"/>
    <cellStyle name="T_Book1_1_du toan di doi DZ110kV Ninh Binh 19-11-09" xfId="1506"/>
    <cellStyle name="T_Book1_1_du toan dinh trong 2" xfId="1507"/>
    <cellStyle name="T_Book1_1_Du toan DZ 110kV Bim Son (17-10-2011)" xfId="1508"/>
    <cellStyle name="T_Book1_1_du toan DZ 110kV Dong Anh - Bac Thang Long" xfId="1509"/>
    <cellStyle name="T_Book1_1_du toan DZ 110kV Dong Anh - Chem 4-11-10" xfId="1510"/>
    <cellStyle name="T_Book1_1_du toan DZ 110kV Gia Lam - Sai Dong sua mong (8-11-2011)" xfId="1511"/>
    <cellStyle name="T_Book1_1_Du toan DZ 110kV Lai Chau-Nam Na 2" xfId="1512"/>
    <cellStyle name="T_Book1_1_du toan DZ 110kV Nam Tha" xfId="1513"/>
    <cellStyle name="T_Book1_1_du toan DZ 110kV Ta Thang 24-11-2010" xfId="1514"/>
    <cellStyle name="T_Book1_1_du toan DZ 110kV Ta Thang 30-8-2010" xfId="1515"/>
    <cellStyle name="T_Book1_1_Du toan DZ 110kV Van Don - Quan Lan" xfId="1516"/>
    <cellStyle name="T_Book1_1_Du toan DZ 35kV Nam Tha 5 (21-3-2011)" xfId="1517"/>
    <cellStyle name="T_Book1_1_Du toan DZ 35kV NMXM Sai Son" xfId="1518"/>
    <cellStyle name="T_Book1_1_du toan Sai Dong 8122011" xfId="1519"/>
    <cellStyle name="T_Book1_1_du toan SCL TBA Dong Anh E1.1" xfId="1520"/>
    <cellStyle name="T_Book1_1_du toan TKBVTC Chem - Nghia Do - Thanh Xuan 21-9-2010" xfId="1521"/>
    <cellStyle name="T_Book1_1_Du Toan TKBVTC PVD2_Huong" xfId="1522"/>
    <cellStyle name="T_Book1_1_Duong day" xfId="1523"/>
    <cellStyle name="T_Book1_1_Dutoan220kV1-07" xfId="1524"/>
    <cellStyle name="T_Book1_1_Dutoan220kV1-07_1.DT PhuYen1" xfId="1525"/>
    <cellStyle name="T_Book1_1_Dutoan220kV1-07_Du toan ( 05-05-09)" xfId="1526"/>
    <cellStyle name="T_Book1_1_Dutoan220kV1-07_Du toan (tham tra)" xfId="1527"/>
    <cellStyle name="T_Book1_1_DZ Pleikrong-KonTum GZTACSR200" xfId="1528"/>
    <cellStyle name="T_Book1_1_DZ35kV Con MinhTK" xfId="1529"/>
    <cellStyle name="T_Book1_1_DZ35kV Con MinhTK_Bang ke vat tu" xfId="1530"/>
    <cellStyle name="T_Book1_1_DZ35kV Con MinhTK_Book1" xfId="1531"/>
    <cellStyle name="T_Book1_1_DZ35kV Con MinhTK_Du toan (tham tra)" xfId="1532"/>
    <cellStyle name="T_Book1_1_DZ35kV Con MinhTK_Du toan-Tay Son-gui tong hop" xfId="1533"/>
    <cellStyle name="T_Book1_1_DZ-E1-E2_GZTACSR200_DADT_B08" xfId="1534"/>
    <cellStyle name="T_Book1_1_DZ-E1-E2_GZTACSR200_TKBVTC" xfId="1535"/>
    <cellStyle name="T_Book1_1_DZ-E1-E2_GZTACSR200_TKBVTC-thaochuoi" xfId="1536"/>
    <cellStyle name="T_Book1_1_DZ-Pleiku-KonTum_GZTACSR200_01-04-2011" xfId="1537"/>
    <cellStyle name="T_Book1_1_I. Hoang Mai" xfId="1538"/>
    <cellStyle name="T_Book1_1_I. Hoang Mai_TMDT DEP Ha Noi cu" xfId="1539"/>
    <cellStyle name="T_Book1_1_khai toan DZ 35kV Nam Tha 5" xfId="1540"/>
    <cellStyle name="T_Book1_1_KQTham_Tra_dien_Hoa_Lac" xfId="1541"/>
    <cellStyle name="T_Book1_1_Nguon" xfId="1542"/>
    <cellStyle name="T_Book1_1_Nguon-110kV" xfId="1543"/>
    <cellStyle name="T_Book1_1_Nguon-35" xfId="1544"/>
    <cellStyle name="T_Book1_1_NhoQue3SuaA 20.9.2007" xfId="1545"/>
    <cellStyle name="T_Book1_1_NhoQue3SuaA 20.9.2007_1.DT PhuYen1" xfId="1546"/>
    <cellStyle name="T_Book1_1_NhoQue3SuaA 20.9.2007_Du toan ( 05-05-09)" xfId="1547"/>
    <cellStyle name="T_Book1_1_NhoQue3SuaA 20.9.2007_Du toan (tham tra)" xfId="1548"/>
    <cellStyle name="T_Book1_1_Pham Hung2" xfId="1549"/>
    <cellStyle name="T_Book1_1_Phan dien TBA Truc Ninh" xfId="1550"/>
    <cellStyle name="T_Book1_1_Phan Scada" xfId="1551"/>
    <cellStyle name="T_Book1_1_TBA" xfId="1552"/>
    <cellStyle name="T_Book1_1_TBA Thinh Liet 11" xfId="1553"/>
    <cellStyle name="T_Book1_1_TBA Thinh Liet 12" xfId="1554"/>
    <cellStyle name="T_Book1_1_TBA Thinh Liet 13" xfId="1555"/>
    <cellStyle name="T_Book1_1_TBA-Pleicu-KonTum 01-04-2011" xfId="1556"/>
    <cellStyle name="T_Book1_1_THTH TBA" xfId="1557"/>
    <cellStyle name="T_Book1_1_THTH TBA_1. Phu Xuyen" xfId="1558"/>
    <cellStyle name="T_Book1_1_THTH TBA_1.1. HM-Thinh Liet" xfId="1559"/>
    <cellStyle name="T_Book1_1_THTH TBA_TMDT DEP Ha Noi cu" xfId="1560"/>
    <cellStyle name="T_Book1_1_THTH TBA_TMDT Nam Ha Noi" xfId="1561"/>
    <cellStyle name="T_Book1_1_THTH TBA_TMDT Phu Xuyen" xfId="1562"/>
    <cellStyle name="T_Book1_1_tinh cu ly VC" xfId="1563"/>
    <cellStyle name="T_Book1_1_TMDT DEP Ha Noi cu" xfId="1564"/>
    <cellStyle name="T_Book1_1_TMDT Nam Ha Noi" xfId="1565"/>
    <cellStyle name="T_Book1_1_TMDT Phu Xuyen" xfId="1566"/>
    <cellStyle name="T_Book1_1_Tong hop khoi luong huyen Tu Liem" xfId="1567"/>
    <cellStyle name="T_Book1_1_Tong hop khoi luong huyen Tu Liem_1. Phu Xuyen" xfId="1568"/>
    <cellStyle name="T_Book1_1_Tong hop khoi luong huyen Tu Liem_1.1. HM-Thinh Liet" xfId="1569"/>
    <cellStyle name="T_Book1_1_Tong hop khoi luong huyen Tu Liem_TMDT DEP Ha Noi cu" xfId="1570"/>
    <cellStyle name="T_Book1_1_Tong hop khoi luong huyen Tu Liem_TMDT Nam Ha Noi" xfId="1571"/>
    <cellStyle name="T_Book1_1_Tong hop khoi luong huyen Tu Liem_TMDT Phu Xuyen" xfId="1572"/>
    <cellStyle name="T_Book1_1_Tong hop thu hoi Soc Son" xfId="1573"/>
    <cellStyle name="T_Book1_1_Tong hop thu hoi Soc Son_1. Phu Xuyen" xfId="1574"/>
    <cellStyle name="T_Book1_1_Tong hop thu hoi Soc Son_1.1. HM-Thinh Liet" xfId="1575"/>
    <cellStyle name="T_Book1_1_Tong hop thu hoi Soc Son_TMDT DEP Ha Noi cu" xfId="1576"/>
    <cellStyle name="T_Book1_1_Tong hop thu hoi Soc Son_TMDT Nam Ha Noi" xfId="1577"/>
    <cellStyle name="T_Book1_1_Tong hop thu hoi Soc Son_TMDT Phu Xuyen" xfId="1578"/>
    <cellStyle name="T_Book1_1_Tonghop DT LaiChau-NamNa2" xfId="1579"/>
    <cellStyle name="T_Book1_1_TT HCQ HM 08-05-07" xfId="1580"/>
    <cellStyle name="T_Book1_1_TT HCQ HM 08-05-07_Du Toan TKBVTC PVD2_Huong" xfId="1581"/>
    <cellStyle name="T_Book1_1_TT HCQ HM 08-05-07_Du toan1" xfId="1582"/>
    <cellStyle name="T_Book1_1_TT HCQ HM 08-05-07_Pham Hung2" xfId="1583"/>
    <cellStyle name="T_Book1_1_TT HCQ HM Thang 10" xfId="1584"/>
    <cellStyle name="T_Book1_1_TT HCQ HM Thang 10_Du Toan TKBVTC PVD2_Huong" xfId="1585"/>
    <cellStyle name="T_Book1_1_TT HCQ HM Thang 10_Du toan1" xfId="1586"/>
    <cellStyle name="T_Book1_1_TT HCQ HM Thang 10_Pham Hung2" xfId="1587"/>
    <cellStyle name="T_Book1_1_TTra VHung 18-05-07" xfId="1588"/>
    <cellStyle name="T_Book1_1_VanCanh (35)22" xfId="1589"/>
    <cellStyle name="T_Book1_1_vanchuyen-denbu HB" xfId="1590"/>
    <cellStyle name="T_Book1_1_vanchuyen-denbu HB_1.DT PhuYen1" xfId="1591"/>
    <cellStyle name="T_Book1_1_vanchuyen-denbu HB_Du toan1" xfId="1592"/>
    <cellStyle name="T_Book1_1-9-17MFVietHung" xfId="1593"/>
    <cellStyle name="T_Book1_1-9-17MFVietHung_1.DT PhuYen1" xfId="1594"/>
    <cellStyle name="T_Book1_1-9-17MFVietHung_Du toan ( 05-05-09)" xfId="1595"/>
    <cellStyle name="T_Book1_1-9-17MFVietHung_Du toan (tham tra)" xfId="1596"/>
    <cellStyle name="T_Book1_2" xfId="1597"/>
    <cellStyle name="T_Book1_2_1. Cu ly van chuyen bai Cai Rong" xfId="1598"/>
    <cellStyle name="T_Book1_2_1. Du toan DZ 110 T110VD-CS26" xfId="1599"/>
    <cellStyle name="T_Book1_2_1. Du toan DZ T110VD-26" xfId="1600"/>
    <cellStyle name="T_Book1_2_1.DT PhuYen1" xfId="1601"/>
    <cellStyle name="T_Book1_2_Bang tinh gia tri hop dong" xfId="1602"/>
    <cellStyle name="T_Book1_2_Bang tinh gia tri hop dong_1. Phu Xuyen" xfId="1603"/>
    <cellStyle name="T_Book1_2_Bang tinh gia tri hop dong_1.1. HM-Thinh Liet" xfId="1604"/>
    <cellStyle name="T_Book1_2_Bang tinh gia tri hop dong_DG nguon" xfId="1605"/>
    <cellStyle name="T_Book1_2_Bang tinh gia tri hop dong_DG nguon1" xfId="1606"/>
    <cellStyle name="T_Book1_2_Bang tinh gia tri hop dong_Du toan DZ 110kV Lai Chau-Nam Na 2" xfId="1607"/>
    <cellStyle name="T_Book1_2_Bang tinh gia tri hop dong_TMDT DEP Ha Noi cu" xfId="1608"/>
    <cellStyle name="T_Book1_2_Bang tinh gia tri hop dong_TMDT Nam Ha Noi" xfId="1609"/>
    <cellStyle name="T_Book1_2_Bang tinh gia tri hop dong_TMDT Phu Xuyen" xfId="1610"/>
    <cellStyle name="T_Book1_2_Book1" xfId="1611"/>
    <cellStyle name="T_Book1_2_Book1_1" xfId="1612"/>
    <cellStyle name="T_Book1_2_Book1_1. Phu Xuyen" xfId="1613"/>
    <cellStyle name="T_Book1_2_Book1_1.1. HM-Thinh Liet" xfId="1614"/>
    <cellStyle name="T_Book1_2_Book1_1_1. Phu Xuyen" xfId="1615"/>
    <cellStyle name="T_Book1_2_Book1_1_1.1. HM-Thinh Liet" xfId="1616"/>
    <cellStyle name="T_Book1_2_Book1_1_TMDT DEP Ha Noi cu" xfId="1617"/>
    <cellStyle name="T_Book1_2_Book1_1_TMDT Nam Ha Noi" xfId="1618"/>
    <cellStyle name="T_Book1_2_Book1_1_TMDT Phu Xuyen" xfId="1619"/>
    <cellStyle name="T_Book1_2_Book1_Bang ke vat tu" xfId="1620"/>
    <cellStyle name="T_Book1_2_Book1_Book1" xfId="1621"/>
    <cellStyle name="T_Book1_2_Book1_DG nguon" xfId="1622"/>
    <cellStyle name="T_Book1_2_Book1_DG nguon1" xfId="1623"/>
    <cellStyle name="T_Book1_2_Book1_Du toan ( 05-05-09)" xfId="1624"/>
    <cellStyle name="T_Book1_2_Book1_Du toan DZ 110kV Lai Chau-Nam Na 2" xfId="1625"/>
    <cellStyle name="T_Book1_2_Book1_Du Toan TKBVTC PVD2_Huong" xfId="1626"/>
    <cellStyle name="T_Book1_2_Book1_Du toan1" xfId="1627"/>
    <cellStyle name="T_Book1_2_Book1_Du toan-Tay Son-gui tong hop" xfId="1628"/>
    <cellStyle name="T_Book1_2_Book1_Pham Hung2" xfId="1629"/>
    <cellStyle name="T_Book1_2_Book1_TMDT DEP Ha Noi cu" xfId="1630"/>
    <cellStyle name="T_Book1_2_Book1_TMDT Nam Ha Noi" xfId="1631"/>
    <cellStyle name="T_Book1_2_Book1_TMDT Phu Xuyen" xfId="1632"/>
    <cellStyle name="T_Book1_2_DG nguon" xfId="1633"/>
    <cellStyle name="T_Book1_2_DG nguon1" xfId="1634"/>
    <cellStyle name="T_Book1_2_Dien  NTHoc-Kim ma 23-02-09" xfId="1635"/>
    <cellStyle name="T_Book1_2_Dien  NTHoc-Kim ma 23-02-09_Du toan1" xfId="1636"/>
    <cellStyle name="T_Book1_2_DT khao sat DZ110kV Dong Anh - Chem" xfId="1637"/>
    <cellStyle name="T_Book1_2_DT khao sat DZ35kV NMXM Sai Son" xfId="1638"/>
    <cellStyle name="T_Book1_2_DT khao sat DZ35kV NMXM Sai Son 4-7-2011" xfId="1639"/>
    <cellStyle name="T_Book1_2_DT TKBVTC di doi DZ110kV Ninh Binh GD2 5-4-2010" xfId="1640"/>
    <cellStyle name="T_Book1_2_DT TKBVTC di doi DZ110kV Ninh Binh GD2 5-4-2010_1. Phu Xuyen" xfId="1641"/>
    <cellStyle name="T_Book1_2_DT TKBVTC di doi DZ110kV Ninh Binh GD2 5-4-2010_1.1. HM-Thinh Liet" xfId="1642"/>
    <cellStyle name="T_Book1_2_DT TKBVTC di doi DZ110kV Ninh Binh GD2 5-4-2010_DG nguon" xfId="1643"/>
    <cellStyle name="T_Book1_2_DT TKBVTC di doi DZ110kV Ninh Binh GD2 5-4-2010_DG nguon1" xfId="1644"/>
    <cellStyle name="T_Book1_2_DT TKBVTC di doi DZ110kV Ninh Binh GD2 5-4-2010_Du toan DZ 110kV Lai Chau-Nam Na 2" xfId="1645"/>
    <cellStyle name="T_Book1_2_DT TKBVTC di doi DZ110kV Ninh Binh GD2 5-4-2010_TMDT DEP Ha Noi cu" xfId="1646"/>
    <cellStyle name="T_Book1_2_DT TKBVTC di doi DZ110kV Ninh Binh GD2 5-4-2010_TMDT Nam Ha Noi" xfId="1647"/>
    <cellStyle name="T_Book1_2_DT TKBVTC di doi DZ110kV Ninh Binh GD2 5-4-2010_TMDT Phu Xuyen" xfId="1648"/>
    <cellStyle name="T_Book1_2_DT TKBVTC di doi DZ110kV Ninh Binh GD2 9-3-2010" xfId="1649"/>
    <cellStyle name="T_Book1_2_DT TKBVTC di doi DZ110kV Ninh Binh GD2 9-3-2010_1. Phu Xuyen" xfId="1650"/>
    <cellStyle name="T_Book1_2_DT TKBVTC di doi DZ110kV Ninh Binh GD2 9-3-2010_1.1. HM-Thinh Liet" xfId="1651"/>
    <cellStyle name="T_Book1_2_DT TKBVTC di doi DZ110kV Ninh Binh GD2 9-3-2010_DG nguon" xfId="1652"/>
    <cellStyle name="T_Book1_2_DT TKBVTC di doi DZ110kV Ninh Binh GD2 9-3-2010_DG nguon1" xfId="1653"/>
    <cellStyle name="T_Book1_2_DT TKBVTC di doi DZ110kV Ninh Binh GD2 9-3-2010_Du toan DZ 110kV Lai Chau-Nam Na 2" xfId="1654"/>
    <cellStyle name="T_Book1_2_DT TKBVTC di doi DZ110kV Ninh Binh GD2 9-3-2010_TMDT DEP Ha Noi cu" xfId="1655"/>
    <cellStyle name="T_Book1_2_DT TKBVTC di doi DZ110kV Ninh Binh GD2 9-3-2010_TMDT Nam Ha Noi" xfId="1656"/>
    <cellStyle name="T_Book1_2_DT TKBVTC di doi DZ110kV Ninh Binh GD2 9-3-2010_TMDT Phu Xuyen" xfId="1657"/>
    <cellStyle name="T_Book1_2_DT TKBVTC di doi DZ110kV Ninh Binh GD3 2-4-2010" xfId="1658"/>
    <cellStyle name="T_Book1_2_DT TKBVTC di doi DZ110kV Ninh Binh GD3 2-4-2010_1. Phu Xuyen" xfId="1659"/>
    <cellStyle name="T_Book1_2_DT TKBVTC di doi DZ110kV Ninh Binh GD3 2-4-2010_1.1. HM-Thinh Liet" xfId="1660"/>
    <cellStyle name="T_Book1_2_DT TKBVTC di doi DZ110kV Ninh Binh GD3 2-4-2010_DG nguon" xfId="1661"/>
    <cellStyle name="T_Book1_2_DT TKBVTC di doi DZ110kV Ninh Binh GD3 2-4-2010_DG nguon1" xfId="1662"/>
    <cellStyle name="T_Book1_2_DT TKBVTC di doi DZ110kV Ninh Binh GD3 2-4-2010_Du toan DZ 110kV Lai Chau-Nam Na 2" xfId="1663"/>
    <cellStyle name="T_Book1_2_DT TKBVTC di doi DZ110kV Ninh Binh GD3 2-4-2010_TMDT DEP Ha Noi cu" xfId="1664"/>
    <cellStyle name="T_Book1_2_DT TKBVTC di doi DZ110kV Ninh Binh GD3 2-4-2010_TMDT Nam Ha Noi" xfId="1665"/>
    <cellStyle name="T_Book1_2_DT TKBVTC di doi DZ110kV Ninh Binh GD3 2-4-2010_TMDT Phu Xuyen" xfId="1666"/>
    <cellStyle name="T_Book1_2_DTDZ110 Long Boi-Thai Binh 07-04-2011" xfId="1667"/>
    <cellStyle name="T_Book1_2_DTDZ110 Long Boi-Tien Hai (doan cai tao)" xfId="1668"/>
    <cellStyle name="T_Book1_2_DTDZ110 Long Boi-Tien Hai (doan xay moi)" xfId="1669"/>
    <cellStyle name="T_Book1_2_DTKS DZ 35kV Lao Cai" xfId="1670"/>
    <cellStyle name="T_Book1_2_DU THAU" xfId="1671"/>
    <cellStyle name="T_Book1_2_DU THAU_1. Phu Xuyen" xfId="1672"/>
    <cellStyle name="T_Book1_2_DU THAU_1.1. HM-Thinh Liet" xfId="1673"/>
    <cellStyle name="T_Book1_2_DU THAU_DG nguon" xfId="1674"/>
    <cellStyle name="T_Book1_2_DU THAU_DG nguon1" xfId="1675"/>
    <cellStyle name="T_Book1_2_DU THAU_Du toan DZ 110kV Lai Chau-Nam Na 2" xfId="1676"/>
    <cellStyle name="T_Book1_2_DU THAU_TMDT DEP Ha Noi cu" xfId="1677"/>
    <cellStyle name="T_Book1_2_DU THAU_TMDT Nam Ha Noi" xfId="1678"/>
    <cellStyle name="T_Book1_2_DU THAU_TMDT Phu Xuyen" xfId="1679"/>
    <cellStyle name="T_Book1_2_Du toan ( 05-05-09)" xfId="1680"/>
    <cellStyle name="T_Book1_2_Du toan (tham tra)" xfId="1681"/>
    <cellStyle name="T_Book1_2_du toan BCKTKT Chem - Nghia Do - Thanh Cong 13-10-2010" xfId="1682"/>
    <cellStyle name="T_Book1_2_du toan BCKTKT Chem - Thanh Xuan - Thanh Cong" xfId="1683"/>
    <cellStyle name="T_Book1_2_du toan BCKTKT Chem - Thanh Xuan - Thanh Cong 13-10-2010" xfId="1684"/>
    <cellStyle name="T_Book1_2_Du toan Chem-Nghia Do-Thanh Cong" xfId="1685"/>
    <cellStyle name="T_Book1_2_du toan DADT thay DD tuyen 180, 181 E1-E2(PA day 150)" xfId="1686"/>
    <cellStyle name="T_Book1_2_du toan di doi DZ110kV Ninh Binh 19-11-09" xfId="1687"/>
    <cellStyle name="T_Book1_2_du toan di doi DZ110kV Ninh Binh 19-11-09_1. Phu Xuyen" xfId="1688"/>
    <cellStyle name="T_Book1_2_du toan di doi DZ110kV Ninh Binh 19-11-09_1.1. HM-Thinh Liet" xfId="1689"/>
    <cellStyle name="T_Book1_2_du toan di doi DZ110kV Ninh Binh 19-11-09_DG nguon" xfId="1690"/>
    <cellStyle name="T_Book1_2_du toan di doi DZ110kV Ninh Binh 19-11-09_DG nguon1" xfId="1691"/>
    <cellStyle name="T_Book1_2_du toan di doi DZ110kV Ninh Binh 19-11-09_Du toan DZ 110kV Lai Chau-Nam Na 2" xfId="1692"/>
    <cellStyle name="T_Book1_2_du toan di doi DZ110kV Ninh Binh 19-11-09_TMDT DEP Ha Noi cu" xfId="1693"/>
    <cellStyle name="T_Book1_2_du toan di doi DZ110kV Ninh Binh 19-11-09_TMDT Nam Ha Noi" xfId="1694"/>
    <cellStyle name="T_Book1_2_du toan di doi DZ110kV Ninh Binh 19-11-09_TMDT Phu Xuyen" xfId="1695"/>
    <cellStyle name="T_Book1_2_Du toan DZ 110kV Bim Son (17-10-2011)" xfId="1696"/>
    <cellStyle name="T_Book1_2_du toan DZ 110kV Dong Anh - Bac Thang Long" xfId="1697"/>
    <cellStyle name="T_Book1_2_du toan DZ 110kV Dong Anh - Chem 4-11-10" xfId="1698"/>
    <cellStyle name="T_Book1_2_du toan DZ 110kV Gia Lam - Sai Dong sua mong (8-11-2011)" xfId="1699"/>
    <cellStyle name="T_Book1_2_Du toan DZ 110kV Lai Chau-Nam Na 2" xfId="1700"/>
    <cellStyle name="T_Book1_2_du toan DZ 110kV Nam Tha" xfId="1701"/>
    <cellStyle name="T_Book1_2_du toan DZ 110kV Ta Thang 24-11-2010" xfId="1702"/>
    <cellStyle name="T_Book1_2_du toan DZ 110kV Ta Thang 30-8-2010" xfId="1703"/>
    <cellStyle name="T_Book1_2_Du toan DZ 110kV Van Don - Quan Lan" xfId="1704"/>
    <cellStyle name="T_Book1_2_Du toan DZ 35kV Nam Tha 5 (21-3-2011)" xfId="1705"/>
    <cellStyle name="T_Book1_2_Du toan DZ 35kV NMXM Sai Son" xfId="1706"/>
    <cellStyle name="T_Book1_2_du toan Sai Dong 8122011" xfId="1707"/>
    <cellStyle name="T_Book1_2_du toan SCL TBA Dong Anh E1.1" xfId="1708"/>
    <cellStyle name="T_Book1_2_Du toan thon tram 1" xfId="1709"/>
    <cellStyle name="T_Book1_2_du toan TKBVTC Chem - Nghia Do - Thanh Xuan 21-9-2010" xfId="1710"/>
    <cellStyle name="T_Book1_2_Du Toan TKBVTC PVD2_Huong" xfId="1711"/>
    <cellStyle name="T_Book1_2_Duong day" xfId="1712"/>
    <cellStyle name="T_Book1_2_DZ Pleikrong-KonTum GZTACSR200" xfId="1713"/>
    <cellStyle name="T_Book1_2_DZ-E1-E2_GZTACSR200_DADT_B08" xfId="1714"/>
    <cellStyle name="T_Book1_2_DZ-E1-E2_GZTACSR200_TKBVTC" xfId="1715"/>
    <cellStyle name="T_Book1_2_DZ-E1-E2_GZTACSR200_TKBVTC-thaochuoi" xfId="1716"/>
    <cellStyle name="T_Book1_2_DZ-Pleiku-KonTum_GZTACSR200_01-04-2011" xfId="1717"/>
    <cellStyle name="T_Book1_2_I. Hoang Mai" xfId="1718"/>
    <cellStyle name="T_Book1_2_khai toan DZ 35kV Nam Tha 5" xfId="1719"/>
    <cellStyle name="T_Book1_2_KQTham_Tra_dien_Hoa_Lac" xfId="1720"/>
    <cellStyle name="T_Book1_2_Nguon" xfId="1721"/>
    <cellStyle name="T_Book1_2_Nguon-110kV" xfId="1722"/>
    <cellStyle name="T_Book1_2_Nguon-35" xfId="1723"/>
    <cellStyle name="T_Book1_2_Pham Hung2" xfId="1724"/>
    <cellStyle name="T_Book1_2_Phan dien TBA Truc Ninh" xfId="1725"/>
    <cellStyle name="T_Book1_2_Phan dien TBA Truc Ninh_TMDT DEP Ha Noi cu" xfId="1726"/>
    <cellStyle name="T_Book1_2_Phan Scada" xfId="1727"/>
    <cellStyle name="T_Book1_2_TBA" xfId="1728"/>
    <cellStyle name="T_Book1_2_TBA Thinh Liet 11" xfId="1729"/>
    <cellStyle name="T_Book1_2_TBA Thinh Liet 12" xfId="1730"/>
    <cellStyle name="T_Book1_2_TBA Thinh Liet 13" xfId="1731"/>
    <cellStyle name="T_Book1_2_TBA-Pleicu-KonTum 01-04-2011" xfId="1732"/>
    <cellStyle name="T_Book1_2_THTH TBA" xfId="1733"/>
    <cellStyle name="T_Book1_2_THTH TBA_1. Phu Xuyen" xfId="1734"/>
    <cellStyle name="T_Book1_2_THTH TBA_1.1. HM-Thinh Liet" xfId="1735"/>
    <cellStyle name="T_Book1_2_THTH TBA_TMDT DEP Ha Noi cu" xfId="1736"/>
    <cellStyle name="T_Book1_2_THTH TBA_TMDT Nam Ha Noi" xfId="1737"/>
    <cellStyle name="T_Book1_2_THTH TBA_TMDT Phu Xuyen" xfId="1738"/>
    <cellStyle name="T_Book1_2_tinh cu ly VC" xfId="1739"/>
    <cellStyle name="T_Book1_2_TMDT DEP Ha Noi cu" xfId="1740"/>
    <cellStyle name="T_Book1_2_TMDT DEP Ha Noi cu_TMDT Nam Ha Noi" xfId="1741"/>
    <cellStyle name="T_Book1_2_TMDT DEP Ha Noi cu_TMDT Phu Xuyen" xfId="1742"/>
    <cellStyle name="T_Book1_2_Tonghop DT LaiChau-NamNa2" xfId="1743"/>
    <cellStyle name="T_Book1_2_TT HCQ HM 08-05-07" xfId="1744"/>
    <cellStyle name="T_Book1_2_TT HCQ HM 08-05-07_Du Toan TKBVTC PVD2_Huong" xfId="1745"/>
    <cellStyle name="T_Book1_2_TT HCQ HM 08-05-07_Du toan1" xfId="1746"/>
    <cellStyle name="T_Book1_2_TT HCQ HM 08-05-07_Pham Hung2" xfId="1747"/>
    <cellStyle name="T_Book1_2_TT HCQ HM Thang 10" xfId="1748"/>
    <cellStyle name="T_Book1_2_TT HCQ HM Thang 10_Du Toan TKBVTC PVD2_Huong" xfId="1749"/>
    <cellStyle name="T_Book1_2_TT HCQ HM Thang 10_Du toan1" xfId="1750"/>
    <cellStyle name="T_Book1_2_TT HCQ HM Thang 10_Pham Hung2" xfId="1751"/>
    <cellStyle name="T_Book1_2_TTra VHung 18-05-07" xfId="1752"/>
    <cellStyle name="T_Book1_2_TTra VHung 18-05-07_Du Toan TKBVTC PVD2_Huong" xfId="1753"/>
    <cellStyle name="T_Book1_2_TTra VHung 18-05-07_Du toan1" xfId="1754"/>
    <cellStyle name="T_Book1_2_TTra VHung 18-05-07_Pham Hung2" xfId="1755"/>
    <cellStyle name="T_Book1_3" xfId="1756"/>
    <cellStyle name="T_Book1_3_1. Phu Xuyen" xfId="1757"/>
    <cellStyle name="T_Book1_3_1.1. HM-Thinh Liet" xfId="1758"/>
    <cellStyle name="T_Book1_3_Bang ke vat tu" xfId="1759"/>
    <cellStyle name="T_Book1_3_Book1" xfId="1760"/>
    <cellStyle name="T_Book1_3_DG nguon" xfId="1761"/>
    <cellStyle name="T_Book1_3_DG nguon1" xfId="1762"/>
    <cellStyle name="T_Book1_3_Du toan ( 05-05-09)" xfId="1763"/>
    <cellStyle name="T_Book1_3_Du toan DZ 110kV Lai Chau-Nam Na 2" xfId="1764"/>
    <cellStyle name="T_Book1_3_Du toan thon tram 1" xfId="1765"/>
    <cellStyle name="T_Book1_3_Du Toan TKBVTC PVD2_Huong" xfId="1766"/>
    <cellStyle name="T_Book1_3_Du toan1" xfId="1767"/>
    <cellStyle name="T_Book1_3_Du toan-Tay Son-gui tong hop" xfId="1768"/>
    <cellStyle name="T_Book1_3_KQTham_Tra_dien_Hoa_Lac" xfId="1769"/>
    <cellStyle name="T_Book1_3_Pham Hung2" xfId="1770"/>
    <cellStyle name="T_Book1_3_THTH TBA" xfId="1771"/>
    <cellStyle name="T_Book1_3_TMDT DEP Ha Noi cu" xfId="1772"/>
    <cellStyle name="T_Book1_3_TMDT Nam Ha Noi" xfId="1773"/>
    <cellStyle name="T_Book1_3_TMDT Phu Xuyen" xfId="1774"/>
    <cellStyle name="T_Book1_3_TT HCQ HM 08-05-07" xfId="1775"/>
    <cellStyle name="T_Book1_3_TT HCQ HM 08-05-07_Du Toan TKBVTC PVD2_Huong" xfId="1776"/>
    <cellStyle name="T_Book1_3_TT HCQ HM 08-05-07_Du toan1" xfId="1777"/>
    <cellStyle name="T_Book1_3_TT HCQ HM 08-05-07_Pham Hung2" xfId="1778"/>
    <cellStyle name="T_Book1_3_TTra VHung 18-05-07" xfId="1779"/>
    <cellStyle name="T_Book1_3_TTra VHung 18-05-07_Du Toan TKBVTC PVD2_Huong" xfId="1780"/>
    <cellStyle name="T_Book1_3_TTra VHung 18-05-07_Du toan1" xfId="1781"/>
    <cellStyle name="T_Book1_3_TTra VHung 18-05-07_Pham Hung2" xfId="1782"/>
    <cellStyle name="T_Book1_35BanCocThamDinh" xfId="1783"/>
    <cellStyle name="T_Book1_35BanCocThamDinh_1.DT PhuYen1" xfId="1784"/>
    <cellStyle name="T_Book1_35BanCocThamDinh_Du toan ( 05-05-09)" xfId="1785"/>
    <cellStyle name="T_Book1_35BanCocThamDinh_Du toan (tham tra)" xfId="1786"/>
    <cellStyle name="T_Book1_35kV KheBo" xfId="1787"/>
    <cellStyle name="T_Book1_35kV KheBo_Bang ke vat tu" xfId="1788"/>
    <cellStyle name="T_Book1_35kV KheBo_Book1" xfId="1789"/>
    <cellStyle name="T_Book1_35kV KheBo_Du toan (tham tra)" xfId="1790"/>
    <cellStyle name="T_Book1_35kV KheBo_Du toan-Tay Son-gui tong hop" xfId="1791"/>
    <cellStyle name="T_Book1_4" xfId="1792"/>
    <cellStyle name="T_Book1_4_Du Toan TKBVTC PVD2_Huong" xfId="1793"/>
    <cellStyle name="T_Book1_4_Pham Hung2" xfId="1794"/>
    <cellStyle name="T_Book1_Bang cham cong" xfId="1795"/>
    <cellStyle name="T_Book1_Bang cham cong_TMDT DEP Ha Noi cu" xfId="1796"/>
    <cellStyle name="T_Book1_Bang cham cong_TMDT Nam Ha Noi" xfId="1797"/>
    <cellStyle name="T_Book1_Bang cham cong_TMDT Phu Xuyen" xfId="1798"/>
    <cellStyle name="T_Book1_Bang ke TH ha the Thi xa Son Tay" xfId="1799"/>
    <cellStyle name="T_Book1_Bang ke TH ha the Thi xa Son Tay_1. Phu Xuyen" xfId="1800"/>
    <cellStyle name="T_Book1_Bang ke TH ha the Thi xa Son Tay_1.1. HM-Thinh Liet" xfId="1801"/>
    <cellStyle name="T_Book1_Bang ke TH ha the Thi xa Son Tay_TMDT DEP Ha Noi cu" xfId="1802"/>
    <cellStyle name="T_Book1_Bang ke TH ha the Thi xa Son Tay_TMDT Nam Ha Noi" xfId="1803"/>
    <cellStyle name="T_Book1_Bang ke TH ha the Thi xa Son Tay_TMDT Phu Xuyen" xfId="1804"/>
    <cellStyle name="T_Book1_BBNT Xay lap-Hung Hoa 2,3,4" xfId="1805"/>
    <cellStyle name="T_Book1_BBNT Xay lap-Hung Hoa 2,3,4_TMDT DEP Ha Noi cu" xfId="1806"/>
    <cellStyle name="T_Book1_BBNT Xay lap-Hung Hoa 2,3,4_TMDT Nam Ha Noi" xfId="1807"/>
    <cellStyle name="T_Book1_BBNT Xay lap-Hung Hoa 2,3,4_TMDT Phu Xuyen" xfId="1808"/>
    <cellStyle name="T_Book1_BeTuKiost" xfId="1809"/>
    <cellStyle name="T_Book1_BeTuKiost_Bang ke vat tu" xfId="1810"/>
    <cellStyle name="T_Book1_BeTuKiost_Book1" xfId="1811"/>
    <cellStyle name="T_Book1_BeTuKiost_Du toan (tham tra)" xfId="1812"/>
    <cellStyle name="T_Book1_BeTuKiost_Du toan-Tay Son-gui tong hop" xfId="1813"/>
    <cellStyle name="T_Book1_BK-M3" xfId="1814"/>
    <cellStyle name="T_Book1_BK-M3_Gia VT" xfId="1815"/>
    <cellStyle name="T_Book1_BK-M3_Gia VT_1" xfId="1816"/>
    <cellStyle name="T_Book1_Book1" xfId="1817"/>
    <cellStyle name="T_Book1_Book1_0.4kV" xfId="1818"/>
    <cellStyle name="T_Book1_Book1_1" xfId="1819"/>
    <cellStyle name="T_Book1_Book1_1. Cu ly van chuyen bai Cai Rong" xfId="1820"/>
    <cellStyle name="T_Book1_Book1_1. Du toan DZ 110 T110VD-CS26" xfId="1821"/>
    <cellStyle name="T_Book1_Book1_1. Du toan DZ T110VD-26" xfId="1822"/>
    <cellStyle name="T_Book1_Book1_1. Phu Xuyen" xfId="1823"/>
    <cellStyle name="T_Book1_Book1_1.1. HM-Thinh Liet" xfId="1824"/>
    <cellStyle name="T_Book1_Book1_1.DT PhuYen1" xfId="1825"/>
    <cellStyle name="T_Book1_Book1_1_0.4kV" xfId="1826"/>
    <cellStyle name="T_Book1_Book1_1_1.DT PhuYen1" xfId="1827"/>
    <cellStyle name="T_Book1_Book1_1_Bang ke TH ha the Thi xa Son Tay" xfId="1828"/>
    <cellStyle name="T_Book1_Book1_1_Bang ke vat tu" xfId="1829"/>
    <cellStyle name="T_Book1_Book1_1_Book1" xfId="1830"/>
    <cellStyle name="T_Book1_Book1_1_Book1_1" xfId="1831"/>
    <cellStyle name="T_Book1_Book1_1_Book1_1. Phu Xuyen" xfId="1832"/>
    <cellStyle name="T_Book1_Book1_1_Book1_1.1. HM-Thinh Liet" xfId="1833"/>
    <cellStyle name="T_Book1_Book1_1_Book1_TMDT DEP Ha Noi cu" xfId="1834"/>
    <cellStyle name="T_Book1_Book1_1_Book1_TMDT Nam Ha Noi" xfId="1835"/>
    <cellStyle name="T_Book1_Book1_1_Book1_TMDT Phu Xuyen" xfId="1836"/>
    <cellStyle name="T_Book1_Book1_1_DG nguon" xfId="1837"/>
    <cellStyle name="T_Book1_Book1_1_DT-2May" xfId="1838"/>
    <cellStyle name="T_Book1_Book1_1_DTSeochngho" xfId="1839"/>
    <cellStyle name="T_Book1_Book1_1_Du toan ( 05-05-09)" xfId="1840"/>
    <cellStyle name="T_Book1_Book1_1_Du toan (tham tra)" xfId="1841"/>
    <cellStyle name="T_Book1_Book1_1_Du toan DZ 110kV Lai Chau-Nam Na 2" xfId="1842"/>
    <cellStyle name="T_Book1_Book1_1_Du Toan TKBVTC PVD2_Huong" xfId="1843"/>
    <cellStyle name="T_Book1_Book1_1_Du toan-Tay Son-gui tong hop" xfId="1844"/>
    <cellStyle name="T_Book1_Book1_1_DZ110kVMHum(luongmoi)_Hop sua" xfId="1845"/>
    <cellStyle name="T_Book1_Book1_1_DZ110kVMHum(luongmoi)_Hop sua_Bang ke vat tu" xfId="1846"/>
    <cellStyle name="T_Book1_Book1_1_DZ110kVMHum(luongmoi)_Hop sua_Book1" xfId="1847"/>
    <cellStyle name="T_Book1_Book1_1_DZ110kVMHum(luongmoi)_Hop sua_Du toan (tham tra)" xfId="1848"/>
    <cellStyle name="T_Book1_Book1_1_DZ110kVMHum(luongmoi)_Hop sua_Du toan-Tay Son-gui tong hop" xfId="1849"/>
    <cellStyle name="T_Book1_Book1_1_I. Hoang Mai" xfId="1850"/>
    <cellStyle name="T_Book1_Book1_1_Pham Hung2" xfId="1851"/>
    <cellStyle name="T_Book1_Book1_1_THTH TBA" xfId="1852"/>
    <cellStyle name="T_Book1_Book1_1_THTH TBA_1. Phu Xuyen" xfId="1853"/>
    <cellStyle name="T_Book1_Book1_1_THTH TBA_1.1. HM-Thinh Liet" xfId="1854"/>
    <cellStyle name="T_Book1_Book1_1_THTH TBA_TMDT DEP Ha Noi cu" xfId="1855"/>
    <cellStyle name="T_Book1_Book1_1_THTH TBA_TMDT Nam Ha Noi" xfId="1856"/>
    <cellStyle name="T_Book1_Book1_1_THTH TBA_TMDT Phu Xuyen" xfId="1857"/>
    <cellStyle name="T_Book1_Book1_1_TMDT DEP Ha Noi cu" xfId="1858"/>
    <cellStyle name="T_Book1_Book1_1_VanCanh (35)22" xfId="1859"/>
    <cellStyle name="T_Book1_Book1_1_vanchuyen-denbu HB" xfId="1860"/>
    <cellStyle name="T_Book1_Book1_1_vanchuyen-denbu HB_1.DT PhuYen1" xfId="1861"/>
    <cellStyle name="T_Book1_Book1_1_vanchuyen-denbu HB_Du toan1" xfId="1862"/>
    <cellStyle name="T_Book1_Book1_2" xfId="1863"/>
    <cellStyle name="T_Book1_Book1_2_1. Phu Xuyen" xfId="1864"/>
    <cellStyle name="T_Book1_Book1_2_1.1. HM-Thinh Liet" xfId="1865"/>
    <cellStyle name="T_Book1_Book1_2_TMDT DEP Ha Noi cu" xfId="1866"/>
    <cellStyle name="T_Book1_Book1_2_TMDT Nam Ha Noi" xfId="1867"/>
    <cellStyle name="T_Book1_Book1_2_TMDT Phu Xuyen" xfId="1868"/>
    <cellStyle name="T_Book1_Book1_3" xfId="1869"/>
    <cellStyle name="T_Book1_Book1_Bang ke TH ha the Thi xa Son Tay" xfId="1870"/>
    <cellStyle name="T_Book1_Book1_Bang ke TH ha the Thi xa Son Tay_1. Phu Xuyen" xfId="1871"/>
    <cellStyle name="T_Book1_Book1_Bang ke TH ha the Thi xa Son Tay_1.1. HM-Thinh Liet" xfId="1872"/>
    <cellStyle name="T_Book1_Book1_Bang ke TH ha the Thi xa Son Tay_TMDT DEP Ha Noi cu" xfId="1873"/>
    <cellStyle name="T_Book1_Book1_Bang ke TH ha the Thi xa Son Tay_TMDT Nam Ha Noi" xfId="1874"/>
    <cellStyle name="T_Book1_Book1_Bang ke TH ha the Thi xa Son Tay_TMDT Phu Xuyen" xfId="1875"/>
    <cellStyle name="T_Book1_Book1_Bang tinh gia tri hop dong" xfId="1876"/>
    <cellStyle name="T_Book1_Book1_Book1" xfId="1877"/>
    <cellStyle name="T_Book1_Book1_Book1_1" xfId="1878"/>
    <cellStyle name="T_Book1_Book1_Book1_1_1. Phu Xuyen" xfId="1879"/>
    <cellStyle name="T_Book1_Book1_Book1_1_1.1. HM-Thinh Liet" xfId="1880"/>
    <cellStyle name="T_Book1_Book1_Book1_1_DG nguon" xfId="1881"/>
    <cellStyle name="T_Book1_Book1_Book1_1_DG nguon1" xfId="1882"/>
    <cellStyle name="T_Book1_Book1_Book1_1_Du toan DZ 110kV Lai Chau-Nam Na 2" xfId="1883"/>
    <cellStyle name="T_Book1_Book1_Book1_1_TMDT DEP Ha Noi cu" xfId="1884"/>
    <cellStyle name="T_Book1_Book1_Book1_1_TMDT Nam Ha Noi" xfId="1885"/>
    <cellStyle name="T_Book1_Book1_Book1_1_TMDT Phu Xuyen" xfId="1886"/>
    <cellStyle name="T_Book1_Book1_DG nguon" xfId="1887"/>
    <cellStyle name="T_Book1_Book1_DG nguon1" xfId="1888"/>
    <cellStyle name="T_Book1_Book1_Dien  NTHoc-Kim ma 23-02-09" xfId="1889"/>
    <cellStyle name="T_Book1_Book1_Dien  NTHoc-Kim ma 23-02-09_Du toan1" xfId="1890"/>
    <cellStyle name="T_Book1_Book1_DT khao sat DZ110kV Dong Anh - Chem" xfId="1891"/>
    <cellStyle name="T_Book1_Book1_DT khao sat DZ35kV NMXM Sai Son" xfId="1892"/>
    <cellStyle name="T_Book1_Book1_DT khao sat DZ35kV NMXM Sai Son 4-7-2011" xfId="1893"/>
    <cellStyle name="T_Book1_Book1_DT TKBVTC di doi DZ110kV Ninh Binh GD2 5-4-2010" xfId="1894"/>
    <cellStyle name="T_Book1_Book1_DT TKBVTC di doi DZ110kV Ninh Binh GD2 9-3-2010" xfId="1895"/>
    <cellStyle name="T_Book1_Book1_DT TKBVTC di doi DZ110kV Ninh Binh GD3 2-4-2010" xfId="1896"/>
    <cellStyle name="T_Book1_Book1_DTDZ110 Long Boi-Thai Binh 07-04-2011" xfId="1897"/>
    <cellStyle name="T_Book1_Book1_DTDZ110 Long Boi-Tien Hai (doan cai tao)" xfId="1898"/>
    <cellStyle name="T_Book1_Book1_DTDZ110 Long Boi-Tien Hai (doan xay moi)" xfId="1899"/>
    <cellStyle name="T_Book1_Book1_DTKS DZ 35kV Lao Cai" xfId="1900"/>
    <cellStyle name="T_Book1_Book1_Du kien gia tri thuy dien Nam Na 2 14-5-2011" xfId="1901"/>
    <cellStyle name="T_Book1_Book1_DU THAU" xfId="1902"/>
    <cellStyle name="T_Book1_Book1_Du toan ( 05-05-09)" xfId="1903"/>
    <cellStyle name="T_Book1_Book1_Du toan (tham tra)" xfId="1904"/>
    <cellStyle name="T_Book1_Book1_du toan BCKTKT Chem - Nghia Do - Thanh Cong 13-10-2010" xfId="1905"/>
    <cellStyle name="T_Book1_Book1_du toan BCKTKT Chem - Thanh Xuan - Thanh Cong" xfId="1906"/>
    <cellStyle name="T_Book1_Book1_du toan BCKTKT Chem - Thanh Xuan - Thanh Cong 13-10-2010" xfId="1907"/>
    <cellStyle name="T_Book1_Book1_Du toan Chem-Nghia Do-Thanh Cong" xfId="1908"/>
    <cellStyle name="T_Book1_Book1_du toan DADT thay DD tuyen 180, 181 E1-E2(PA day 150)" xfId="1909"/>
    <cellStyle name="T_Book1_Book1_du toan di doi DZ110kV Ninh Binh 19-11-09" xfId="1910"/>
    <cellStyle name="T_Book1_Book1_Du toan DZ 110kV Bim Son (17-10-2011)" xfId="1911"/>
    <cellStyle name="T_Book1_Book1_du toan DZ 110kV Dong Anh - Bac Thang Long" xfId="1912"/>
    <cellStyle name="T_Book1_Book1_du toan DZ 110kV Dong Anh - Chem 4-11-10" xfId="1913"/>
    <cellStyle name="T_Book1_Book1_du toan DZ 110kV Gia Lam - Sai Dong sua mong (8-11-2011)" xfId="1914"/>
    <cellStyle name="T_Book1_Book1_Du toan DZ 110kV Lai Chau-Nam Na 2" xfId="1915"/>
    <cellStyle name="T_Book1_Book1_du toan DZ 110kV Nam Tha" xfId="1916"/>
    <cellStyle name="T_Book1_Book1_du toan DZ 110kV Ta Thang 24-11-2010" xfId="1917"/>
    <cellStyle name="T_Book1_Book1_du toan DZ 110kV Ta Thang 30-8-2010" xfId="1918"/>
    <cellStyle name="T_Book1_Book1_Du toan DZ 110kV Van Don - Quan Lan" xfId="1919"/>
    <cellStyle name="T_Book1_Book1_Du toan DZ 35kV Nam Tha 5 (21-3-2011)" xfId="1920"/>
    <cellStyle name="T_Book1_Book1_Du toan DZ 35kV NMXM Sai Son" xfId="1921"/>
    <cellStyle name="T_Book1_Book1_du toan Sai Dong 8122011" xfId="1922"/>
    <cellStyle name="T_Book1_Book1_du toan SCL TBA Dong Anh E1.1" xfId="1923"/>
    <cellStyle name="T_Book1_Book1_du toan TKBVTC Chem - Nghia Do - Thanh Xuan 21-9-2010" xfId="1924"/>
    <cellStyle name="T_Book1_Book1_Du Toan TKBVTC PVD2_Huong" xfId="1925"/>
    <cellStyle name="T_Book1_Book1_Duong day" xfId="1926"/>
    <cellStyle name="T_Book1_Book1_DZ Pleikrong-KonTum GZTACSR200" xfId="1927"/>
    <cellStyle name="T_Book1_Book1_DZ-E1-E2_GZTACSR200_DADT_B08" xfId="1928"/>
    <cellStyle name="T_Book1_Book1_DZ-E1-E2_GZTACSR200_TKBVTC" xfId="1929"/>
    <cellStyle name="T_Book1_Book1_DZ-E1-E2_GZTACSR200_TKBVTC-thaochuoi" xfId="1930"/>
    <cellStyle name="T_Book1_Book1_DZ-Pleiku-KonTum_GZTACSR200_01-04-2011" xfId="1931"/>
    <cellStyle name="T_Book1_Book1_I. Hoang Mai" xfId="1932"/>
    <cellStyle name="T_Book1_Book1_I. Hoang Mai_TMDT DEP Ha Noi cu" xfId="1933"/>
    <cellStyle name="T_Book1_Book1_khai toan DZ 35kV Nam Tha 5" xfId="1934"/>
    <cellStyle name="T_Book1_Book1_Nguon" xfId="1935"/>
    <cellStyle name="T_Book1_Book1_Nguon-110kV" xfId="1936"/>
    <cellStyle name="T_Book1_Book1_Nguon-35" xfId="1937"/>
    <cellStyle name="T_Book1_Book1_Nhansu" xfId="1938"/>
    <cellStyle name="T_Book1_Book1_Nhansu_TMDT Nam Ha Noi" xfId="1939"/>
    <cellStyle name="T_Book1_Book1_Nhansu_TMDT Phu Xuyen" xfId="1940"/>
    <cellStyle name="T_Book1_Book1_Pham Hung2" xfId="1941"/>
    <cellStyle name="T_Book1_Book1_Phan dien TBA Truc Ninh" xfId="1942"/>
    <cellStyle name="T_Book1_Book1_Phan dien TBA Truc Ninh_TMDT DEP Ha Noi cu" xfId="1943"/>
    <cellStyle name="T_Book1_Book1_Phan dien TBA Truc Ninh_TMDT Nam Ha Noi" xfId="1944"/>
    <cellStyle name="T_Book1_Book1_Phan dien TBA Truc Ninh_TMDT Phu Xuyen" xfId="1945"/>
    <cellStyle name="T_Book1_Book1_Phan Scada" xfId="1946"/>
    <cellStyle name="T_Book1_Book1_TBA" xfId="1947"/>
    <cellStyle name="T_Book1_Book1_TBA-Pleicu-KonTum 01-04-2011" xfId="1948"/>
    <cellStyle name="T_Book1_Book1_THTH TBA" xfId="1949"/>
    <cellStyle name="T_Book1_Book1_tinh cu ly VC" xfId="1950"/>
    <cellStyle name="T_Book1_Book1_TMDT DEP Ha Noi cu" xfId="1951"/>
    <cellStyle name="T_Book1_Book1_TMDT Nam Ha Noi" xfId="1952"/>
    <cellStyle name="T_Book1_Book1_TMDT Phu Xuyen" xfId="1953"/>
    <cellStyle name="T_Book1_Book1_Tonghop DT LaiChau-NamNa2" xfId="1954"/>
    <cellStyle name="T_Book1_Book1_TT HCQ HM 08-05-07" xfId="1955"/>
    <cellStyle name="T_Book1_Book1_TT HCQ HM 08-05-07_Du Toan TKBVTC PVD2_Huong" xfId="1956"/>
    <cellStyle name="T_Book1_Book1_TT HCQ HM 08-05-07_Du toan1" xfId="1957"/>
    <cellStyle name="T_Book1_Book1_TT HCQ HM 08-05-07_Pham Hung2" xfId="1958"/>
    <cellStyle name="T_Book1_Book1_TTra VHung 18-05-07" xfId="1959"/>
    <cellStyle name="T_Book1_Book1_TTra VHung 18-05-07_Du Toan TKBVTC PVD2_Huong" xfId="1960"/>
    <cellStyle name="T_Book1_Book1_TTra VHung 18-05-07_Du toan1" xfId="1961"/>
    <cellStyle name="T_Book1_Book1_TTra VHung 18-05-07_Pham Hung2" xfId="1962"/>
    <cellStyle name="T_Book1_Book1_VanCanh (35)22" xfId="1963"/>
    <cellStyle name="T_Book1_Book2" xfId="1964"/>
    <cellStyle name="T_Book1_Book2_1" xfId="1965"/>
    <cellStyle name="T_Book1_Book2_1.DT PhuYen1" xfId="1966"/>
    <cellStyle name="T_Book1_Book2_1_1.DT PhuYen1" xfId="1967"/>
    <cellStyle name="T_Book1_Book2_1_Du toan ( 05-05-09)" xfId="1968"/>
    <cellStyle name="T_Book1_Book2_1_Du toan (tham tra)" xfId="1969"/>
    <cellStyle name="T_Book1_Book2_Du toan ( 05-05-09)" xfId="1970"/>
    <cellStyle name="T_Book1_Book2_Du toan (tham tra)" xfId="1971"/>
    <cellStyle name="T_Book1_Book3" xfId="1972"/>
    <cellStyle name="T_Book1_Book3_1.DT PhuYen1" xfId="1973"/>
    <cellStyle name="T_Book1_ChonCapkttc" xfId="1974"/>
    <cellStyle name="T_Book1_Cu ly VC NhoQue" xfId="1975"/>
    <cellStyle name="T_Book1_Cu ly VC NhoQue_1.DT PhuYen1" xfId="1976"/>
    <cellStyle name="T_Book1_Cu ly VC NhoQue_Du toan ( 05-05-09)" xfId="1977"/>
    <cellStyle name="T_Book1_Cu ly VC NhoQue_Du toan (tham tra)" xfId="1978"/>
    <cellStyle name="T_Book1_Cu ly VC-Dung" xfId="1979"/>
    <cellStyle name="T_Book1_Cu ly VC-Dung_1.DT PhuYen1" xfId="1980"/>
    <cellStyle name="T_Book1_Cu ly VC-Dung_Du toan ( 05-05-09)" xfId="1981"/>
    <cellStyle name="T_Book1_Cu ly VC-Dung_Du toan (tham tra)" xfId="1982"/>
    <cellStyle name="T_Book1_culyvanchuyenHB" xfId="1983"/>
    <cellStyle name="T_Book1_culyvanchuyenHB_1.DT PhuYen1" xfId="1984"/>
    <cellStyle name="T_Book1_culyvanchuyenHB_Du toan1" xfId="1985"/>
    <cellStyle name="T_Book1_DG nguon" xfId="1986"/>
    <cellStyle name="T_Book1_DG nguon1" xfId="1987"/>
    <cellStyle name="T_Book1_Dien  NTHoc-Kim ma 23-02-09" xfId="1988"/>
    <cellStyle name="T_Book1_Dien  NTHoc-Kim ma 23-02-09_Du toan1" xfId="1989"/>
    <cellStyle name="T_Book1_DT DADT DZ cap dien Lang Van Hoa cac dan toc VN 20-05-2010" xfId="1990"/>
    <cellStyle name="T_Book1_DT DADT DZ cap dien Lang Van Hoa cac dan toc VN 20-05-2010_1. Phu Xuyen" xfId="1991"/>
    <cellStyle name="T_Book1_DT DADT DZ cap dien Lang Van Hoa cac dan toc VN 20-05-2010_1.1. HM-Thinh Liet" xfId="1992"/>
    <cellStyle name="T_Book1_DT DADT DZ cap dien Lang Van Hoa cac dan toc VN 20-05-2010_Du toan DZ 110kV Lai Chau-Nam Na 2" xfId="1993"/>
    <cellStyle name="T_Book1_DT DADT DZ cap dien Lang Van Hoa cac dan toc VN 20-05-2010_TMDT DEP Ha Noi cu" xfId="1994"/>
    <cellStyle name="T_Book1_DT DADT DZ cap dien Lang Van Hoa cac dan toc VN 20-05-2010_TMDT Nam Ha Noi" xfId="1995"/>
    <cellStyle name="T_Book1_DT DADT DZ cap dien Lang Van Hoa cac dan toc VN 20-05-2010_TMDT Phu Xuyen" xfId="1996"/>
    <cellStyle name="T_Book1_DT§Z110 QuePhongTKKTSuaTung" xfId="1997"/>
    <cellStyle name="T_Book1_DT§Z110 QuePhongTKKTSuaTung_1" xfId="1998"/>
    <cellStyle name="T_Book1_DT§Z110 QuePhongTKKTSuaTung_1.DT PhuYen1" xfId="1999"/>
    <cellStyle name="T_Book1_DT§Z110 QuePhongTKKTSuaTung_1_1.DT PhuYen1" xfId="2000"/>
    <cellStyle name="T_Book1_DT§Z110 QuePhongTKKTSuaTung_Du toan ( 05-05-09)" xfId="2001"/>
    <cellStyle name="T_Book1_DT§Z110 QuePhongTKKTSuaTung_Du toan (tham tra)" xfId="2002"/>
    <cellStyle name="T_Book1_DT478" xfId="2003"/>
    <cellStyle name="T_Book1_DT-DZ110Lim-Pha Lai" xfId="2004"/>
    <cellStyle name="T_Book1_DT-DZ110Lim-Pha Lai_1.DT PhuYen1" xfId="2005"/>
    <cellStyle name="T_Book1_DT-DZ110Lim-Pha Lai_Du toan ( 05-05-09)" xfId="2006"/>
    <cellStyle name="T_Book1_DT-DZ110Lim-Pha Lai_Du toan (tham tra)" xfId="2007"/>
    <cellStyle name="T_Book1_DT-DZ110Lim-PL" xfId="2008"/>
    <cellStyle name="T_Book1_DT-DZ110Lim-PL_1.DT PhuYen1" xfId="2009"/>
    <cellStyle name="T_Book1_DT-DZ110Lim-PL_Du toan ( 05-05-09)" xfId="2010"/>
    <cellStyle name="T_Book1_DT-DZ110Lim-PL_Du toan (tham tra)" xfId="2011"/>
    <cellStyle name="T_Book1_DT-DZ110Lim-PL1.06bo27" xfId="2012"/>
    <cellStyle name="T_Book1_DT-DZ110Lim-PL1.06bo27_1.DT PhuYen1" xfId="2013"/>
    <cellStyle name="T_Book1_DT-DZ110Lim-PL1.06bo27_Du toan ( 05-05-09)" xfId="2014"/>
    <cellStyle name="T_Book1_DT-DZ110Lim-PL1.06bo27_Du toan (tham tra)" xfId="2015"/>
    <cellStyle name="T_Book1_DT-M3" xfId="2016"/>
    <cellStyle name="T_Book1_DToan" xfId="2017"/>
    <cellStyle name="T_Book1_DToan 681 Cau Giay" xfId="2018"/>
    <cellStyle name="T_Book1_DToan 681 Cau Giay_Bang ke vat tu" xfId="2019"/>
    <cellStyle name="T_Book1_DToan 681 Cau Giay_Book1" xfId="2020"/>
    <cellStyle name="T_Book1_DToan 681 Cau Giay_Du toan (tham tra)" xfId="2021"/>
    <cellStyle name="T_Book1_DToan 681 Cau Giay_Du toan-Tay Son-gui tong hop" xfId="2022"/>
    <cellStyle name="T_Book1_DToan_1.DT PhuYen1" xfId="2023"/>
    <cellStyle name="T_Book1_DToan_Du toan ( 05-05-09)" xfId="2024"/>
    <cellStyle name="T_Book1_DToan_Du toan (tham tra)" xfId="2025"/>
    <cellStyle name="T_Book1_DTSeochngho" xfId="2026"/>
    <cellStyle name="T_Book1_DTSeochngho_1.DT PhuYen1" xfId="2027"/>
    <cellStyle name="T_Book1_DTSeochngho_Du toan1" xfId="2028"/>
    <cellStyle name="T_Book1_DT-SeoChongHo" xfId="2029"/>
    <cellStyle name="T_Book1_DT-SeoChongHo_1.DT PhuYen1" xfId="2030"/>
    <cellStyle name="T_Book1_DT-SeoChongHo_Du toan ( 05-05-09)" xfId="2031"/>
    <cellStyle name="T_Book1_DT-SeoChongHo_Du toan (tham tra)" xfId="2032"/>
    <cellStyle name="T_Book1_Du kien gia tri thuy dien Nam Na 2 14-5-2011" xfId="2033"/>
    <cellStyle name="T_Book1_Du toan" xfId="2034"/>
    <cellStyle name="T_Book1_Du toan ( 05-05-09)" xfId="2035"/>
    <cellStyle name="T_Book1_Du toan (tham tra)" xfId="2036"/>
    <cellStyle name="T_Book1_Du toan (version 2)1" xfId="2037"/>
    <cellStyle name="T_Book1_Du toan (version 2)1_1. Phu Xuyen" xfId="2038"/>
    <cellStyle name="T_Book1_Du toan (version 2)1_1.1. HM-Thinh Liet" xfId="2039"/>
    <cellStyle name="T_Book1_Du toan (version 2)1_TMDT DEP Ha Noi cu" xfId="2040"/>
    <cellStyle name="T_Book1_Du toan (version 2)1_TMDT Nam Ha Noi" xfId="2041"/>
    <cellStyle name="T_Book1_Du toan (version 2)1_TMDT Phu Xuyen" xfId="2042"/>
    <cellStyle name="T_Book1_du toan dinh trong 2" xfId="2043"/>
    <cellStyle name="T_Book1_du toan dinh trong 2_Gia VT" xfId="2044"/>
    <cellStyle name="T_Book1_du toan dinh trong 2_Gia VT_1" xfId="2045"/>
    <cellStyle name="T_Book1_Du toan DZ 110kV Lai Chau-Nam Na 2" xfId="2046"/>
    <cellStyle name="T_Book1_Du Toan TKBVTC PVD2_Huong" xfId="2047"/>
    <cellStyle name="T_Book1_Du toan(BanDo) sua" xfId="2048"/>
    <cellStyle name="T_Book1_DUONG_DAY_35KV(thamtra+TV)" xfId="2049"/>
    <cellStyle name="T_Book1_DUONG_DAY_35KV(thamtra+TV)_1.DT PhuYen1" xfId="2050"/>
    <cellStyle name="T_Book1_DUONG_DAY_35KV(thamtra+TV)_Du toan ( 05-05-09)" xfId="2051"/>
    <cellStyle name="T_Book1_DUONG_DAY_35KV(thamtra+TV)_Du toan (tham tra)" xfId="2052"/>
    <cellStyle name="T_Book1_Dutoan220kV1-07" xfId="2053"/>
    <cellStyle name="T_Book1_Dutoan220kV1-07_1.DT PhuYen1" xfId="2054"/>
    <cellStyle name="T_Book1_Dutoan220kV1-07_Du toan ( 05-05-09)" xfId="2055"/>
    <cellStyle name="T_Book1_Dutoan220kV1-07_Du toan (tham tra)" xfId="2056"/>
    <cellStyle name="T_Book1_DZ_110_QuePhong_TKKT_10-3-06" xfId="2057"/>
    <cellStyle name="T_Book1_DZ_110_QuePhong_TKKT_10-3-06_1.DT PhuYen1" xfId="2058"/>
    <cellStyle name="T_Book1_DZ_110_QuePhong_TKKT_10-3-06_Du toan ( 05-05-09)" xfId="2059"/>
    <cellStyle name="T_Book1_DZ_110_QuePhong_TKKT_10-3-06_Du toan (tham tra)" xfId="2060"/>
    <cellStyle name="T_Book1_DZ_110_QuePhong_TKKT_lap_lai_2_11_05" xfId="2061"/>
    <cellStyle name="T_Book1_DZ_110_QuePhong_TKKT_lap_lai_2_11_05_1.DT PhuYen1" xfId="2062"/>
    <cellStyle name="T_Book1_DZ_110_QuePhong_TKKT_lap_lai_2_11_05_Du toan ( 05-05-09)" xfId="2063"/>
    <cellStyle name="T_Book1_DZ_110_QuePhong_TKKT_lap_lai_2_11_05_Du toan (tham tra)" xfId="2064"/>
    <cellStyle name="T_Book1_DZ35kV Con MinhTK" xfId="2065"/>
    <cellStyle name="T_Book1_DZ35kV Con MinhTK_Bang ke vat tu" xfId="2066"/>
    <cellStyle name="T_Book1_DZ35kV Con MinhTK_Book1" xfId="2067"/>
    <cellStyle name="T_Book1_DZ35kV Con MinhTK_Du toan (tham tra)" xfId="2068"/>
    <cellStyle name="T_Book1_DZ35kV Con MinhTK_Du toan-Tay Son-gui tong hop" xfId="2069"/>
    <cellStyle name="T_Book1_I. Hoang Mai" xfId="2070"/>
    <cellStyle name="T_Book1_I. Hoang Mai_TMDT DEP Ha Noi cu" xfId="2071"/>
    <cellStyle name="T_Book1_Ket_qua_tham_tra_dieu_chinh_theo_04_va_07" xfId="2072"/>
    <cellStyle name="T_Book1_Kham Thien (TKBVTC) 01-10-09 s" xfId="2073"/>
    <cellStyle name="T_Book1_KQTham_Tra_dien_Hoa_Lac" xfId="2074"/>
    <cellStyle name="T_Book1_LKBV" xfId="2075"/>
    <cellStyle name="T_Book1_LTT6" xfId="2076"/>
    <cellStyle name="T_Book1_Ma Tre sau tham 12-06-08 in" xfId="2077"/>
    <cellStyle name="T_Book1_NCthepm¹" xfId="2078"/>
    <cellStyle name="T_Book1_NCthepm¹_1.DT PhuYen1" xfId="2079"/>
    <cellStyle name="T_Book1_NCthepm¹_Du toan ( 05-05-09)" xfId="2080"/>
    <cellStyle name="T_Book1_NCthepm¹_Du toan (tham tra)" xfId="2081"/>
    <cellStyle name="T_Book1_Nhansu" xfId="2082"/>
    <cellStyle name="T_Book1_NhoQue3SuaA 20.9.2007" xfId="2083"/>
    <cellStyle name="T_Book1_NhoQue3SuaA 20.9.2007_1.DT PhuYen1" xfId="2084"/>
    <cellStyle name="T_Book1_NhoQue3SuaA 20.9.2007_Du toan ( 05-05-09)" xfId="2085"/>
    <cellStyle name="T_Book1_NhoQue3SuaA 20.9.2007_Du toan (tham tra)" xfId="2086"/>
    <cellStyle name="T_Book1_Pham Hung2" xfId="2087"/>
    <cellStyle name="T_Book1_Phan dien TBA Truc Ninh" xfId="2088"/>
    <cellStyle name="T_Book1_Phan Scada" xfId="2089"/>
    <cellStyle name="T_Book1_RaphaBommin" xfId="2090"/>
    <cellStyle name="T_Book1_RaphaBommin_1.DT PhuYen1" xfId="2091"/>
    <cellStyle name="T_Book1_RaphaBommin_Du toan ( 05-05-09)" xfId="2092"/>
    <cellStyle name="T_Book1_RaphaBommin_Du toan (tham tra)" xfId="2093"/>
    <cellStyle name="T_Book1_TBA Thinh Liet 11" xfId="2094"/>
    <cellStyle name="T_Book1_TBA Thinh Liet 11_1. Phu Xuyen" xfId="2095"/>
    <cellStyle name="T_Book1_TBA Thinh Liet 11_1.1. HM-Thinh Liet" xfId="2096"/>
    <cellStyle name="T_Book1_TBA Thinh Liet 11_TMDT DEP Ha Noi cu" xfId="2097"/>
    <cellStyle name="T_Book1_TBA Thinh Liet 11_TMDT Nam Ha Noi" xfId="2098"/>
    <cellStyle name="T_Book1_TBA Thinh Liet 11_TMDT Phu Xuyen" xfId="2099"/>
    <cellStyle name="T_Book1_TBA Thinh Liet 12" xfId="2100"/>
    <cellStyle name="T_Book1_TBA Thinh Liet 12_1. Phu Xuyen" xfId="2101"/>
    <cellStyle name="T_Book1_TBA Thinh Liet 12_1.1. HM-Thinh Liet" xfId="2102"/>
    <cellStyle name="T_Book1_TBA Thinh Liet 12_TMDT DEP Ha Noi cu" xfId="2103"/>
    <cellStyle name="T_Book1_TBA Thinh Liet 12_TMDT Nam Ha Noi" xfId="2104"/>
    <cellStyle name="T_Book1_TBA Thinh Liet 12_TMDT Phu Xuyen" xfId="2105"/>
    <cellStyle name="T_Book1_TBA Thinh Liet 13" xfId="2106"/>
    <cellStyle name="T_Book1_TBA Thinh Liet 13_1. Phu Xuyen" xfId="2107"/>
    <cellStyle name="T_Book1_TBA Thinh Liet 13_1.1. HM-Thinh Liet" xfId="2108"/>
    <cellStyle name="T_Book1_TBA Thinh Liet 13_TMDT DEP Ha Noi cu" xfId="2109"/>
    <cellStyle name="T_Book1_TBA Thinh Liet 13_TMDT Nam Ha Noi" xfId="2110"/>
    <cellStyle name="T_Book1_TBA Thinh Liet 13_TMDT Phu Xuyen" xfId="2111"/>
    <cellStyle name="T_Book1_Tham dinh 52m" xfId="2112"/>
    <cellStyle name="T_Book1_Tham dinh 52m_Du Toan TKBVTC PVD2_Huong" xfId="2113"/>
    <cellStyle name="T_Book1_Tham dinh 52m_Du toan1" xfId="2114"/>
    <cellStyle name="T_Book1_Tham dinh 52m_Pham Hung2" xfId="2115"/>
    <cellStyle name="T_Book1_Tham_di_dan_Lang_Thuong_27_03_07_1_" xfId="2116"/>
    <cellStyle name="T_Book1_Tham_di_dan_Lang_Thuong_27_03_07_1__Du Toan TKBVTC PVD2_Huong" xfId="2117"/>
    <cellStyle name="T_Book1_Tham_di_dan_Lang_Thuong_27_03_07_1__Du toan1" xfId="2118"/>
    <cellStyle name="T_Book1_Tham_di_dan_Lang_Thuong_27_03_07_1__Pham Hung2" xfId="2119"/>
    <cellStyle name="T_Book1_TMDT DEP Ha Noi cu" xfId="2120"/>
    <cellStyle name="T_Book1_TMDT Nam Ha Noi" xfId="2121"/>
    <cellStyle name="T_Book1_TMDT Phu Xuyen" xfId="2122"/>
    <cellStyle name="T_Book1_Tong hop khoi luong huyen Tu Liem" xfId="2123"/>
    <cellStyle name="T_Book1_Tong hop khoi luong huyen Tu Liem_1. Phu Xuyen" xfId="2124"/>
    <cellStyle name="T_Book1_Tong hop khoi luong huyen Tu Liem_1.1. HM-Thinh Liet" xfId="2125"/>
    <cellStyle name="T_Book1_Tong hop khoi luong huyen Tu Liem_TMDT DEP Ha Noi cu" xfId="2126"/>
    <cellStyle name="T_Book1_Tong hop khoi luong huyen Tu Liem_TMDT Nam Ha Noi" xfId="2127"/>
    <cellStyle name="T_Book1_Tong hop khoi luong huyen Tu Liem_TMDT Phu Xuyen" xfId="2128"/>
    <cellStyle name="T_Book1_Tong hop thu hoi Soc Son" xfId="2129"/>
    <cellStyle name="T_Book1_TT HCQ HM 08-05-07" xfId="2130"/>
    <cellStyle name="T_Book1_TT HCQ HM 08-05-07_Du Toan TKBVTC PVD2_Huong" xfId="2131"/>
    <cellStyle name="T_Book1_TT HCQ HM 08-05-07_Du toan1" xfId="2132"/>
    <cellStyle name="T_Book1_TT HCQ HM 08-05-07_Pham Hung2" xfId="2133"/>
    <cellStyle name="T_Book1_TT HCQ HM Thang 10" xfId="2134"/>
    <cellStyle name="T_Book1_TT HCQ HM Thang 10_Du Toan TKBVTC PVD2_Huong" xfId="2135"/>
    <cellStyle name="T_Book1_TT HCQ HM Thang 10_Du toan1" xfId="2136"/>
    <cellStyle name="T_Book1_TT HCQ HM Thang 10_Pham Hung2" xfId="2137"/>
    <cellStyle name="T_Book1_TTra VHung 18-05-07" xfId="2138"/>
    <cellStyle name="T_Book1_TTra VHung 18-05-07_Du Toan TKBVTC PVD2_Huong" xfId="2139"/>
    <cellStyle name="T_Book1_TTra VHung 18-05-07_Du toan1" xfId="2140"/>
    <cellStyle name="T_Book1_TTra VHung 18-05-07_Pham Hung2" xfId="2141"/>
    <cellStyle name="T_Book1_TTra VHung DChinh 05-03-07" xfId="2142"/>
    <cellStyle name="T_Book1_TTra VHung DChinh 05-03-07_Du Toan TKBVTC PVD2_Huong" xfId="2143"/>
    <cellStyle name="T_Book1_TTra VHung DChinh 05-03-07_Du toan1" xfId="2144"/>
    <cellStyle name="T_Book1_TTra VHung DChinh 05-03-07_Pham Hung2" xfId="2145"/>
    <cellStyle name="T_Book1_VanCanh (35)22" xfId="2146"/>
    <cellStyle name="T_Book1_vanchuyen-denbu HB" xfId="2147"/>
    <cellStyle name="T_Book1_vanchuyen-denbu HB_1.DT PhuYen1" xfId="2148"/>
    <cellStyle name="T_Book1_vanchuyen-denbu HB_Du toan1" xfId="2149"/>
    <cellStyle name="T_Book2" xfId="2150"/>
    <cellStyle name="T_Book2_TMDT Nam Ha Noi" xfId="2151"/>
    <cellStyle name="T_Book2_TMDT Phu Xuyen" xfId="2152"/>
    <cellStyle name="T_Book3" xfId="2153"/>
    <cellStyle name="T_Book3_1.DT PhuYen1" xfId="2154"/>
    <cellStyle name="T_Book3_Du toan ( 05-05-09)" xfId="2155"/>
    <cellStyle name="T_Book3_Du toan (tham tra)" xfId="2156"/>
    <cellStyle name="T_Book4" xfId="2157"/>
    <cellStyle name="T_Book4_1.DT PhuYen1" xfId="2158"/>
    <cellStyle name="T_Book4_Du toan ( 05-05-09)" xfId="2159"/>
    <cellStyle name="T_Book4_Du toan (tham tra)" xfId="2160"/>
    <cellStyle name="T_Book5" xfId="2161"/>
    <cellStyle name="T_Book5_1.DT PhuYen1" xfId="2162"/>
    <cellStyle name="T_Book5_Du toan ( 05-05-09)" xfId="2163"/>
    <cellStyle name="T_Book5_Du toan (tham tra)" xfId="2164"/>
    <cellStyle name="T_Book6" xfId="2165"/>
    <cellStyle name="T_Book6_1.DT PhuYen1" xfId="2166"/>
    <cellStyle name="T_Book6_Du toan ( 05-05-09)" xfId="2167"/>
    <cellStyle name="T_Book6_Du toan (tham tra)" xfId="2168"/>
    <cellStyle name="T_Chieusang-thamtra" xfId="2169"/>
    <cellStyle name="T_ChonCapkttc" xfId="2170"/>
    <cellStyle name="T_Copy of KS Ha Ngam lo 681CauGiayADung" xfId="2171"/>
    <cellStyle name="T_Copy of KS Ha Ngam lo 681CauGiayADung_Bang ke vat tu" xfId="2172"/>
    <cellStyle name="T_Copy of KS Ha Ngam lo 681CauGiayADung_Book1" xfId="2173"/>
    <cellStyle name="T_Copy of KS Ha Ngam lo 681CauGiayADung_Du toan (tham tra)" xfId="2174"/>
    <cellStyle name="T_Copy of KS Ha Ngam lo 681CauGiayADung_Du toan-Tay Son-gui tong hop" xfId="2175"/>
    <cellStyle name="T_Cu ly" xfId="2176"/>
    <cellStyle name="T_Cu ly_1.DT PhuYen1" xfId="2177"/>
    <cellStyle name="T_Cu ly_Du toan ( 05-05-09)" xfId="2178"/>
    <cellStyle name="T_Cu ly_Du toan (tham tra)" xfId="2179"/>
    <cellStyle name="T_culyvanchuyenHB" xfId="2180"/>
    <cellStyle name="T_culyvanchuyenHB_1.DT PhuYen1" xfId="2181"/>
    <cellStyle name="T_culyvanchuyenHB_Du toan1" xfId="2182"/>
    <cellStyle name="T_DADT-180-181E1-E2_P8-ACSR+ZSTAR (v13)." xfId="2183"/>
    <cellStyle name="T_DC DDK 477-E25 25-12" xfId="2184"/>
    <cellStyle name="T_DC DDK 477-E25 25-12_Du Toan TKBVTC PVD2_Huong" xfId="2185"/>
    <cellStyle name="T_DC DDK 477-E25 25-12_Du toan1" xfId="2186"/>
    <cellStyle name="T_DC DDK 477-E25 25-12_Pham Hung2" xfId="2187"/>
    <cellStyle name="T_ddk 220kv ban chat" xfId="2188"/>
    <cellStyle name="T_ddk 220kv sai dong - soc son" xfId="2189"/>
    <cellStyle name="T_ddk 220kv sai dong - soc soN TRINH" xfId="2190"/>
    <cellStyle name="T_De cuong Huoi Quang" xfId="2191"/>
    <cellStyle name="T_denbuNamChien" xfId="2192"/>
    <cellStyle name="T_denbuNamChien_1.DT PhuYen1" xfId="2193"/>
    <cellStyle name="T_denbuNamChien_Du toan ( 05-05-09)" xfId="2194"/>
    <cellStyle name="T_denbuNamChien_Du toan (tham tra)" xfId="2195"/>
    <cellStyle name="T_DG nguon" xfId="2196"/>
    <cellStyle name="T_Di chuyen DC-HT (Tham) -25-12-07" xfId="2197"/>
    <cellStyle name="T_Dien  NTHoc-Kim ma 23-02-09" xfId="2198"/>
    <cellStyle name="T_Dien  NTHoc-Kim ma 23-02-09_Du toan1" xfId="2199"/>
    <cellStyle name="T_DienBien" xfId="2200"/>
    <cellStyle name="T_DienBien_1.DT PhuYen1" xfId="2201"/>
    <cellStyle name="T_DienBien_Du toan ( 05-05-09)" xfId="2202"/>
    <cellStyle name="T_DienBien_Du toan (tham tra)" xfId="2203"/>
    <cellStyle name="T_DM" xfId="2204"/>
    <cellStyle name="T_DT 1" xfId="2205"/>
    <cellStyle name="T_DT 1_1.DT PhuYen1" xfId="2206"/>
    <cellStyle name="T_DT 1_Du toan ( 05-05-09)" xfId="2207"/>
    <cellStyle name="T_DT 1_Du toan (tham tra)" xfId="2208"/>
    <cellStyle name="T_DT DADT DZ cap dien Lang Van Hoa cac dan toc VN 20-05-2010" xfId="2209"/>
    <cellStyle name="T_DT DADT DZ cap dien Lang Van Hoa cac dan toc VN 20-05-2010_1. Phu Xuyen" xfId="2210"/>
    <cellStyle name="T_DT DADT DZ cap dien Lang Van Hoa cac dan toc VN 20-05-2010_1.1. HM-Thinh Liet" xfId="2211"/>
    <cellStyle name="T_DT DADT DZ cap dien Lang Van Hoa cac dan toc VN 20-05-2010_Du toan DZ 110kV Lai Chau-Nam Na 2" xfId="2212"/>
    <cellStyle name="T_DT DADT DZ cap dien Lang Van Hoa cac dan toc VN 20-05-2010_TMDT DEP Ha Noi cu" xfId="2213"/>
    <cellStyle name="T_DT DADT DZ cap dien Lang Van Hoa cac dan toc VN 20-05-2010_TMDT Nam Ha Noi" xfId="2214"/>
    <cellStyle name="T_DT DADT DZ cap dien Lang Van Hoa cac dan toc VN 20-05-2010_TMDT Phu Xuyen" xfId="2215"/>
    <cellStyle name="T_DT giam sat" xfId="2216"/>
    <cellStyle name="T_DT khao sat DZ110kV Dong Anh - Chem" xfId="2217"/>
    <cellStyle name="T_DT khao sat DZ35kV NMXM Sai Son" xfId="2218"/>
    <cellStyle name="T_DT khao sat DZ35kV NMXM Sai Son 4-7-2011" xfId="2219"/>
    <cellStyle name="T_DT TBA Nam Thang Long (td du toan)" xfId="2220"/>
    <cellStyle name="T_DT TBA Nam Thang Long (td du toan)_1.DT PhuYen1" xfId="2221"/>
    <cellStyle name="T_DT TBA Nam Thang Long (td du toan)_Du toan ( 05-05-09)" xfId="2222"/>
    <cellStyle name="T_DT TBA Nam Thang Long (td du toan)_Du toan (tham tra)" xfId="2223"/>
    <cellStyle name="T_DT TKBVTC di doi DZ110kV Ninh Binh GD2 5-4-2010" xfId="2224"/>
    <cellStyle name="T_DT TKBVTC di doi DZ110kV Ninh Binh GD2 5-4-2010_1. Phu Xuyen" xfId="2225"/>
    <cellStyle name="T_DT TKBVTC di doi DZ110kV Ninh Binh GD2 5-4-2010_1.1. HM-Thinh Liet" xfId="2226"/>
    <cellStyle name="T_DT TKBVTC di doi DZ110kV Ninh Binh GD2 5-4-2010_DG nguon" xfId="2227"/>
    <cellStyle name="T_DT TKBVTC di doi DZ110kV Ninh Binh GD2 5-4-2010_DG nguon1" xfId="2228"/>
    <cellStyle name="T_DT TKBVTC di doi DZ110kV Ninh Binh GD2 5-4-2010_Du toan DZ 110kV Lai Chau-Nam Na 2" xfId="2229"/>
    <cellStyle name="T_DT TKBVTC di doi DZ110kV Ninh Binh GD2 5-4-2010_TMDT DEP Ha Noi cu" xfId="2230"/>
    <cellStyle name="T_DT TKBVTC di doi DZ110kV Ninh Binh GD2 5-4-2010_TMDT Nam Ha Noi" xfId="2231"/>
    <cellStyle name="T_DT TKBVTC di doi DZ110kV Ninh Binh GD2 5-4-2010_TMDT Phu Xuyen" xfId="2232"/>
    <cellStyle name="T_DT TKBVTC di doi DZ110kV Ninh Binh GD2 9-3-2010" xfId="2233"/>
    <cellStyle name="T_DT TKBVTC di doi DZ110kV Ninh Binh GD2 9-3-2010_1. Phu Xuyen" xfId="2234"/>
    <cellStyle name="T_DT TKBVTC di doi DZ110kV Ninh Binh GD2 9-3-2010_1.1. HM-Thinh Liet" xfId="2235"/>
    <cellStyle name="T_DT TKBVTC di doi DZ110kV Ninh Binh GD2 9-3-2010_DG nguon" xfId="2236"/>
    <cellStyle name="T_DT TKBVTC di doi DZ110kV Ninh Binh GD2 9-3-2010_DG nguon1" xfId="2237"/>
    <cellStyle name="T_DT TKBVTC di doi DZ110kV Ninh Binh GD2 9-3-2010_Du toan DZ 110kV Lai Chau-Nam Na 2" xfId="2238"/>
    <cellStyle name="T_DT TKBVTC di doi DZ110kV Ninh Binh GD2 9-3-2010_TMDT DEP Ha Noi cu" xfId="2239"/>
    <cellStyle name="T_DT TKBVTC di doi DZ110kV Ninh Binh GD2 9-3-2010_TMDT Nam Ha Noi" xfId="2240"/>
    <cellStyle name="T_DT TKBVTC di doi DZ110kV Ninh Binh GD2 9-3-2010_TMDT Phu Xuyen" xfId="2241"/>
    <cellStyle name="T_DT TKBVTC di doi DZ110kV Ninh Binh GD3 2-4-2010" xfId="2242"/>
    <cellStyle name="T_DT TKBVTC di doi DZ110kV Ninh Binh GD3 2-4-2010_1. Phu Xuyen" xfId="2243"/>
    <cellStyle name="T_DT TKBVTC di doi DZ110kV Ninh Binh GD3 2-4-2010_1.1. HM-Thinh Liet" xfId="2244"/>
    <cellStyle name="T_DT TKBVTC di doi DZ110kV Ninh Binh GD3 2-4-2010_DG nguon" xfId="2245"/>
    <cellStyle name="T_DT TKBVTC di doi DZ110kV Ninh Binh GD3 2-4-2010_DG nguon1" xfId="2246"/>
    <cellStyle name="T_DT TKBVTC di doi DZ110kV Ninh Binh GD3 2-4-2010_Du toan DZ 110kV Lai Chau-Nam Na 2" xfId="2247"/>
    <cellStyle name="T_DT TKBVTC di doi DZ110kV Ninh Binh GD3 2-4-2010_TMDT DEP Ha Noi cu" xfId="2248"/>
    <cellStyle name="T_DT TKBVTC di doi DZ110kV Ninh Binh GD3 2-4-2010_TMDT Nam Ha Noi" xfId="2249"/>
    <cellStyle name="T_DT TKBVTC di doi DZ110kV Ninh Binh GD3 2-4-2010_TMDT Phu Xuyen" xfId="2250"/>
    <cellStyle name="T_DT.Nha DKhien" xfId="2251"/>
    <cellStyle name="T_DT.Nha DKhien_TMDT Nam Ha Noi" xfId="2252"/>
    <cellStyle name="T_DT.Nha DKhien_TMDT Phu Xuyen" xfId="2253"/>
    <cellStyle name="T_DT.XD Ngoai troi" xfId="2254"/>
    <cellStyle name="T_DT.XD Ngoai troi_TMDT Nam Ha Noi" xfId="2255"/>
    <cellStyle name="T_DT.XD Ngoai troi_TMDT Phu Xuyen" xfId="2256"/>
    <cellStyle name="T_DT_Cty TNHH Thep Hoang Long" xfId="2257"/>
    <cellStyle name="T_DT_Cty TNHH Thep Hoang Long_BK-M3" xfId="2258"/>
    <cellStyle name="T_DT_Cty TNHH Thep Hoang Long_BK-M3_Gia VT" xfId="2259"/>
    <cellStyle name="T_DT_Cty TNHH Thep Hoang Long_BK-M3_Gia VT_1" xfId="2260"/>
    <cellStyle name="T_DT_Cty TNHH Thep Hoang Long_du toan dinh trong 2" xfId="2261"/>
    <cellStyle name="T_DT_Cty TNHH Thep Hoang Long_du toan dinh trong 2_Gia VT" xfId="2262"/>
    <cellStyle name="T_DT_Cty TNHH Thep Hoang Long_du toan dinh trong 2_Gia VT_1" xfId="2263"/>
    <cellStyle name="T_DT_Cty TNHH Thep Hoang Long_LTT6" xfId="2264"/>
    <cellStyle name="T_DT_TBA nha o Nga Tu Vong 2" xfId="2265"/>
    <cellStyle name="T_DT_TBA nha o Nga Tu Vong 2_BK-M3" xfId="2266"/>
    <cellStyle name="T_DT_TBA nha o Nga Tu Vong 2_BK-M3_Gia VT" xfId="2267"/>
    <cellStyle name="T_DT_TBA nha o Nga Tu Vong 2_BK-M3_Gia VT_1" xfId="2268"/>
    <cellStyle name="T_DT_TBA nha o Nga Tu Vong 2_du toan dinh trong 2" xfId="2269"/>
    <cellStyle name="T_DT_TBA nha o Nga Tu Vong 2_du toan dinh trong 2_Gia VT" xfId="2270"/>
    <cellStyle name="T_DT_TBA nha o Nga Tu Vong 2_du toan dinh trong 2_Gia VT_1" xfId="2271"/>
    <cellStyle name="T_DT_TBA nha o Nga Tu Vong 2_LTT6" xfId="2272"/>
    <cellStyle name="T_Dt_TBA VINH HO 6" xfId="2273"/>
    <cellStyle name="T_Dt_TBA VINH HO 6_1. Phu Xuyen" xfId="2274"/>
    <cellStyle name="T_Dt_TBA VINH HO 6_1.1. HM-Thinh Liet" xfId="2275"/>
    <cellStyle name="T_Dt_TBA VINH HO 6_BK-M3" xfId="2276"/>
    <cellStyle name="T_Dt_TBA VINH HO 6_BK-M3_Gia VT" xfId="2277"/>
    <cellStyle name="T_Dt_TBA VINH HO 6_BK-M3_Gia VT_1" xfId="2278"/>
    <cellStyle name="T_Dt_TBA VINH HO 6_DG nguon" xfId="2279"/>
    <cellStyle name="T_Dt_TBA VINH HO 6_DG nguon1" xfId="2280"/>
    <cellStyle name="T_Dt_TBA VINH HO 6_du toan dinh trong 2" xfId="2281"/>
    <cellStyle name="T_Dt_TBA VINH HO 6_du toan dinh trong 2_Gia VT" xfId="2282"/>
    <cellStyle name="T_Dt_TBA VINH HO 6_du toan dinh trong 2_Gia VT_1" xfId="2283"/>
    <cellStyle name="T_Dt_TBA VINH HO 6_Du toan DZ 110kV Lai Chau-Nam Na 2" xfId="2284"/>
    <cellStyle name="T_Dt_TBA VINH HO 6_LTT6" xfId="2285"/>
    <cellStyle name="T_Dt_TBA VINH HO 6_TMDT DEP Ha Noi cu" xfId="2286"/>
    <cellStyle name="T_Dt_TBA VINH HO 6_TMDT Nam Ha Noi" xfId="2287"/>
    <cellStyle name="T_Dt_TBA VINH HO 6_TMDT Phu Xuyen" xfId="2288"/>
    <cellStyle name="T_DT§Z110 QuePhongPA2TK" xfId="2289"/>
    <cellStyle name="T_DT§Z110 QuePhongPA2TK_1.DT PhuYen1" xfId="2290"/>
    <cellStyle name="T_DT§Z110 QuePhongPA2TK_Du toan ( 05-05-09)" xfId="2291"/>
    <cellStyle name="T_DT§Z110 QuePhongPA2TK_Du toan (tham tra)" xfId="2292"/>
    <cellStyle name="T_DT§Z110 QuePhongPA2TKcuoi" xfId="2293"/>
    <cellStyle name="T_DT§Z110 QuePhongPA2TKcuoi_1.DT PhuYen1" xfId="2294"/>
    <cellStyle name="T_DT§Z110 QuePhongPA2TKcuoi_Du toan ( 05-05-09)" xfId="2295"/>
    <cellStyle name="T_DT§Z110 QuePhongPA2TKcuoi_Du toan (tham tra)" xfId="2296"/>
    <cellStyle name="T_DT§Z110 QuePhongTKKTSuaTung" xfId="2297"/>
    <cellStyle name="T_DT§Z110 QuePhongTKKTSuaTung_1.DT PhuYen1" xfId="2298"/>
    <cellStyle name="T_DT§Z110 QuePhongTKKTSuaTung_Du toan ( 05-05-09)" xfId="2299"/>
    <cellStyle name="T_DT§Z110 QuePhongTKKTSuaTung_Du toan (tham tra)" xfId="2300"/>
    <cellStyle name="T_DT§Z110Phï Yªn-TKKT" xfId="2301"/>
    <cellStyle name="T_DT§Z110Phï Yªn-TKKT_1.DT PhuYen1" xfId="2302"/>
    <cellStyle name="T_DT§Z110Phï Yªn-TKKT_Du toan ( 05-05-09)" xfId="2303"/>
    <cellStyle name="T_DT§Z110Phï Yªn-TKKT_Du toan (tham tra)" xfId="2304"/>
    <cellStyle name="T_DT§Z110VinhYen 15-11-04" xfId="2305"/>
    <cellStyle name="T_DT§Z110VinhYen 15-11-04_1.DT PhuYen1" xfId="2306"/>
    <cellStyle name="T_DT§Z110VinhYen 15-11-04_Du toan ( 05-05-09)" xfId="2307"/>
    <cellStyle name="T_DT§Z110VinhYen 15-11-04_Du toan (tham tra)" xfId="2308"/>
    <cellStyle name="T_DT-2May" xfId="2309"/>
    <cellStyle name="T_DT-35+0,4kV" xfId="2310"/>
    <cellStyle name="T_DT-35+0,4kV_1.DT PhuYen1" xfId="2311"/>
    <cellStyle name="T_DT-35+0,4kV_Du toan ( 05-05-09)" xfId="2312"/>
    <cellStyle name="T_DT-35+0,4kV_Du toan (tham tra)" xfId="2313"/>
    <cellStyle name="T_DT478" xfId="2314"/>
    <cellStyle name="T_DTDZ110 Long Boi-Thai Binh 07-04-2011" xfId="2315"/>
    <cellStyle name="T_DTDZ110 Long Boi-Tien Hai (doan cai tao)" xfId="2316"/>
    <cellStyle name="T_DTDZ110 Long Boi-Tien Hai (doan xay moi)" xfId="2317"/>
    <cellStyle name="T_DT-DZ110Lim-Pha Lai" xfId="2318"/>
    <cellStyle name="T_DT-DZ110Lim-Pha Lai_1.DT PhuYen1" xfId="2319"/>
    <cellStyle name="T_DT-DZ110Lim-Pha Lai_Du toan ( 05-05-09)" xfId="2320"/>
    <cellStyle name="T_DT-DZ110Lim-Pha Lai_Du toan (tham tra)" xfId="2321"/>
    <cellStyle name="T_DT-DZ110Lim-PL" xfId="2322"/>
    <cellStyle name="T_DT-DZ110Lim-PL_1.DT PhuYen1" xfId="2323"/>
    <cellStyle name="T_DT-DZ110Lim-PL_Du toan ( 05-05-09)" xfId="2324"/>
    <cellStyle name="T_DT-DZ110Lim-PL_Du toan (tham tra)" xfId="2325"/>
    <cellStyle name="T_DT-DZ110Lim-PL1.06bo27" xfId="2326"/>
    <cellStyle name="T_DT-DZ110Lim-PL1.06bo27_1.DT PhuYen1" xfId="2327"/>
    <cellStyle name="T_DT-DZ110Lim-PL1.06bo27_Du toan ( 05-05-09)" xfId="2328"/>
    <cellStyle name="T_DT-DZ110Lim-PL1.06bo27_Du toan (tham tra)" xfId="2329"/>
    <cellStyle name="T_DTKS DZ 35kV Lao Cai" xfId="2330"/>
    <cellStyle name="T_DT-M3" xfId="2331"/>
    <cellStyle name="T_DToan" xfId="2332"/>
    <cellStyle name="T_DToan 681 Cau Giay" xfId="2333"/>
    <cellStyle name="T_DToan 681 Cau Giay_Bang ke vat tu" xfId="2334"/>
    <cellStyle name="T_DToan 681 Cau Giay_Book1" xfId="2335"/>
    <cellStyle name="T_DToan 681 Cau Giay_Du toan (tham tra)" xfId="2336"/>
    <cellStyle name="T_DToan 681 Cau Giay_Du toan-Tay Son-gui tong hop" xfId="2337"/>
    <cellStyle name="T_DToan_1.DT PhuYen1" xfId="2338"/>
    <cellStyle name="T_DToan_Du toan ( 05-05-09)" xfId="2339"/>
    <cellStyle name="T_DToan_Du toan (tham tra)" xfId="2340"/>
    <cellStyle name="T_DTSeochngho" xfId="2341"/>
    <cellStyle name="T_DT-SeoChongHo" xfId="2342"/>
    <cellStyle name="T_DT-SeoChongHo_1.DT PhuYen1" xfId="2343"/>
    <cellStyle name="T_DT-SeoChongHo_Du toan ( 05-05-09)" xfId="2344"/>
    <cellStyle name="T_DT-SeoChongHo_Du toan (tham tra)" xfId="2345"/>
    <cellStyle name="T_DT-Thietbi ( goi thau 5 )" xfId="2346"/>
    <cellStyle name="T_DT-Thietbi ( goi thau 5 )_TMDT DEP Ha Noi cu" xfId="2347"/>
    <cellStyle name="T_Du kien gia tri thuy dien Nam Na 2 14-5-2011" xfId="2348"/>
    <cellStyle name="T_DU THAU" xfId="2349"/>
    <cellStyle name="T_DU THAU_1. Phu Xuyen" xfId="2350"/>
    <cellStyle name="T_DU THAU_1.1. HM-Thinh Liet" xfId="2351"/>
    <cellStyle name="T_DU THAU_DG nguon" xfId="2352"/>
    <cellStyle name="T_DU THAU_DG nguon1" xfId="2353"/>
    <cellStyle name="T_DU THAU_Du toan DZ 110kV Lai Chau-Nam Na 2" xfId="2354"/>
    <cellStyle name="T_DU THAU_TMDT DEP Ha Noi cu" xfId="2355"/>
    <cellStyle name="T_DU THAU_TMDT Nam Ha Noi" xfId="2356"/>
    <cellStyle name="T_DU THAU_TMDT Phu Xuyen" xfId="2357"/>
    <cellStyle name="T_Du toan" xfId="2358"/>
    <cellStyle name="T_Du toan ( 05-05-09)" xfId="2359"/>
    <cellStyle name="T_Du toan (09-06-09)" xfId="2360"/>
    <cellStyle name="T_Du toan (tham tra)" xfId="2361"/>
    <cellStyle name="T_Du toan (version 2)1" xfId="2362"/>
    <cellStyle name="T_Du toan (version 2)1_1. Phu Xuyen" xfId="2363"/>
    <cellStyle name="T_Du toan (version 2)1_1.1. HM-Thinh Liet" xfId="2364"/>
    <cellStyle name="T_Du toan (version 2)1_TMDT DEP Ha Noi cu" xfId="2365"/>
    <cellStyle name="T_Du toan (version 2)1_TMDT Nam Ha Noi" xfId="2366"/>
    <cellStyle name="T_Du toan (version 2)1_TMDT Phu Xuyen" xfId="2367"/>
    <cellStyle name="T_du toan BCKTKT Chem - Nghia Do - Thanh Cong 13-10-2010" xfId="2368"/>
    <cellStyle name="T_du toan BCKTKT Chem - Thanh Xuan - Thanh Cong" xfId="2369"/>
    <cellStyle name="T_du toan BCKTKT Chem - Thanh Xuan - Thanh Cong 13-10-2010" xfId="2370"/>
    <cellStyle name="T_Du toan Chem-Nghia Do-Thanh Cong" xfId="2371"/>
    <cellStyle name="T_Du toan chuan 27-03-08" xfId="2372"/>
    <cellStyle name="T_du toan DADT thay DD tuyen 180, 181 E1-E2(PA day 150)" xfId="2373"/>
    <cellStyle name="T_du toan di doi DZ110kV Ninh Binh 19-11-09" xfId="2374"/>
    <cellStyle name="T_du toan di doi DZ110kV Ninh Binh 19-11-09_1. Phu Xuyen" xfId="2375"/>
    <cellStyle name="T_du toan di doi DZ110kV Ninh Binh 19-11-09_1.1. HM-Thinh Liet" xfId="2376"/>
    <cellStyle name="T_du toan di doi DZ110kV Ninh Binh 19-11-09_DG nguon" xfId="2377"/>
    <cellStyle name="T_du toan di doi DZ110kV Ninh Binh 19-11-09_DG nguon1" xfId="2378"/>
    <cellStyle name="T_du toan di doi DZ110kV Ninh Binh 19-11-09_Du toan DZ 110kV Lai Chau-Nam Na 2" xfId="2379"/>
    <cellStyle name="T_du toan di doi DZ110kV Ninh Binh 19-11-09_TMDT DEP Ha Noi cu" xfId="2380"/>
    <cellStyle name="T_du toan di doi DZ110kV Ninh Binh 19-11-09_TMDT Nam Ha Noi" xfId="2381"/>
    <cellStyle name="T_du toan di doi DZ110kV Ninh Binh 19-11-09_TMDT Phu Xuyen" xfId="2382"/>
    <cellStyle name="T_du toan dinh trong 2" xfId="2383"/>
    <cellStyle name="T_du toan dinh trong 2_Gia VT" xfId="2384"/>
    <cellStyle name="T_du toan dinh trong 2_Gia VT_1" xfId="2385"/>
    <cellStyle name="T_Du toan DZ 110kV Bim Son (17-10-2011)" xfId="2386"/>
    <cellStyle name="T_du toan DZ 110kV Dong Anh - Bac Thang Long" xfId="2387"/>
    <cellStyle name="T_du toan DZ 110kV Dong Anh - Chem 4-11-10" xfId="2388"/>
    <cellStyle name="T_du toan DZ 110kV Gia Lam - Sai Dong sua mong (8-11-2011)" xfId="2389"/>
    <cellStyle name="T_Du toan DZ 110kV Lai Chau-Nam Na 2" xfId="2390"/>
    <cellStyle name="T_du toan DZ 110kV Nam Tha" xfId="2391"/>
    <cellStyle name="T_du toan DZ 110kV Ta Thang 24-11-2010" xfId="2392"/>
    <cellStyle name="T_du toan DZ 110kV Ta Thang 30-8-2010" xfId="2393"/>
    <cellStyle name="T_Du toan DZ 110kV Van Don - Quan Lan" xfId="2394"/>
    <cellStyle name="T_Du toan DZ 35kV Nam Tha 5 (21-3-2011)" xfId="2395"/>
    <cellStyle name="T_Du toan DZ 35kV NMXM Sai Son" xfId="2396"/>
    <cellStyle name="T_Du toan Nhat Tan 9(dchinh) (version 1)" xfId="2397"/>
    <cellStyle name="T_Du toan Nhat Tan 9(dchinh) (version 1)_1. Cu ly van chuyen bai Cai Rong" xfId="2398"/>
    <cellStyle name="T_Du toan Nhat Tan 9(dchinh) (version 1)_1. Du toan DZ 110 T110VD-CS26" xfId="2399"/>
    <cellStyle name="T_Du toan Nhat Tan 9(dchinh) (version 1)_1. Du toan DZ T110VD-26" xfId="2400"/>
    <cellStyle name="T_Du toan Nhat Tan 9(dchinh) (version 1)_Bang tinh gia tri hop dong" xfId="2401"/>
    <cellStyle name="T_Du toan Nhat Tan 9(dchinh) (version 1)_Book1" xfId="2402"/>
    <cellStyle name="T_Du toan Nhat Tan 9(dchinh) (version 1)_DG nguon" xfId="2403"/>
    <cellStyle name="T_Du toan Nhat Tan 9(dchinh) (version 1)_DT khao sat DZ110kV Dong Anh - Chem" xfId="2404"/>
    <cellStyle name="T_Du toan Nhat Tan 9(dchinh) (version 1)_DT khao sat DZ35kV NMXM Sai Son" xfId="2405"/>
    <cellStyle name="T_Du toan Nhat Tan 9(dchinh) (version 1)_DT khao sat DZ35kV NMXM Sai Son 4-7-2011" xfId="2406"/>
    <cellStyle name="T_Du toan Nhat Tan 9(dchinh) (version 1)_DT TKBVTC di doi DZ110kV Ninh Binh GD2 5-4-2010" xfId="2407"/>
    <cellStyle name="T_Du toan Nhat Tan 9(dchinh) (version 1)_DT TKBVTC di doi DZ110kV Ninh Binh GD2 9-3-2010" xfId="2408"/>
    <cellStyle name="T_Du toan Nhat Tan 9(dchinh) (version 1)_DT TKBVTC di doi DZ110kV Ninh Binh GD3 2-4-2010" xfId="2409"/>
    <cellStyle name="T_Du toan Nhat Tan 9(dchinh) (version 1)_DTDZ110 Long Boi-Thai Binh 07-04-2011" xfId="2410"/>
    <cellStyle name="T_Du toan Nhat Tan 9(dchinh) (version 1)_DTDZ110 Long Boi-Tien Hai (doan cai tao)" xfId="2411"/>
    <cellStyle name="T_Du toan Nhat Tan 9(dchinh) (version 1)_DTDZ110 Long Boi-Tien Hai (doan xay moi)" xfId="2412"/>
    <cellStyle name="T_Du toan Nhat Tan 9(dchinh) (version 1)_DTKS DZ 35kV Lao Cai" xfId="2413"/>
    <cellStyle name="T_Du toan Nhat Tan 9(dchinh) (version 1)_DU THAU" xfId="2414"/>
    <cellStyle name="T_Du toan Nhat Tan 9(dchinh) (version 1)_du toan BCKTKT Chem - Nghia Do - Thanh Cong 13-10-2010" xfId="2415"/>
    <cellStyle name="T_Du toan Nhat Tan 9(dchinh) (version 1)_du toan BCKTKT Chem - Thanh Xuan - Thanh Cong" xfId="2416"/>
    <cellStyle name="T_Du toan Nhat Tan 9(dchinh) (version 1)_du toan BCKTKT Chem - Thanh Xuan - Thanh Cong 13-10-2010" xfId="2417"/>
    <cellStyle name="T_Du toan Nhat Tan 9(dchinh) (version 1)_Du toan Chem-Nghia Do-Thanh Cong" xfId="2418"/>
    <cellStyle name="T_Du toan Nhat Tan 9(dchinh) (version 1)_du toan DADT thay DD tuyen 180, 181 E1-E2(PA day 150)" xfId="2419"/>
    <cellStyle name="T_Du toan Nhat Tan 9(dchinh) (version 1)_du toan di doi DZ110kV Ninh Binh 19-11-09" xfId="2420"/>
    <cellStyle name="T_Du toan Nhat Tan 9(dchinh) (version 1)_Du toan DZ 110kV Bim Son (17-10-2011)" xfId="2421"/>
    <cellStyle name="T_Du toan Nhat Tan 9(dchinh) (version 1)_du toan DZ 110kV Dong Anh - Bac Thang Long" xfId="2422"/>
    <cellStyle name="T_Du toan Nhat Tan 9(dchinh) (version 1)_du toan DZ 110kV Dong Anh - Chem 4-11-10" xfId="2423"/>
    <cellStyle name="T_Du toan Nhat Tan 9(dchinh) (version 1)_du toan DZ 110kV Gia Lam - Sai Dong sua mong (8-11-2011)" xfId="2424"/>
    <cellStyle name="T_Du toan Nhat Tan 9(dchinh) (version 1)_Du toan DZ 110kV Lai Chau-Nam Na 2" xfId="2425"/>
    <cellStyle name="T_Du toan Nhat Tan 9(dchinh) (version 1)_du toan DZ 110kV Nam Tha" xfId="2426"/>
    <cellStyle name="T_Du toan Nhat Tan 9(dchinh) (version 1)_du toan DZ 110kV Ta Thang 24-11-2010" xfId="2427"/>
    <cellStyle name="T_Du toan Nhat Tan 9(dchinh) (version 1)_du toan DZ 110kV Ta Thang 30-8-2010" xfId="2428"/>
    <cellStyle name="T_Du toan Nhat Tan 9(dchinh) (version 1)_Du toan DZ 110kV Van Don - Quan Lan" xfId="2429"/>
    <cellStyle name="T_Du toan Nhat Tan 9(dchinh) (version 1)_Du toan DZ 35kV Nam Tha 5 (21-3-2011)" xfId="2430"/>
    <cellStyle name="T_Du toan Nhat Tan 9(dchinh) (version 1)_Du toan DZ 35kV NMXM Sai Son" xfId="2431"/>
    <cellStyle name="T_Du toan Nhat Tan 9(dchinh) (version 1)_du toan Sai Dong 8122011" xfId="2432"/>
    <cellStyle name="T_Du toan Nhat Tan 9(dchinh) (version 1)_du toan SCL TBA Dong Anh E1.1" xfId="2433"/>
    <cellStyle name="T_Du toan Nhat Tan 9(dchinh) (version 1)_du toan TKBVTC Chem - Nghia Do - Thanh Xuan 21-9-2010" xfId="2434"/>
    <cellStyle name="T_Du toan Nhat Tan 9(dchinh) (version 1)_Duong day" xfId="2435"/>
    <cellStyle name="T_Du toan Nhat Tan 9(dchinh) (version 1)_DZ Pleikrong-KonTum GZTACSR200" xfId="2436"/>
    <cellStyle name="T_Du toan Nhat Tan 9(dchinh) (version 1)_DZ-E1-E2_GZTACSR200_DADT_B08" xfId="2437"/>
    <cellStyle name="T_Du toan Nhat Tan 9(dchinh) (version 1)_DZ-E1-E2_GZTACSR200_TKBVTC" xfId="2438"/>
    <cellStyle name="T_Du toan Nhat Tan 9(dchinh) (version 1)_DZ-E1-E2_GZTACSR200_TKBVTC-thaochuoi" xfId="2439"/>
    <cellStyle name="T_Du toan Nhat Tan 9(dchinh) (version 1)_DZ-Pleiku-KonTum_GZTACSR200_01-04-2011" xfId="2440"/>
    <cellStyle name="T_Du toan Nhat Tan 9(dchinh) (version 1)_khai toan DZ 35kV Nam Tha 5" xfId="2441"/>
    <cellStyle name="T_Du toan Nhat Tan 9(dchinh) (version 1)_Nguon" xfId="2442"/>
    <cellStyle name="T_Du toan Nhat Tan 9(dchinh) (version 1)_Nguon-110kV" xfId="2443"/>
    <cellStyle name="T_Du toan Nhat Tan 9(dchinh) (version 1)_Nguon-35" xfId="2444"/>
    <cellStyle name="T_Du toan Nhat Tan 9(dchinh) (version 1)_Phan Scada" xfId="2445"/>
    <cellStyle name="T_Du toan Nhat Tan 9(dchinh) (version 1)_TBA" xfId="2446"/>
    <cellStyle name="T_Du toan Nhat Tan 9(dchinh) (version 1)_TBA-Pleicu-KonTum 01-04-2011" xfId="2447"/>
    <cellStyle name="T_Du toan Nhat Tan 9(dchinh) (version 1)_tinh cu ly VC" xfId="2448"/>
    <cellStyle name="T_Du toan Nhat Tan 9(dchinh) (version 1)_TMDT DEP Ha Noi cu" xfId="2449"/>
    <cellStyle name="T_Du toan Nhat Tan 9(dchinh) (version 1)_Tonghop DT LaiChau-NamNa2" xfId="2450"/>
    <cellStyle name="T_du toan Sai Dong 8122011" xfId="2451"/>
    <cellStyle name="T_du toan SCL TBA Dong Anh E1.1" xfId="2452"/>
    <cellStyle name="T_du toan TKBVTC Chem - Nghia Do - Thanh Xuan 21-9-2010" xfId="2453"/>
    <cellStyle name="T_Du Toan TKBVTC PVD2_Huong" xfId="2454"/>
    <cellStyle name="T_Du toan(BanDo) sua" xfId="2455"/>
    <cellStyle name="T_Du toan_Bang ke vat tu" xfId="2456"/>
    <cellStyle name="T_Du toan_Book1" xfId="2457"/>
    <cellStyle name="T_Du toan_DT478" xfId="2458"/>
    <cellStyle name="T_Du toan_DT-M3" xfId="2459"/>
    <cellStyle name="T_Du toan_Du toan (tham tra)" xfId="2460"/>
    <cellStyle name="T_Du toan_Du toan-Tay Son-gui tong hop" xfId="2461"/>
    <cellStyle name="T_Du Toan1" xfId="2462"/>
    <cellStyle name="T_Du Toan1_Du toan1" xfId="2463"/>
    <cellStyle name="T_Du toanDZ 35 kv" xfId="2464"/>
    <cellStyle name="T_Du toanDZ 35 kv_Du Toan TKBVTC PVD2_Huong" xfId="2465"/>
    <cellStyle name="T_Du toanDZ 35 kv_Du toan1" xfId="2466"/>
    <cellStyle name="T_Du toanDZ 35 kv_Pham Hung2" xfId="2467"/>
    <cellStyle name="T_Du toansua" xfId="2468"/>
    <cellStyle name="T_Du toansua_1. Phu Xuyen" xfId="2469"/>
    <cellStyle name="T_Du toansua_1.1. HM-Thinh Liet" xfId="2470"/>
    <cellStyle name="T_Du toansua_BK-M3" xfId="2471"/>
    <cellStyle name="T_Du toansua_BK-M3_Gia VT" xfId="2472"/>
    <cellStyle name="T_Du toansua_BK-M3_Gia VT_1" xfId="2473"/>
    <cellStyle name="T_Du toansua_DG nguon" xfId="2474"/>
    <cellStyle name="T_Du toansua_DG nguon1" xfId="2475"/>
    <cellStyle name="T_Du toansua_du toan dinh trong 2" xfId="2476"/>
    <cellStyle name="T_Du toansua_du toan dinh trong 2_Gia VT" xfId="2477"/>
    <cellStyle name="T_Du toansua_du toan dinh trong 2_Gia VT_1" xfId="2478"/>
    <cellStyle name="T_Du toansua_Du toan DZ 110kV Lai Chau-Nam Na 2" xfId="2479"/>
    <cellStyle name="T_Du toansua_Du toan Nhat Tan 9(dchinh) (version 1)" xfId="2480"/>
    <cellStyle name="T_Du toansua_Du toan Nhat Tan 9(dchinh) (version 1)_1. Cu ly van chuyen bai Cai Rong" xfId="2481"/>
    <cellStyle name="T_Du toansua_Du toan Nhat Tan 9(dchinh) (version 1)_1. Du toan DZ 110 T110VD-CS26" xfId="2482"/>
    <cellStyle name="T_Du toansua_Du toan Nhat Tan 9(dchinh) (version 1)_1. Du toan DZ T110VD-26" xfId="2483"/>
    <cellStyle name="T_Du toansua_Du toan Nhat Tan 9(dchinh) (version 1)_1. Phu Xuyen" xfId="2484"/>
    <cellStyle name="T_Du toansua_Du toan Nhat Tan 9(dchinh) (version 1)_1.1. HM-Thinh Liet" xfId="2485"/>
    <cellStyle name="T_Du toansua_Du toan Nhat Tan 9(dchinh) (version 1)_Bang tinh gia tri hop dong" xfId="2486"/>
    <cellStyle name="T_Du toansua_Du toan Nhat Tan 9(dchinh) (version 1)_Bang tinh gia tri hop dong_1. Phu Xuyen" xfId="2487"/>
    <cellStyle name="T_Du toansua_Du toan Nhat Tan 9(dchinh) (version 1)_Bang tinh gia tri hop dong_1.1. HM-Thinh Liet" xfId="2488"/>
    <cellStyle name="T_Du toansua_Du toan Nhat Tan 9(dchinh) (version 1)_Bang tinh gia tri hop dong_DG nguon" xfId="2489"/>
    <cellStyle name="T_Du toansua_Du toan Nhat Tan 9(dchinh) (version 1)_Bang tinh gia tri hop dong_DG nguon1" xfId="2490"/>
    <cellStyle name="T_Du toansua_Du toan Nhat Tan 9(dchinh) (version 1)_Bang tinh gia tri hop dong_Du toan DZ 110kV Lai Chau-Nam Na 2" xfId="2491"/>
    <cellStyle name="T_Du toansua_Du toan Nhat Tan 9(dchinh) (version 1)_Bang tinh gia tri hop dong_TMDT DEP Ha Noi cu" xfId="2492"/>
    <cellStyle name="T_Du toansua_Du toan Nhat Tan 9(dchinh) (version 1)_Bang tinh gia tri hop dong_TMDT Nam Ha Noi" xfId="2493"/>
    <cellStyle name="T_Du toansua_Du toan Nhat Tan 9(dchinh) (version 1)_Bang tinh gia tri hop dong_TMDT Phu Xuyen" xfId="2494"/>
    <cellStyle name="T_Du toansua_Du toan Nhat Tan 9(dchinh) (version 1)_Book1" xfId="2495"/>
    <cellStyle name="T_Du toansua_Du toan Nhat Tan 9(dchinh) (version 1)_Book1_1. Phu Xuyen" xfId="2496"/>
    <cellStyle name="T_Du toansua_Du toan Nhat Tan 9(dchinh) (version 1)_Book1_1.1. HM-Thinh Liet" xfId="2497"/>
    <cellStyle name="T_Du toansua_Du toan Nhat Tan 9(dchinh) (version 1)_Book1_DG nguon" xfId="2498"/>
    <cellStyle name="T_Du toansua_Du toan Nhat Tan 9(dchinh) (version 1)_Book1_DG nguon1" xfId="2499"/>
    <cellStyle name="T_Du toansua_Du toan Nhat Tan 9(dchinh) (version 1)_Book1_Du toan DZ 110kV Lai Chau-Nam Na 2" xfId="2500"/>
    <cellStyle name="T_Du toansua_Du toan Nhat Tan 9(dchinh) (version 1)_Book1_TMDT DEP Ha Noi cu" xfId="2501"/>
    <cellStyle name="T_Du toansua_Du toan Nhat Tan 9(dchinh) (version 1)_Book1_TMDT Nam Ha Noi" xfId="2502"/>
    <cellStyle name="T_Du toansua_Du toan Nhat Tan 9(dchinh) (version 1)_Book1_TMDT Phu Xuyen" xfId="2503"/>
    <cellStyle name="T_Du toansua_Du toan Nhat Tan 9(dchinh) (version 1)_DG nguon" xfId="2504"/>
    <cellStyle name="T_Du toansua_Du toan Nhat Tan 9(dchinh) (version 1)_DG nguon1" xfId="2505"/>
    <cellStyle name="T_Du toansua_Du toan Nhat Tan 9(dchinh) (version 1)_DT khao sat DZ110kV Dong Anh - Chem" xfId="2506"/>
    <cellStyle name="T_Du toansua_Du toan Nhat Tan 9(dchinh) (version 1)_DT khao sat DZ35kV NMXM Sai Son" xfId="2507"/>
    <cellStyle name="T_Du toansua_Du toan Nhat Tan 9(dchinh) (version 1)_DT khao sat DZ35kV NMXM Sai Son 4-7-2011" xfId="2508"/>
    <cellStyle name="T_Du toansua_Du toan Nhat Tan 9(dchinh) (version 1)_DT TKBVTC di doi DZ110kV Ninh Binh GD2 5-4-2010" xfId="2509"/>
    <cellStyle name="T_Du toansua_Du toan Nhat Tan 9(dchinh) (version 1)_DT TKBVTC di doi DZ110kV Ninh Binh GD2 5-4-2010_1. Phu Xuyen" xfId="2510"/>
    <cellStyle name="T_Du toansua_Du toan Nhat Tan 9(dchinh) (version 1)_DT TKBVTC di doi DZ110kV Ninh Binh GD2 5-4-2010_1.1. HM-Thinh Liet" xfId="2511"/>
    <cellStyle name="T_Du toansua_Du toan Nhat Tan 9(dchinh) (version 1)_DT TKBVTC di doi DZ110kV Ninh Binh GD2 5-4-2010_DG nguon" xfId="2512"/>
    <cellStyle name="T_Du toansua_Du toan Nhat Tan 9(dchinh) (version 1)_DT TKBVTC di doi DZ110kV Ninh Binh GD2 5-4-2010_DG nguon1" xfId="2513"/>
    <cellStyle name="T_Du toansua_Du toan Nhat Tan 9(dchinh) (version 1)_DT TKBVTC di doi DZ110kV Ninh Binh GD2 5-4-2010_Du toan DZ 110kV Lai Chau-Nam Na 2" xfId="2514"/>
    <cellStyle name="T_Du toansua_Du toan Nhat Tan 9(dchinh) (version 1)_DT TKBVTC di doi DZ110kV Ninh Binh GD2 5-4-2010_TMDT DEP Ha Noi cu" xfId="2515"/>
    <cellStyle name="T_Du toansua_Du toan Nhat Tan 9(dchinh) (version 1)_DT TKBVTC di doi DZ110kV Ninh Binh GD2 5-4-2010_TMDT Nam Ha Noi" xfId="2516"/>
    <cellStyle name="T_Du toansua_Du toan Nhat Tan 9(dchinh) (version 1)_DT TKBVTC di doi DZ110kV Ninh Binh GD2 5-4-2010_TMDT Phu Xuyen" xfId="2517"/>
    <cellStyle name="T_Du toansua_Du toan Nhat Tan 9(dchinh) (version 1)_DT TKBVTC di doi DZ110kV Ninh Binh GD2 9-3-2010" xfId="2518"/>
    <cellStyle name="T_Du toansua_Du toan Nhat Tan 9(dchinh) (version 1)_DT TKBVTC di doi DZ110kV Ninh Binh GD2 9-3-2010_1. Phu Xuyen" xfId="2519"/>
    <cellStyle name="T_Du toansua_Du toan Nhat Tan 9(dchinh) (version 1)_DT TKBVTC di doi DZ110kV Ninh Binh GD2 9-3-2010_1.1. HM-Thinh Liet" xfId="2520"/>
    <cellStyle name="T_Du toansua_Du toan Nhat Tan 9(dchinh) (version 1)_DT TKBVTC di doi DZ110kV Ninh Binh GD2 9-3-2010_DG nguon" xfId="2521"/>
    <cellStyle name="T_Du toansua_Du toan Nhat Tan 9(dchinh) (version 1)_DT TKBVTC di doi DZ110kV Ninh Binh GD2 9-3-2010_DG nguon1" xfId="2522"/>
    <cellStyle name="T_Du toansua_Du toan Nhat Tan 9(dchinh) (version 1)_DT TKBVTC di doi DZ110kV Ninh Binh GD2 9-3-2010_Du toan DZ 110kV Lai Chau-Nam Na 2" xfId="2523"/>
    <cellStyle name="T_Du toansua_Du toan Nhat Tan 9(dchinh) (version 1)_DT TKBVTC di doi DZ110kV Ninh Binh GD2 9-3-2010_TMDT DEP Ha Noi cu" xfId="2524"/>
    <cellStyle name="T_Du toansua_Du toan Nhat Tan 9(dchinh) (version 1)_DT TKBVTC di doi DZ110kV Ninh Binh GD2 9-3-2010_TMDT Nam Ha Noi" xfId="2525"/>
    <cellStyle name="T_Du toansua_Du toan Nhat Tan 9(dchinh) (version 1)_DT TKBVTC di doi DZ110kV Ninh Binh GD2 9-3-2010_TMDT Phu Xuyen" xfId="2526"/>
    <cellStyle name="T_Du toansua_Du toan Nhat Tan 9(dchinh) (version 1)_DT TKBVTC di doi DZ110kV Ninh Binh GD3 2-4-2010" xfId="2527"/>
    <cellStyle name="T_Du toansua_Du toan Nhat Tan 9(dchinh) (version 1)_DT TKBVTC di doi DZ110kV Ninh Binh GD3 2-4-2010_1. Phu Xuyen" xfId="2528"/>
    <cellStyle name="T_Du toansua_Du toan Nhat Tan 9(dchinh) (version 1)_DT TKBVTC di doi DZ110kV Ninh Binh GD3 2-4-2010_1.1. HM-Thinh Liet" xfId="2529"/>
    <cellStyle name="T_Du toansua_Du toan Nhat Tan 9(dchinh) (version 1)_DT TKBVTC di doi DZ110kV Ninh Binh GD3 2-4-2010_DG nguon" xfId="2530"/>
    <cellStyle name="T_Du toansua_Du toan Nhat Tan 9(dchinh) (version 1)_DT TKBVTC di doi DZ110kV Ninh Binh GD3 2-4-2010_DG nguon1" xfId="2531"/>
    <cellStyle name="T_Du toansua_Du toan Nhat Tan 9(dchinh) (version 1)_DT TKBVTC di doi DZ110kV Ninh Binh GD3 2-4-2010_Du toan DZ 110kV Lai Chau-Nam Na 2" xfId="2532"/>
    <cellStyle name="T_Du toansua_Du toan Nhat Tan 9(dchinh) (version 1)_DT TKBVTC di doi DZ110kV Ninh Binh GD3 2-4-2010_TMDT DEP Ha Noi cu" xfId="2533"/>
    <cellStyle name="T_Du toansua_Du toan Nhat Tan 9(dchinh) (version 1)_DT TKBVTC di doi DZ110kV Ninh Binh GD3 2-4-2010_TMDT Nam Ha Noi" xfId="2534"/>
    <cellStyle name="T_Du toansua_Du toan Nhat Tan 9(dchinh) (version 1)_DT TKBVTC di doi DZ110kV Ninh Binh GD3 2-4-2010_TMDT Phu Xuyen" xfId="2535"/>
    <cellStyle name="T_Du toansua_Du toan Nhat Tan 9(dchinh) (version 1)_DTDZ110 Long Boi-Thai Binh 07-04-2011" xfId="2536"/>
    <cellStyle name="T_Du toansua_Du toan Nhat Tan 9(dchinh) (version 1)_DTDZ110 Long Boi-Tien Hai (doan cai tao)" xfId="2537"/>
    <cellStyle name="T_Du toansua_Du toan Nhat Tan 9(dchinh) (version 1)_DTDZ110 Long Boi-Tien Hai (doan xay moi)" xfId="2538"/>
    <cellStyle name="T_Du toansua_Du toan Nhat Tan 9(dchinh) (version 1)_DTKS DZ 35kV Lao Cai" xfId="2539"/>
    <cellStyle name="T_Du toansua_Du toan Nhat Tan 9(dchinh) (version 1)_DU THAU" xfId="2540"/>
    <cellStyle name="T_Du toansua_Du toan Nhat Tan 9(dchinh) (version 1)_DU THAU_1. Phu Xuyen" xfId="2541"/>
    <cellStyle name="T_Du toansua_Du toan Nhat Tan 9(dchinh) (version 1)_DU THAU_1.1. HM-Thinh Liet" xfId="2542"/>
    <cellStyle name="T_Du toansua_Du toan Nhat Tan 9(dchinh) (version 1)_DU THAU_DG nguon" xfId="2543"/>
    <cellStyle name="T_Du toansua_Du toan Nhat Tan 9(dchinh) (version 1)_DU THAU_DG nguon1" xfId="2544"/>
    <cellStyle name="T_Du toansua_Du toan Nhat Tan 9(dchinh) (version 1)_DU THAU_Du toan DZ 110kV Lai Chau-Nam Na 2" xfId="2545"/>
    <cellStyle name="T_Du toansua_Du toan Nhat Tan 9(dchinh) (version 1)_DU THAU_TMDT DEP Ha Noi cu" xfId="2546"/>
    <cellStyle name="T_Du toansua_Du toan Nhat Tan 9(dchinh) (version 1)_DU THAU_TMDT Nam Ha Noi" xfId="2547"/>
    <cellStyle name="T_Du toansua_Du toan Nhat Tan 9(dchinh) (version 1)_DU THAU_TMDT Phu Xuyen" xfId="2548"/>
    <cellStyle name="T_Du toansua_Du toan Nhat Tan 9(dchinh) (version 1)_du toan BCKTKT Chem - Nghia Do - Thanh Cong 13-10-2010" xfId="2549"/>
    <cellStyle name="T_Du toansua_Du toan Nhat Tan 9(dchinh) (version 1)_du toan BCKTKT Chem - Thanh Xuan - Thanh Cong" xfId="2550"/>
    <cellStyle name="T_Du toansua_Du toan Nhat Tan 9(dchinh) (version 1)_du toan BCKTKT Chem - Thanh Xuan - Thanh Cong 13-10-2010" xfId="2551"/>
    <cellStyle name="T_Du toansua_Du toan Nhat Tan 9(dchinh) (version 1)_Du toan Chem-Nghia Do-Thanh Cong" xfId="2552"/>
    <cellStyle name="T_Du toansua_Du toan Nhat Tan 9(dchinh) (version 1)_du toan DADT thay DD tuyen 180, 181 E1-E2(PA day 150)" xfId="2553"/>
    <cellStyle name="T_Du toansua_Du toan Nhat Tan 9(dchinh) (version 1)_du toan di doi DZ110kV Ninh Binh 19-11-09" xfId="2554"/>
    <cellStyle name="T_Du toansua_Du toan Nhat Tan 9(dchinh) (version 1)_du toan di doi DZ110kV Ninh Binh 19-11-09_1. Phu Xuyen" xfId="2555"/>
    <cellStyle name="T_Du toansua_Du toan Nhat Tan 9(dchinh) (version 1)_du toan di doi DZ110kV Ninh Binh 19-11-09_1.1. HM-Thinh Liet" xfId="2556"/>
    <cellStyle name="T_Du toansua_Du toan Nhat Tan 9(dchinh) (version 1)_du toan di doi DZ110kV Ninh Binh 19-11-09_DG nguon" xfId="2557"/>
    <cellStyle name="T_Du toansua_Du toan Nhat Tan 9(dchinh) (version 1)_du toan di doi DZ110kV Ninh Binh 19-11-09_DG nguon1" xfId="2558"/>
    <cellStyle name="T_Du toansua_Du toan Nhat Tan 9(dchinh) (version 1)_du toan di doi DZ110kV Ninh Binh 19-11-09_Du toan DZ 110kV Lai Chau-Nam Na 2" xfId="2559"/>
    <cellStyle name="T_Du toansua_Du toan Nhat Tan 9(dchinh) (version 1)_du toan di doi DZ110kV Ninh Binh 19-11-09_TMDT DEP Ha Noi cu" xfId="2560"/>
    <cellStyle name="T_Du toansua_Du toan Nhat Tan 9(dchinh) (version 1)_du toan di doi DZ110kV Ninh Binh 19-11-09_TMDT Nam Ha Noi" xfId="2561"/>
    <cellStyle name="T_Du toansua_Du toan Nhat Tan 9(dchinh) (version 1)_du toan di doi DZ110kV Ninh Binh 19-11-09_TMDT Phu Xuyen" xfId="2562"/>
    <cellStyle name="T_Du toansua_Du toan Nhat Tan 9(dchinh) (version 1)_Du toan DZ 110kV Bim Son (17-10-2011)" xfId="2563"/>
    <cellStyle name="T_Du toansua_Du toan Nhat Tan 9(dchinh) (version 1)_du toan DZ 110kV Dong Anh - Bac Thang Long" xfId="2564"/>
    <cellStyle name="T_Du toansua_Du toan Nhat Tan 9(dchinh) (version 1)_du toan DZ 110kV Dong Anh - Chem 4-11-10" xfId="2565"/>
    <cellStyle name="T_Du toansua_Du toan Nhat Tan 9(dchinh) (version 1)_du toan DZ 110kV Gia Lam - Sai Dong sua mong (8-11-2011)" xfId="2566"/>
    <cellStyle name="T_Du toansua_Du toan Nhat Tan 9(dchinh) (version 1)_Du toan DZ 110kV Lai Chau-Nam Na 2" xfId="2567"/>
    <cellStyle name="T_Du toansua_Du toan Nhat Tan 9(dchinh) (version 1)_du toan DZ 110kV Nam Tha" xfId="2568"/>
    <cellStyle name="T_Du toansua_Du toan Nhat Tan 9(dchinh) (version 1)_du toan DZ 110kV Ta Thang 24-11-2010" xfId="2569"/>
    <cellStyle name="T_Du toansua_Du toan Nhat Tan 9(dchinh) (version 1)_du toan DZ 110kV Ta Thang 30-8-2010" xfId="2570"/>
    <cellStyle name="T_Du toansua_Du toan Nhat Tan 9(dchinh) (version 1)_Du toan DZ 110kV Van Don - Quan Lan" xfId="2571"/>
    <cellStyle name="T_Du toansua_Du toan Nhat Tan 9(dchinh) (version 1)_Du toan DZ 35kV Nam Tha 5 (21-3-2011)" xfId="2572"/>
    <cellStyle name="T_Du toansua_Du toan Nhat Tan 9(dchinh) (version 1)_Du toan DZ 35kV NMXM Sai Son" xfId="2573"/>
    <cellStyle name="T_Du toansua_Du toan Nhat Tan 9(dchinh) (version 1)_du toan Sai Dong 8122011" xfId="2574"/>
    <cellStyle name="T_Du toansua_Du toan Nhat Tan 9(dchinh) (version 1)_du toan SCL TBA Dong Anh E1.1" xfId="2575"/>
    <cellStyle name="T_Du toansua_Du toan Nhat Tan 9(dchinh) (version 1)_du toan TKBVTC Chem - Nghia Do - Thanh Xuan 21-9-2010" xfId="2576"/>
    <cellStyle name="T_Du toansua_Du toan Nhat Tan 9(dchinh) (version 1)_Duong day" xfId="2577"/>
    <cellStyle name="T_Du toansua_Du toan Nhat Tan 9(dchinh) (version 1)_DZ Pleikrong-KonTum GZTACSR200" xfId="2578"/>
    <cellStyle name="T_Du toansua_Du toan Nhat Tan 9(dchinh) (version 1)_DZ-E1-E2_GZTACSR200_DADT_B08" xfId="2579"/>
    <cellStyle name="T_Du toansua_Du toan Nhat Tan 9(dchinh) (version 1)_DZ-E1-E2_GZTACSR200_TKBVTC" xfId="2580"/>
    <cellStyle name="T_Du toansua_Du toan Nhat Tan 9(dchinh) (version 1)_DZ-E1-E2_GZTACSR200_TKBVTC-thaochuoi" xfId="2581"/>
    <cellStyle name="T_Du toansua_Du toan Nhat Tan 9(dchinh) (version 1)_DZ-Pleiku-KonTum_GZTACSR200_01-04-2011" xfId="2582"/>
    <cellStyle name="T_Du toansua_Du toan Nhat Tan 9(dchinh) (version 1)_khai toan DZ 35kV Nam Tha 5" xfId="2583"/>
    <cellStyle name="T_Du toansua_Du toan Nhat Tan 9(dchinh) (version 1)_Nguon" xfId="2584"/>
    <cellStyle name="T_Du toansua_Du toan Nhat Tan 9(dchinh) (version 1)_Nguon-110kV" xfId="2585"/>
    <cellStyle name="T_Du toansua_Du toan Nhat Tan 9(dchinh) (version 1)_Nguon-35" xfId="2586"/>
    <cellStyle name="T_Du toansua_Du toan Nhat Tan 9(dchinh) (version 1)_Phan Scada" xfId="2587"/>
    <cellStyle name="T_Du toansua_Du toan Nhat Tan 9(dchinh) (version 1)_TBA" xfId="2588"/>
    <cellStyle name="T_Du toansua_Du toan Nhat Tan 9(dchinh) (version 1)_TBA-Pleicu-KonTum 01-04-2011" xfId="2589"/>
    <cellStyle name="T_Du toansua_Du toan Nhat Tan 9(dchinh) (version 1)_tinh cu ly VC" xfId="2590"/>
    <cellStyle name="T_Du toansua_Du toan Nhat Tan 9(dchinh) (version 1)_TMDT DEP Ha Noi cu" xfId="2591"/>
    <cellStyle name="T_Du toansua_Du toan Nhat Tan 9(dchinh) (version 1)_TMDT Nam Ha Noi" xfId="2592"/>
    <cellStyle name="T_Du toansua_Du toan Nhat Tan 9(dchinh) (version 1)_TMDT Phu Xuyen" xfId="2593"/>
    <cellStyle name="T_Du toansua_Du toan Nhat Tan 9(dchinh) (version 1)_Tonghop DT LaiChau-NamNa2" xfId="2594"/>
    <cellStyle name="T_Du toansua_LTT6" xfId="2595"/>
    <cellStyle name="T_Du toansua_TMDT DEP Ha Noi cu" xfId="2596"/>
    <cellStyle name="T_Du toansua_TMDT Nam Ha Noi" xfId="2597"/>
    <cellStyle name="T_Du toansua_TMDT Phu Xuyen" xfId="2598"/>
    <cellStyle name="T_Du toan-Tay Son-gui tong hop" xfId="2599"/>
    <cellStyle name="T_Du tuan TBA Cty Cong trinh Thuy loi" xfId="2600"/>
    <cellStyle name="T_Du tuan TBA Cty Cong trinh Thuy loi_1. Phu Xuyen" xfId="2601"/>
    <cellStyle name="T_Du tuan TBA Cty Cong trinh Thuy loi_1.1. HM-Thinh Liet" xfId="2602"/>
    <cellStyle name="T_Du tuan TBA Cty Cong trinh Thuy loi_BK-M3" xfId="2603"/>
    <cellStyle name="T_Du tuan TBA Cty Cong trinh Thuy loi_BK-M3_Gia VT" xfId="2604"/>
    <cellStyle name="T_Du tuan TBA Cty Cong trinh Thuy loi_BK-M3_Gia VT_1" xfId="2605"/>
    <cellStyle name="T_Du tuan TBA Cty Cong trinh Thuy loi_DG nguon" xfId="2606"/>
    <cellStyle name="T_Du tuan TBA Cty Cong trinh Thuy loi_DG nguon1" xfId="2607"/>
    <cellStyle name="T_Du tuan TBA Cty Cong trinh Thuy loi_du toan dinh trong 2" xfId="2608"/>
    <cellStyle name="T_Du tuan TBA Cty Cong trinh Thuy loi_du toan dinh trong 2_Gia VT" xfId="2609"/>
    <cellStyle name="T_Du tuan TBA Cty Cong trinh Thuy loi_du toan dinh trong 2_Gia VT_1" xfId="2610"/>
    <cellStyle name="T_Du tuan TBA Cty Cong trinh Thuy loi_Du toan DZ 110kV Lai Chau-Nam Na 2" xfId="2611"/>
    <cellStyle name="T_Du tuan TBA Cty Cong trinh Thuy loi_LTT6" xfId="2612"/>
    <cellStyle name="T_Du tuan TBA Cty Cong trinh Thuy loi_TMDT DEP Ha Noi cu" xfId="2613"/>
    <cellStyle name="T_Du tuan TBA Cty Cong trinh Thuy loi_TMDT Nam Ha Noi" xfId="2614"/>
    <cellStyle name="T_Du tuan TBA Cty Cong trinh Thuy loi_TMDT Phu Xuyen" xfId="2615"/>
    <cellStyle name="T_Duong day" xfId="2616"/>
    <cellStyle name="T_Dutoan220kV1-07" xfId="2617"/>
    <cellStyle name="T_Dutoan220kV1-07_1.DT PhuYen1" xfId="2618"/>
    <cellStyle name="T_Dutoan220kV1-07_Du toan ( 05-05-09)" xfId="2619"/>
    <cellStyle name="T_Dutoan220kV1-07_Du toan (tham tra)" xfId="2620"/>
    <cellStyle name="T_DutoandecuongKS2" xfId="2621"/>
    <cellStyle name="T_DutoandecuongKS2_1.DT PhuYen1" xfId="2622"/>
    <cellStyle name="T_DutoandecuongKS2_Du toan ( 05-05-09)" xfId="2623"/>
    <cellStyle name="T_DutoandecuongKS2_Du toan (tham tra)" xfId="2624"/>
    <cellStyle name="T_DZ 0,4KV - PHIENG BñNG" xfId="2625"/>
    <cellStyle name="T_DZ 0,4KV - PHIENG BñNG_1. Cu ly van chuyen bai Cai Rong" xfId="2626"/>
    <cellStyle name="T_DZ 0,4KV - PHIENG BñNG_1. Du toan DZ 110 T110VD-CS26" xfId="2627"/>
    <cellStyle name="T_DZ 0,4KV - PHIENG BñNG_1. Du toan DZ T110VD-26" xfId="2628"/>
    <cellStyle name="T_DZ 0,4KV - PHIENG BñNG_Bang tinh gia tri hop dong" xfId="2629"/>
    <cellStyle name="T_DZ 0,4KV - PHIENG BñNG_Book1" xfId="2630"/>
    <cellStyle name="T_DZ 0,4KV - PHIENG BñNG_Book1_1" xfId="2631"/>
    <cellStyle name="T_DZ 0,4KV - PHIENG BñNG_Book1_1_1. Phu Xuyen" xfId="2632"/>
    <cellStyle name="T_DZ 0,4KV - PHIENG BñNG_Book1_1_1.1. HM-Thinh Liet" xfId="2633"/>
    <cellStyle name="T_DZ 0,4KV - PHIENG BñNG_Book1_1_DG nguon" xfId="2634"/>
    <cellStyle name="T_DZ 0,4KV - PHIENG BñNG_Book1_1_DG nguon1" xfId="2635"/>
    <cellStyle name="T_DZ 0,4KV - PHIENG BñNG_Book1_1_Du toan DZ 110kV Lai Chau-Nam Na 2" xfId="2636"/>
    <cellStyle name="T_DZ 0,4KV - PHIENG BñNG_Book1_1_TMDT DEP Ha Noi cu" xfId="2637"/>
    <cellStyle name="T_DZ 0,4KV - PHIENG BñNG_Book1_1_TMDT Nam Ha Noi" xfId="2638"/>
    <cellStyle name="T_DZ 0,4KV - PHIENG BñNG_Book1_1_TMDT Phu Xuyen" xfId="2639"/>
    <cellStyle name="T_DZ 0,4KV - PHIENG BñNG_Book1_I. Hoang Mai" xfId="2640"/>
    <cellStyle name="T_DZ 0,4KV - PHIENG BñNG_Book1_Phan Scada" xfId="2641"/>
    <cellStyle name="T_DZ 0,4KV - PHIENG BñNG_Book1_TMDT DEP Ha Noi cu" xfId="2642"/>
    <cellStyle name="T_DZ 0,4KV - PHIENG BñNG_Book1_TMDT DEP Ha Noi cu_TMDT Nam Ha Noi" xfId="2643"/>
    <cellStyle name="T_DZ 0,4KV - PHIENG BñNG_Book1_TMDT DEP Ha Noi cu_TMDT Phu Xuyen" xfId="2644"/>
    <cellStyle name="T_DZ 0,4KV - PHIENG BñNG_DG nguon" xfId="2645"/>
    <cellStyle name="T_DZ 0,4KV - PHIENG BñNG_DT DADT DZ cap dien Lang Van Hoa cac dan toc VN 20-05-2010" xfId="2646"/>
    <cellStyle name="T_DZ 0,4KV - PHIENG BñNG_DT khao sat DZ110kV Dong Anh - Chem" xfId="2647"/>
    <cellStyle name="T_DZ 0,4KV - PHIENG BñNG_DT khao sat DZ35kV NMXM Sai Son" xfId="2648"/>
    <cellStyle name="T_DZ 0,4KV - PHIENG BñNG_DT khao sat DZ35kV NMXM Sai Son 4-7-2011" xfId="2649"/>
    <cellStyle name="T_DZ 0,4KV - PHIENG BñNG_DT TKBVTC di doi DZ110kV Ninh Binh GD2 5-4-2010" xfId="2650"/>
    <cellStyle name="T_DZ 0,4KV - PHIENG BñNG_DT TKBVTC di doi DZ110kV Ninh Binh GD2 9-3-2010" xfId="2651"/>
    <cellStyle name="T_DZ 0,4KV - PHIENG BñNG_DT TKBVTC di doi DZ110kV Ninh Binh GD3 2-4-2010" xfId="2652"/>
    <cellStyle name="T_DZ 0,4KV - PHIENG BñNG_DTDZ110 Long Boi-Thai Binh 07-04-2011" xfId="2653"/>
    <cellStyle name="T_DZ 0,4KV - PHIENG BñNG_DTDZ110 Long Boi-Tien Hai (doan cai tao)" xfId="2654"/>
    <cellStyle name="T_DZ 0,4KV - PHIENG BñNG_DTDZ110 Long Boi-Tien Hai (doan xay moi)" xfId="2655"/>
    <cellStyle name="T_DZ 0,4KV - PHIENG BñNG_DTKS DZ 35kV Lao Cai" xfId="2656"/>
    <cellStyle name="T_DZ 0,4KV - PHIENG BñNG_Du kien gia tri thuy dien Nam Na 2 14-5-2011" xfId="2657"/>
    <cellStyle name="T_DZ 0,4KV - PHIENG BñNG_DU THAU" xfId="2658"/>
    <cellStyle name="T_DZ 0,4KV - PHIENG BñNG_du toan BCKTKT Chem - Nghia Do - Thanh Cong 13-10-2010" xfId="2659"/>
    <cellStyle name="T_DZ 0,4KV - PHIENG BñNG_du toan BCKTKT Chem - Thanh Xuan - Thanh Cong" xfId="2660"/>
    <cellStyle name="T_DZ 0,4KV - PHIENG BñNG_du toan BCKTKT Chem - Thanh Xuan - Thanh Cong 13-10-2010" xfId="2661"/>
    <cellStyle name="T_DZ 0,4KV - PHIENG BñNG_Du toan Chem-Nghia Do-Thanh Cong" xfId="2662"/>
    <cellStyle name="T_DZ 0,4KV - PHIENG BñNG_du toan DADT thay DD tuyen 180, 181 E1-E2(PA day 150)" xfId="2663"/>
    <cellStyle name="T_DZ 0,4KV - PHIENG BñNG_du toan di doi DZ110kV Ninh Binh 19-11-09" xfId="2664"/>
    <cellStyle name="T_DZ 0,4KV - PHIENG BñNG_Du toan DZ 110kV Bim Son (17-10-2011)" xfId="2665"/>
    <cellStyle name="T_DZ 0,4KV - PHIENG BñNG_du toan DZ 110kV Dong Anh - Bac Thang Long" xfId="2666"/>
    <cellStyle name="T_DZ 0,4KV - PHIENG BñNG_du toan DZ 110kV Dong Anh - Chem 4-11-10" xfId="2667"/>
    <cellStyle name="T_DZ 0,4KV - PHIENG BñNG_du toan DZ 110kV Gia Lam - Sai Dong sua mong (8-11-2011)" xfId="2668"/>
    <cellStyle name="T_DZ 0,4KV - PHIENG BñNG_Du toan DZ 110kV Lai Chau-Nam Na 2" xfId="2669"/>
    <cellStyle name="T_DZ 0,4KV - PHIENG BñNG_du toan DZ 110kV Nam Tha" xfId="2670"/>
    <cellStyle name="T_DZ 0,4KV - PHIENG BñNG_du toan DZ 110kV Ta Thang 24-11-2010" xfId="2671"/>
    <cellStyle name="T_DZ 0,4KV - PHIENG BñNG_du toan DZ 110kV Ta Thang 30-8-2010" xfId="2672"/>
    <cellStyle name="T_DZ 0,4KV - PHIENG BñNG_Du toan DZ 110kV Van Don - Quan Lan" xfId="2673"/>
    <cellStyle name="T_DZ 0,4KV - PHIENG BñNG_Du toan DZ 35kV Nam Tha 5 (21-3-2011)" xfId="2674"/>
    <cellStyle name="T_DZ 0,4KV - PHIENG BñNG_Du toan DZ 35kV NMXM Sai Son" xfId="2675"/>
    <cellStyle name="T_DZ 0,4KV - PHIENG BñNG_du toan Sai Dong 8122011" xfId="2676"/>
    <cellStyle name="T_DZ 0,4KV - PHIENG BñNG_du toan SCL TBA Dong Anh E1.1" xfId="2677"/>
    <cellStyle name="T_DZ 0,4KV - PHIENG BñNG_du toan TKBVTC Chem - Nghia Do - Thanh Xuan 21-9-2010" xfId="2678"/>
    <cellStyle name="T_DZ 0,4KV - PHIENG BñNG_Duong day" xfId="2679"/>
    <cellStyle name="T_DZ 0,4KV - PHIENG BñNG_DZ Pleikrong-KonTum GZTACSR200" xfId="2680"/>
    <cellStyle name="T_DZ 0,4KV - PHIENG BñNG_DZ-E1-E2_GZTACSR200_DADT_B08" xfId="2681"/>
    <cellStyle name="T_DZ 0,4KV - PHIENG BñNG_DZ-E1-E2_GZTACSR200_TKBVTC" xfId="2682"/>
    <cellStyle name="T_DZ 0,4KV - PHIENG BñNG_DZ-E1-E2_GZTACSR200_TKBVTC-thaochuoi" xfId="2683"/>
    <cellStyle name="T_DZ 0,4KV - PHIENG BñNG_DZ-Pleiku-KonTum_GZTACSR200_01-04-2011" xfId="2684"/>
    <cellStyle name="T_DZ 0,4KV - PHIENG BñNG_I. Hoang Mai" xfId="2685"/>
    <cellStyle name="T_DZ 0,4KV - PHIENG BñNG_khai toan DZ 35kV Nam Tha 5" xfId="2686"/>
    <cellStyle name="T_DZ 0,4KV - PHIENG BñNG_Nguon" xfId="2687"/>
    <cellStyle name="T_DZ 0,4KV - PHIENG BñNG_Nguon-110kV" xfId="2688"/>
    <cellStyle name="T_DZ 0,4KV - PHIENG BñNG_Nguon-35" xfId="2689"/>
    <cellStyle name="T_DZ 0,4KV - PHIENG BñNG_Phan dien TBA Truc Ninh" xfId="2690"/>
    <cellStyle name="T_DZ 0,4KV - PHIENG BñNG_Phan Scada" xfId="2691"/>
    <cellStyle name="T_DZ 0,4KV - PHIENG BñNG_TBA" xfId="2692"/>
    <cellStyle name="T_DZ 0,4KV - PHIENG BñNG_TBA-Pleicu-KonTum 01-04-2011" xfId="2693"/>
    <cellStyle name="T_DZ 0,4KV - PHIENG BñNG_THTH TBA" xfId="2694"/>
    <cellStyle name="T_DZ 0,4KV - PHIENG BñNG_THTH TBA_1. Phu Xuyen" xfId="2695"/>
    <cellStyle name="T_DZ 0,4KV - PHIENG BñNG_THTH TBA_1.1. HM-Thinh Liet" xfId="2696"/>
    <cellStyle name="T_DZ 0,4KV - PHIENG BñNG_THTH TBA_TMDT DEP Ha Noi cu" xfId="2697"/>
    <cellStyle name="T_DZ 0,4KV - PHIENG BñNG_THTH TBA_TMDT Nam Ha Noi" xfId="2698"/>
    <cellStyle name="T_DZ 0,4KV - PHIENG BñNG_THTH TBA_TMDT Phu Xuyen" xfId="2699"/>
    <cellStyle name="T_DZ 0,4KV - PHIENG BñNG_tinh cu ly VC" xfId="2700"/>
    <cellStyle name="T_DZ 0,4KV - PHIENG BñNG_TMDT DEP Ha Noi cu" xfId="2701"/>
    <cellStyle name="T_DZ 0,4KV - PHIENG BñNG_TMDT DEP Ha Noi cu_TMDT Nam Ha Noi" xfId="2702"/>
    <cellStyle name="T_DZ 0,4KV - PHIENG BñNG_TMDT DEP Ha Noi cu_TMDT Phu Xuyen" xfId="2703"/>
    <cellStyle name="T_DZ 0,4KV - PHIENG BñNG_Tong hop thu hoi Soc Son" xfId="2704"/>
    <cellStyle name="T_DZ 0,4KV - PHIENG BñNG_Tonghop DT LaiChau-NamNa2" xfId="2705"/>
    <cellStyle name="T_DZ 110 PhoNoi" xfId="2706"/>
    <cellStyle name="T_DZ 110 PhoNoi_1.DT PhuYen1" xfId="2707"/>
    <cellStyle name="T_DZ 110 PhoNoi_Du toan ( 05-05-09)" xfId="2708"/>
    <cellStyle name="T_DZ 110 PhoNoi_Du toan (tham tra)" xfId="2709"/>
    <cellStyle name="T_DZ 110 UB-PL 1-2-05" xfId="2710"/>
    <cellStyle name="T_DZ 110 UB-PL 1-2-05_1.DT PhuYen1" xfId="2711"/>
    <cellStyle name="T_DZ 110 UB-PL 1-2-05_Dien  NTHoc-Kim ma 23-02-09" xfId="2712"/>
    <cellStyle name="T_DZ 110 UB-PL 1-2-05_Dien  NTHoc-Kim ma 23-02-09_Du toan1" xfId="2713"/>
    <cellStyle name="T_DZ 110 UB-PL 1-2-05_Du toan ( 05-05-09)" xfId="2714"/>
    <cellStyle name="T_DZ 110 UB-PL 1-2-05_Du toan (tham tra)" xfId="2715"/>
    <cellStyle name="T_DZ 110 UB-PL 1-2-05_Du Toan TKBVTC PVD2_Huong" xfId="2716"/>
    <cellStyle name="T_DZ 110 UB-PL 1-2-05_DZ110KV cot 82, 83 lo 177-178 Ha Dong-Mai Dong ngay 21-11-2005" xfId="2717"/>
    <cellStyle name="T_DZ 110 UB-PL 1-2-05_DZ110KV cot 82, 83 lo 177-178 Ha Dong-Mai Dong ngay 21-11-2005_1.DT PhuYen1" xfId="2718"/>
    <cellStyle name="T_DZ 110 UB-PL 1-2-05_DZ110KV cot 82, 83 lo 177-178 Ha Dong-Mai Dong ngay 21-11-2005_35kV KheBo" xfId="2719"/>
    <cellStyle name="T_DZ 110 UB-PL 1-2-05_DZ110KV cot 82, 83 lo 177-178 Ha Dong-Mai Dong ngay 21-11-2005_Book1" xfId="2720"/>
    <cellStyle name="T_DZ 110 UB-PL 1-2-05_DZ110KV cot 82, 83 lo 177-178 Ha Dong-Mai Dong ngay 21-11-2005_Book1_1.DT PhuYen1" xfId="2721"/>
    <cellStyle name="T_DZ 110 UB-PL 1-2-05_DZ110KV cot 82, 83 lo 177-178 Ha Dong-Mai Dong ngay 21-11-2005_Book2" xfId="2722"/>
    <cellStyle name="T_DZ 110 UB-PL 1-2-05_DZ110KV cot 82, 83 lo 177-178 Ha Dong-Mai Dong ngay 21-11-2005_Book2_1.DT PhuYen1" xfId="2723"/>
    <cellStyle name="T_DZ 110 UB-PL 1-2-05_DZ110KV cot 82, 83 lo 177-178 Ha Dong-Mai Dong ngay 21-11-2005_Cu ly VC NhoQue" xfId="2724"/>
    <cellStyle name="T_DZ 110 UB-PL 1-2-05_DZ110KV cot 82, 83 lo 177-178 Ha Dong-Mai Dong ngay 21-11-2005_Cu ly VC NhoQue_1.DT PhuYen1" xfId="2725"/>
    <cellStyle name="T_DZ 110 UB-PL 1-2-05_DZ110KV cot 82, 83 lo 177-178 Ha Dong-Mai Dong ngay 21-11-2005_Cu ly VC NhoQue_Du toan ( 05-05-09)" xfId="2726"/>
    <cellStyle name="T_DZ 110 UB-PL 1-2-05_DZ110KV cot 82, 83 lo 177-178 Ha Dong-Mai Dong ngay 21-11-2005_Cu ly VC NhoQue_Du toan (tham tra)" xfId="2727"/>
    <cellStyle name="T_DZ 110 UB-PL 1-2-05_DZ110KV cot 82, 83 lo 177-178 Ha Dong-Mai Dong ngay 21-11-2005_Cu ly VC-Dung" xfId="2728"/>
    <cellStyle name="T_DZ 110 UB-PL 1-2-05_DZ110KV cot 82, 83 lo 177-178 Ha Dong-Mai Dong ngay 21-11-2005_Cu ly VC-Dung_1.DT PhuYen1" xfId="2729"/>
    <cellStyle name="T_DZ 110 UB-PL 1-2-05_DZ110KV cot 82, 83 lo 177-178 Ha Dong-Mai Dong ngay 21-11-2005_Cu ly VC-Dung_Du toan ( 05-05-09)" xfId="2730"/>
    <cellStyle name="T_DZ 110 UB-PL 1-2-05_DZ110KV cot 82, 83 lo 177-178 Ha Dong-Mai Dong ngay 21-11-2005_Cu ly VC-Dung_Du toan (tham tra)" xfId="2731"/>
    <cellStyle name="T_DZ 110 UB-PL 1-2-05_DZ110KV cot 82, 83 lo 177-178 Ha Dong-Mai Dong ngay 21-11-2005_culyvanchuyenHB" xfId="2732"/>
    <cellStyle name="T_DZ 110 UB-PL 1-2-05_DZ110KV cot 82, 83 lo 177-178 Ha Dong-Mai Dong ngay 21-11-2005_culyvanchuyenHB_1.DT PhuYen1" xfId="2733"/>
    <cellStyle name="T_DZ 110 UB-PL 1-2-05_DZ110KV cot 82, 83 lo 177-178 Ha Dong-Mai Dong ngay 21-11-2005_DT-DZ110Lim-PL" xfId="2734"/>
    <cellStyle name="T_DZ 110 UB-PL 1-2-05_DZ110KV cot 82, 83 lo 177-178 Ha Dong-Mai Dong ngay 21-11-2005_DT-DZ110Lim-PL_1.DT PhuYen1" xfId="2735"/>
    <cellStyle name="T_DZ 110 UB-PL 1-2-05_DZ110KV cot 82, 83 lo 177-178 Ha Dong-Mai Dong ngay 21-11-2005_DT-DZ110Lim-PL_Du toan ( 05-05-09)" xfId="2736"/>
    <cellStyle name="T_DZ 110 UB-PL 1-2-05_DZ110KV cot 82, 83 lo 177-178 Ha Dong-Mai Dong ngay 21-11-2005_DT-DZ110Lim-PL_Du toan (tham tra)" xfId="2737"/>
    <cellStyle name="T_DZ 110 UB-PL 1-2-05_DZ110KV cot 82, 83 lo 177-178 Ha Dong-Mai Dong ngay 21-11-2005_DToan 681 Cau Giay" xfId="2738"/>
    <cellStyle name="T_DZ 110 UB-PL 1-2-05_DZ110KV cot 82, 83 lo 177-178 Ha Dong-Mai Dong ngay 21-11-2005_DToan 681 Cau Giay_Bang ke vat tu" xfId="2739"/>
    <cellStyle name="T_DZ 110 UB-PL 1-2-05_DZ110KV cot 82, 83 lo 177-178 Ha Dong-Mai Dong ngay 21-11-2005_DToan 681 Cau Giay_Book1" xfId="2740"/>
    <cellStyle name="T_DZ 110 UB-PL 1-2-05_DZ110KV cot 82, 83 lo 177-178 Ha Dong-Mai Dong ngay 21-11-2005_DToan 681 Cau Giay_Du toan (tham tra)" xfId="2741"/>
    <cellStyle name="T_DZ 110 UB-PL 1-2-05_DZ110KV cot 82, 83 lo 177-178 Ha Dong-Mai Dong ngay 21-11-2005_DToan 681 Cau Giay_Du toan-Tay Son-gui tong hop" xfId="2742"/>
    <cellStyle name="T_DZ 110 UB-PL 1-2-05_DZ110KV cot 82, 83 lo 177-178 Ha Dong-Mai Dong ngay 21-11-2005_DTSeochngho" xfId="2743"/>
    <cellStyle name="T_DZ 110 UB-PL 1-2-05_DZ110KV cot 82, 83 lo 177-178 Ha Dong-Mai Dong ngay 21-11-2005_DTSeochngho_1.DT PhuYen1" xfId="2744"/>
    <cellStyle name="T_DZ 110 UB-PL 1-2-05_DZ110KV cot 82, 83 lo 177-178 Ha Dong-Mai Dong ngay 21-11-2005_DTSeochngho_Du toan1" xfId="2745"/>
    <cellStyle name="T_DZ 110 UB-PL 1-2-05_DZ110KV cot 82, 83 lo 177-178 Ha Dong-Mai Dong ngay 21-11-2005_DT-SeoChongHo" xfId="2746"/>
    <cellStyle name="T_DZ 110 UB-PL 1-2-05_DZ110KV cot 82, 83 lo 177-178 Ha Dong-Mai Dong ngay 21-11-2005_DT-SeoChongHo_1.DT PhuYen1" xfId="2747"/>
    <cellStyle name="T_DZ 110 UB-PL 1-2-05_DZ110KV cot 82, 83 lo 177-178 Ha Dong-Mai Dong ngay 21-11-2005_Du toan ( 05-05-09)" xfId="2748"/>
    <cellStyle name="T_DZ 110 UB-PL 1-2-05_DZ110KV cot 82, 83 lo 177-178 Ha Dong-Mai Dong ngay 21-11-2005_Du toan (tham tra)" xfId="2749"/>
    <cellStyle name="T_DZ 110 UB-PL 1-2-05_DZ110KV cot 82, 83 lo 177-178 Ha Dong-Mai Dong ngay 21-11-2005_Dutoan220kV1-07" xfId="2750"/>
    <cellStyle name="T_DZ 110 UB-PL 1-2-05_DZ110KV cot 82, 83 lo 177-178 Ha Dong-Mai Dong ngay 21-11-2005_Dutoan220kV1-07_1.DT PhuYen1" xfId="2751"/>
    <cellStyle name="T_DZ 110 UB-PL 1-2-05_DZ110KV cot 82, 83 lo 177-178 Ha Dong-Mai Dong ngay 21-11-2005_Dutoan220kV1-07_Du toan ( 05-05-09)" xfId="2752"/>
    <cellStyle name="T_DZ 110 UB-PL 1-2-05_DZ110KV cot 82, 83 lo 177-178 Ha Dong-Mai Dong ngay 21-11-2005_Dutoan220kV1-07_Du toan (tham tra)" xfId="2753"/>
    <cellStyle name="T_DZ 110 UB-PL 1-2-05_DZ110KV cot 82, 83 lo 177-178 Ha Dong-Mai Dong ngay 21-11-2005_DZ35kV Con MinhTK" xfId="2754"/>
    <cellStyle name="T_DZ 110 UB-PL 1-2-05_DZ110KV cot 82, 83 lo 177-178 Ha Dong-Mai Dong ngay 21-11-2005_NCthepm¹" xfId="2755"/>
    <cellStyle name="T_DZ 110 UB-PL 1-2-05_DZ110KV cot 82, 83 lo 177-178 Ha Dong-Mai Dong ngay 21-11-2005_NCthepm¹_1.DT PhuYen1" xfId="2756"/>
    <cellStyle name="T_DZ 110 UB-PL 1-2-05_DZ110KV cot 82, 83 lo 177-178 Ha Dong-Mai Dong ngay 21-11-2005_NhoQue3SuaA 20.9.2007" xfId="2757"/>
    <cellStyle name="T_DZ 110 UB-PL 1-2-05_DZ110KV cot 82, 83 lo 177-178 Ha Dong-Mai Dong ngay 21-11-2005_NhoQue3SuaA 20.9.2007_1.DT PhuYen1" xfId="2758"/>
    <cellStyle name="T_DZ 110 UB-PL 1-2-05_DZ110KV cot 82, 83 lo 177-178 Ha Dong-Mai Dong ngay 21-11-2005_vanchuyen-denbu HB" xfId="2759"/>
    <cellStyle name="T_DZ 110 UB-PL 1-2-05_DZ110KV cot 82, 83 lo 177-178 Ha Dong-Mai Dong ngay 21-11-2005_vanchuyen-denbu HB_1.DT PhuYen1" xfId="2760"/>
    <cellStyle name="T_DZ 110 UB-PL 1-2-05_LK TBA KIN SCT" xfId="2761"/>
    <cellStyle name="T_DZ 110 UB-PL 1-2-05_LK TBA KIN SCT_Bang ke vat tu" xfId="2762"/>
    <cellStyle name="T_DZ 110 UB-PL 1-2-05_LK TBA KIN SCT_Book1" xfId="2763"/>
    <cellStyle name="T_DZ 110 UB-PL 1-2-05_LK TBA KIN SCT_Du toan (tham tra)" xfId="2764"/>
    <cellStyle name="T_DZ 110 UB-PL 1-2-05_LK TBA KIN SCT_Du toan-Tay Son-gui tong hop" xfId="2765"/>
    <cellStyle name="T_DZ 110 UB-PL 1-2-05_Pham Hung2" xfId="2766"/>
    <cellStyle name="T_DZ 110 UB-PL 1-2-05_TriettinhThepMa" xfId="2767"/>
    <cellStyle name="T_DZ 110 UB-PL 1-2-05_TriettinhThepMa_1.DT PhuYen1" xfId="2768"/>
    <cellStyle name="T_DZ 110 UB-PL 1-2-05_TriettinhThepMa_Du toan ( 05-05-09)" xfId="2769"/>
    <cellStyle name="T_DZ 110 UB-PL 1-2-05_TriettinhThepMa_Du toan (tham tra)" xfId="2770"/>
    <cellStyle name="T_DZ 110 UB-PL 1-2-05_VoC­¬ng Km12+925" xfId="2771"/>
    <cellStyle name="T_DZ 110 UB-PL 1-2-05_VoC­¬ng Km12+925_1.DT PhuYen1" xfId="2772"/>
    <cellStyle name="T_DZ 110 UB-PL 1-2-05_VoC­¬ng Km12+925_35kV KheBo" xfId="2773"/>
    <cellStyle name="T_DZ 110 UB-PL 1-2-05_VoC­¬ng Km12+925_Book1" xfId="2774"/>
    <cellStyle name="T_DZ 110 UB-PL 1-2-05_VoC­¬ng Km12+925_Book1_1.DT PhuYen1" xfId="2775"/>
    <cellStyle name="T_DZ 110 UB-PL 1-2-05_VoC­¬ng Km12+925_Book2" xfId="2776"/>
    <cellStyle name="T_DZ 110 UB-PL 1-2-05_VoC­¬ng Km12+925_Book2_1.DT PhuYen1" xfId="2777"/>
    <cellStyle name="T_DZ 110 UB-PL 1-2-05_VoC­¬ng Km12+925_Cu ly VC NhoQue" xfId="2778"/>
    <cellStyle name="T_DZ 110 UB-PL 1-2-05_VoC­¬ng Km12+925_Cu ly VC NhoQue_1.DT PhuYen1" xfId="2779"/>
    <cellStyle name="T_DZ 110 UB-PL 1-2-05_VoC­¬ng Km12+925_Cu ly VC NhoQue_Du toan ( 05-05-09)" xfId="2780"/>
    <cellStyle name="T_DZ 110 UB-PL 1-2-05_VoC­¬ng Km12+925_Cu ly VC NhoQue_Du toan (tham tra)" xfId="2781"/>
    <cellStyle name="T_DZ 110 UB-PL 1-2-05_VoC­¬ng Km12+925_Cu ly VC-Dung" xfId="2782"/>
    <cellStyle name="T_DZ 110 UB-PL 1-2-05_VoC­¬ng Km12+925_Cu ly VC-Dung_1.DT PhuYen1" xfId="2783"/>
    <cellStyle name="T_DZ 110 UB-PL 1-2-05_VoC­¬ng Km12+925_Cu ly VC-Dung_Du toan ( 05-05-09)" xfId="2784"/>
    <cellStyle name="T_DZ 110 UB-PL 1-2-05_VoC­¬ng Km12+925_Cu ly VC-Dung_Du toan (tham tra)" xfId="2785"/>
    <cellStyle name="T_DZ 110 UB-PL 1-2-05_VoC­¬ng Km12+925_culyvanchuyenHB" xfId="2786"/>
    <cellStyle name="T_DZ 110 UB-PL 1-2-05_VoC­¬ng Km12+925_culyvanchuyenHB_1.DT PhuYen1" xfId="2787"/>
    <cellStyle name="T_DZ 110 UB-PL 1-2-05_VoC­¬ng Km12+925_DT-DZ110Lim-PL" xfId="2788"/>
    <cellStyle name="T_DZ 110 UB-PL 1-2-05_VoC­¬ng Km12+925_DT-DZ110Lim-PL_1.DT PhuYen1" xfId="2789"/>
    <cellStyle name="T_DZ 110 UB-PL 1-2-05_VoC­¬ng Km12+925_DT-DZ110Lim-PL_Du toan ( 05-05-09)" xfId="2790"/>
    <cellStyle name="T_DZ 110 UB-PL 1-2-05_VoC­¬ng Km12+925_DT-DZ110Lim-PL_Du toan (tham tra)" xfId="2791"/>
    <cellStyle name="T_DZ 110 UB-PL 1-2-05_VoC­¬ng Km12+925_DToan 681 Cau Giay" xfId="2792"/>
    <cellStyle name="T_DZ 110 UB-PL 1-2-05_VoC­¬ng Km12+925_DToan 681 Cau Giay_Bang ke vat tu" xfId="2793"/>
    <cellStyle name="T_DZ 110 UB-PL 1-2-05_VoC­¬ng Km12+925_DToan 681 Cau Giay_Book1" xfId="2794"/>
    <cellStyle name="T_DZ 110 UB-PL 1-2-05_VoC­¬ng Km12+925_DToan 681 Cau Giay_Du toan (tham tra)" xfId="2795"/>
    <cellStyle name="T_DZ 110 UB-PL 1-2-05_VoC­¬ng Km12+925_DToan 681 Cau Giay_Du toan-Tay Son-gui tong hop" xfId="2796"/>
    <cellStyle name="T_DZ 110 UB-PL 1-2-05_VoC­¬ng Km12+925_DTSeochngho" xfId="2797"/>
    <cellStyle name="T_DZ 110 UB-PL 1-2-05_VoC­¬ng Km12+925_DTSeochngho_1.DT PhuYen1" xfId="2798"/>
    <cellStyle name="T_DZ 110 UB-PL 1-2-05_VoC­¬ng Km12+925_DTSeochngho_Du toan1" xfId="2799"/>
    <cellStyle name="T_DZ 110 UB-PL 1-2-05_VoC­¬ng Km12+925_DT-SeoChongHo" xfId="2800"/>
    <cellStyle name="T_DZ 110 UB-PL 1-2-05_VoC­¬ng Km12+925_DT-SeoChongHo_1.DT PhuYen1" xfId="2801"/>
    <cellStyle name="T_DZ 110 UB-PL 1-2-05_VoC­¬ng Km12+925_Du toan ( 05-05-09)" xfId="2802"/>
    <cellStyle name="T_DZ 110 UB-PL 1-2-05_VoC­¬ng Km12+925_Du toan (tham tra)" xfId="2803"/>
    <cellStyle name="T_DZ 110 UB-PL 1-2-05_VoC­¬ng Km12+925_Dutoan220kV1-07" xfId="2804"/>
    <cellStyle name="T_DZ 110 UB-PL 1-2-05_VoC­¬ng Km12+925_Dutoan220kV1-07_1.DT PhuYen1" xfId="2805"/>
    <cellStyle name="T_DZ 110 UB-PL 1-2-05_VoC­¬ng Km12+925_Dutoan220kV1-07_Du toan ( 05-05-09)" xfId="2806"/>
    <cellStyle name="T_DZ 110 UB-PL 1-2-05_VoC­¬ng Km12+925_Dutoan220kV1-07_Du toan (tham tra)" xfId="2807"/>
    <cellStyle name="T_DZ 110 UB-PL 1-2-05_VoC­¬ng Km12+925_DZ35kV Con MinhTK" xfId="2808"/>
    <cellStyle name="T_DZ 110 UB-PL 1-2-05_VoC­¬ng Km12+925_NCthepm¹" xfId="2809"/>
    <cellStyle name="T_DZ 110 UB-PL 1-2-05_VoC­¬ng Km12+925_NCthepm¹_1.DT PhuYen1" xfId="2810"/>
    <cellStyle name="T_DZ 110 UB-PL 1-2-05_VoC­¬ng Km12+925_NhoQue3SuaA 20.9.2007" xfId="2811"/>
    <cellStyle name="T_DZ 110 UB-PL 1-2-05_VoC­¬ng Km12+925_NhoQue3SuaA 20.9.2007_1.DT PhuYen1" xfId="2812"/>
    <cellStyle name="T_DZ 110 UB-PL 1-2-05_VoC­¬ng Km12+925_vanchuyen-denbu HB" xfId="2813"/>
    <cellStyle name="T_DZ 110 UB-PL 1-2-05_VoC­¬ng Km12+925_vanchuyen-denbu HB_1.DT PhuYen1" xfId="2814"/>
    <cellStyle name="T_DZ 110 UB-PL 12-11-04" xfId="2815"/>
    <cellStyle name="T_DZ 110 UB-PL 12-11-04_1.DT PhuYen1" xfId="2816"/>
    <cellStyle name="T_DZ 110 UB-PL 12-11-04_Du toan ( 05-05-09)" xfId="2817"/>
    <cellStyle name="T_DZ 110 UB-PL 12-11-04_Du toan (tham tra)" xfId="2818"/>
    <cellStyle name="T_DZ 110kV Duy Tien TKKT" xfId="2819"/>
    <cellStyle name="T_DZ 110kV Duy Tien TKKT_1.DT PhuYen1" xfId="2820"/>
    <cellStyle name="T_DZ 110kV Duy Tien TKKT_Du toan ( 05-05-09)" xfId="2821"/>
    <cellStyle name="T_DZ 110kV Duy Tien TKKT_Du toan (tham tra)" xfId="2822"/>
    <cellStyle name="T_DZ 110kV phungxa" xfId="2823"/>
    <cellStyle name="T_DZ Pleikrong-KonTum GZTACSR200" xfId="2824"/>
    <cellStyle name="T_DZ_110_QuePhong_TKKT_10-3-06" xfId="2825"/>
    <cellStyle name="T_DZ_110_QuePhong_TKKT_10-3-06_1.DT PhuYen1" xfId="2826"/>
    <cellStyle name="T_DZ_110_QuePhong_TKKT_10-3-06_Du toan ( 05-05-09)" xfId="2827"/>
    <cellStyle name="T_DZ_110_QuePhong_TKKT_10-3-06_Du toan (tham tra)" xfId="2828"/>
    <cellStyle name="T_DZ_110_QuePhong_TKKT_lap_lai_2_11_05" xfId="2829"/>
    <cellStyle name="T_DZ_110_QuePhong_TKKT_lap_lai_2_11_05_1.DT PhuYen1" xfId="2830"/>
    <cellStyle name="T_DZ_110_QuePhong_TKKT_lap_lai_2_11_05_Du toan ( 05-05-09)" xfId="2831"/>
    <cellStyle name="T_DZ_110_QuePhong_TKKT_lap_lai_2_11_05_Du toan (tham tra)" xfId="2832"/>
    <cellStyle name="T_DZ110 Nho Que3" xfId="2833"/>
    <cellStyle name="T_DZ110 Nho Que3_1.DT PhuYen1" xfId="2834"/>
    <cellStyle name="T_DZ110 Nho Que3_Du toan ( 05-05-09)" xfId="2835"/>
    <cellStyle name="T_DZ110 Nho Que3_Du toan (tham tra)" xfId="2836"/>
    <cellStyle name="T_DZ110.35ThinhLiet" xfId="2837"/>
    <cellStyle name="T_DZ110.35ThinhLiet_1.DT PhuYen1" xfId="2838"/>
    <cellStyle name="T_DZ110.35ThinhLiet_Du toan ( 05-05-09)" xfId="2839"/>
    <cellStyle name="T_DZ110.35ThinhLiet_Du toan (tham tra)" xfId="2840"/>
    <cellStyle name="T_DZ110KV cot 82, 83 lo 177-178 Ha Dong-Mai Dong ngay 21-11-2005" xfId="2841"/>
    <cellStyle name="T_DZ110KV cot 82, 83 lo 177-178 Ha Dong-Mai Dong ngay 21-11-2005_1.DT PhuYen1" xfId="2842"/>
    <cellStyle name="T_DZ110KV cot 82, 83 lo 177-178 Ha Dong-Mai Dong ngay 21-11-2005_Du toan ( 05-05-09)" xfId="2843"/>
    <cellStyle name="T_DZ110KV cot 82, 83 lo 177-178 Ha Dong-Mai Dong ngay 21-11-2005_Du toan (tham tra)" xfId="2844"/>
    <cellStyle name="T_DZ110kVMHum(luongmoi)_Hop sua" xfId="2845"/>
    <cellStyle name="T_DZ110kVMHum(luongmoi)_Hop sua_Bang ke vat tu" xfId="2846"/>
    <cellStyle name="T_DZ110kVMHum(luongmoi)_Hop sua_Book1" xfId="2847"/>
    <cellStyle name="T_DZ110kVMHum(luongmoi)_Hop sua_Du toan (tham tra)" xfId="2848"/>
    <cellStyle name="T_DZ110kVMHum(luongmoi)_Hop sua_Du toan-Tay Son-gui tong hop" xfId="2849"/>
    <cellStyle name="T_DZ110kVTrungHa moi" xfId="2850"/>
    <cellStyle name="T_DZ22kV DucXuan" xfId="2851"/>
    <cellStyle name="T_DZ22kV DucXuan_1.DT PhuYen1" xfId="2852"/>
    <cellStyle name="T_DZ22kV DucXuan_Du toan ( 05-05-09)" xfId="2853"/>
    <cellStyle name="T_DZ22kV DucXuan_Du toan (tham tra)" xfId="2854"/>
    <cellStyle name="T_DZ35kV Con MinhTK" xfId="2855"/>
    <cellStyle name="T_DZ35kV Con MinhTK_1.DT PhuYen1" xfId="2856"/>
    <cellStyle name="T_DZ35kV Con MinhTK_Du toan ( 05-05-09)" xfId="2857"/>
    <cellStyle name="T_DZ35kV Con MinhTK_Du toan (tham tra)" xfId="2858"/>
    <cellStyle name="T_DZ-E1-E2_GZTACSR200_DADT_B08" xfId="2859"/>
    <cellStyle name="T_DZ-E1-E2_GZTACSR200_TKBVTC" xfId="2860"/>
    <cellStyle name="T_DZ-E1-E2_GZTACSR200_TKBVTC-thaochuoi" xfId="2861"/>
    <cellStyle name="T_DZ-Pleiku-KonTum_GZTACSR200_01-04-2011" xfId="2862"/>
    <cellStyle name="T_Giá VL cáp" xfId="2863"/>
    <cellStyle name="T_Giá VL cáp_Du toan1" xfId="2864"/>
    <cellStyle name="T_Goc Du toan 11.2007 TT04" xfId="2865"/>
    <cellStyle name="T_Goc Du toan 11.2007 TT04_Bang ke vat tu" xfId="2866"/>
    <cellStyle name="T_Goc Du toan 11.2007 TT04_Book1" xfId="2867"/>
    <cellStyle name="T_Goc Du toan 11.2007 TT04_Du toan (tham tra)" xfId="2868"/>
    <cellStyle name="T_Goc Du toan 11.2007 TT04_Du toan-Tay Son-gui tong hop" xfId="2869"/>
    <cellStyle name="T_goi4 tham tra" xfId="2870"/>
    <cellStyle name="T_He so Chia luong" xfId="2871"/>
    <cellStyle name="T_KE CTo Quynh do 1" xfId="2872"/>
    <cellStyle name="T_KE CTo Quynh do 1_1.DT PhuYen1" xfId="2873"/>
    <cellStyle name="T_KE CTo Quynh do 1_Du toan ( 05-05-09)" xfId="2874"/>
    <cellStyle name="T_KE CTo Quynh do 1_Du toan (tham tra)" xfId="2875"/>
    <cellStyle name="T_Ke DZ 0,4kV Quynh Do" xfId="2876"/>
    <cellStyle name="T_Ke DZ 0,4kV Quynh Do_1.DT PhuYen1" xfId="2877"/>
    <cellStyle name="T_Ke DZ 0,4kV Quynh Do_Du toan ( 05-05-09)" xfId="2878"/>
    <cellStyle name="T_Ke DZ 0,4kV Quynh Do_Du toan (tham tra)" xfId="2879"/>
    <cellStyle name="T_Ke DZ 0,4kV Quynh Do_DutoandecuongKS2" xfId="2880"/>
    <cellStyle name="T_Ke DZ 0,4kV Quynh Do_DutoandecuongKS2_1.DT PhuYen1" xfId="2881"/>
    <cellStyle name="T_Ke DZ 0,4kV Quynh Do_DutoandecuongKS2_Du toan ( 05-05-09)" xfId="2882"/>
    <cellStyle name="T_Ke DZ 0,4kV Quynh Do_DutoandecuongKS2_Du toan (tham tra)" xfId="2883"/>
    <cellStyle name="T_Ket_qua_tham_tra_dieu_chinh_theo_04_va_07" xfId="2884"/>
    <cellStyle name="T_khai toan DZ 35kV Nam Tha 5" xfId="2885"/>
    <cellStyle name="T_Kham Thien (TKBVTC) 01-10-09 s" xfId="2886"/>
    <cellStyle name="T_Khao satD1" xfId="2887"/>
    <cellStyle name="T_Khao satD1_1. Phu Xuyen" xfId="2888"/>
    <cellStyle name="T_Khao satD1_1.1. HM-Thinh Liet" xfId="2889"/>
    <cellStyle name="T_Khao satD1_TMDT DEP Ha Noi cu" xfId="2890"/>
    <cellStyle name="T_Khao satD1_TMDT Nam Ha Noi" xfId="2891"/>
    <cellStyle name="T_Khao satD1_TMDT Phu Xuyen" xfId="2892"/>
    <cellStyle name="T_Kho bai" xfId="2893"/>
    <cellStyle name="T_Kho bai_1.DT PhuYen1" xfId="2894"/>
    <cellStyle name="T_Kho bai_Du toan ( 05-05-09)" xfId="2895"/>
    <cellStyle name="T_Kho bai_Du toan (tham tra)" xfId="2896"/>
    <cellStyle name="T_KL" xfId="2897"/>
    <cellStyle name="T_KL_TMDT Nam Ha Noi" xfId="2898"/>
    <cellStyle name="T_KL_TMDT Phu Xuyen" xfId="2899"/>
    <cellStyle name="T_KQTham_Tra_dien_Hoa_Lac" xfId="2900"/>
    <cellStyle name="T_Ky" xfId="2901"/>
    <cellStyle name="T_Ky_0.4kV" xfId="2902"/>
    <cellStyle name="T_Ky_0.4kV VietHungGD1Cuoi" xfId="2903"/>
    <cellStyle name="T_Ky_0.4PhapVanCuoi" xfId="2904"/>
    <cellStyle name="T_Ky_0.4PhapVanCuoi_1.DT PhuYen1" xfId="2905"/>
    <cellStyle name="T_Ky_1.DT PhuYen1" xfId="2906"/>
    <cellStyle name="T_Ky_1-9-17MFVietHung" xfId="2907"/>
    <cellStyle name="T_Ky_1-9-17MFVietHung_1.DT PhuYen1" xfId="2908"/>
    <cellStyle name="T_Ky_1-9-17MFVietHung_Du toan ( 05-05-09)" xfId="2909"/>
    <cellStyle name="T_Ky_1-9-17MFVietHung_Du toan (tham tra)" xfId="2910"/>
    <cellStyle name="T_Ky_BeTuKiost" xfId="2911"/>
    <cellStyle name="T_Ky_BeTuKiost_Bang ke vat tu" xfId="2912"/>
    <cellStyle name="T_Ky_BeTuKiost_Book1" xfId="2913"/>
    <cellStyle name="T_Ky_BeTuKiost_Du toan (tham tra)" xfId="2914"/>
    <cellStyle name="T_Ky_BeTuKiost_Du toan-Tay Son-gui tong hop" xfId="2915"/>
    <cellStyle name="T_Ky_Book1" xfId="2916"/>
    <cellStyle name="T_Ky_Book1_0.4kV" xfId="2917"/>
    <cellStyle name="T_Ky_Book1_1.DT PhuYen1" xfId="2918"/>
    <cellStyle name="T_Ky_Book1_Du toan ( 05-05-09)" xfId="2919"/>
    <cellStyle name="T_Ky_Book1_Du toan (tham tra)" xfId="2920"/>
    <cellStyle name="T_Ky_Book1_VanCanh (35)22" xfId="2921"/>
    <cellStyle name="T_Ky_LK TBA KIN SCT" xfId="2922"/>
    <cellStyle name="T_Ky_LK TBA KIN SCT_Bang ke vat tu" xfId="2923"/>
    <cellStyle name="T_Ky_LK TBA KIN SCT_Book1" xfId="2924"/>
    <cellStyle name="T_Ky_LK TBA KIN SCT_Du toan (tham tra)" xfId="2925"/>
    <cellStyle name="T_Ky_LK TBA KIN SCT_Du toan-Tay Son-gui tong hop" xfId="2926"/>
    <cellStyle name="T_Ky_VanCanh (35)22" xfId="2927"/>
    <cellStyle name="T_LK TBA KIN SCT" xfId="2928"/>
    <cellStyle name="T_LK TBA KIN SCT_Bang ke vat tu" xfId="2929"/>
    <cellStyle name="T_LK TBA KIN SCT_Book1" xfId="2930"/>
    <cellStyle name="T_LK TBA KIN SCT_Du toan (tham tra)" xfId="2931"/>
    <cellStyle name="T_LK TBA KIN SCT_Du toan-Tay Son-gui tong hop" xfId="2932"/>
    <cellStyle name="T_LKBV" xfId="2933"/>
    <cellStyle name="T_LTT6" xfId="2934"/>
    <cellStyle name="T_Ma Tre sau tham 12-06-08 in" xfId="2935"/>
    <cellStyle name="T_moi" xfId="2936"/>
    <cellStyle name="T_moi_1.DT PhuYen1" xfId="2937"/>
    <cellStyle name="T_moi_Du toan ( 05-05-09)" xfId="2938"/>
    <cellStyle name="T_moi_Du toan (tham tra)" xfId="2939"/>
    <cellStyle name="T_MongdenbuBanCoc" xfId="2940"/>
    <cellStyle name="T_MongdenbuBanCoc_1.DT PhuYen1" xfId="2941"/>
    <cellStyle name="T_MongdenbuBanCoc_Du toan ( 05-05-09)" xfId="2942"/>
    <cellStyle name="T_MongdenbuBanCoc_Du toan (tham tra)" xfId="2943"/>
    <cellStyle name="T_muc luc chung" xfId="2944"/>
    <cellStyle name="T_muc luc chung_1.DT PhuYen1" xfId="2945"/>
    <cellStyle name="T_muc luc chung_Du toan ( 05-05-09)" xfId="2946"/>
    <cellStyle name="T_muc luc chung_Du toan (tham tra)" xfId="2947"/>
    <cellStyle name="T_Nam Ngan" xfId="2948"/>
    <cellStyle name="T_Nam Ngan_1.DT PhuYen1" xfId="2949"/>
    <cellStyle name="T_Nam Ngan_Du toan ( 05-05-09)" xfId="2950"/>
    <cellStyle name="T_Nam Ngan_Du toan (tham tra)" xfId="2951"/>
    <cellStyle name="T_NamNgan" xfId="2952"/>
    <cellStyle name="T_NamNgan_1.DT PhuYen1" xfId="2953"/>
    <cellStyle name="T_NamNgan_Du toan ( 05-05-09)" xfId="2954"/>
    <cellStyle name="T_NamNgan_Du toan (tham tra)" xfId="2955"/>
    <cellStyle name="T_NC Thu hoi" xfId="2956"/>
    <cellStyle name="T_NC Thu hoi_1.DT PhuYen1" xfId="2957"/>
    <cellStyle name="T_NC Thu hoi_Du toan ( 05-05-09)" xfId="2958"/>
    <cellStyle name="T_NC Thu hoi_Du toan (tham tra)" xfId="2959"/>
    <cellStyle name="T_NCthepm¹" xfId="2960"/>
    <cellStyle name="T_NCthepm¹_1.DT PhuYen1" xfId="2961"/>
    <cellStyle name="T_NCthepm¹_Du toan ( 05-05-09)" xfId="2962"/>
    <cellStyle name="T_NCthepm¹_Du toan (tham tra)" xfId="2963"/>
    <cellStyle name="T_Nguon" xfId="2964"/>
    <cellStyle name="T_Nguon-110kV" xfId="2965"/>
    <cellStyle name="T_Nguon-35" xfId="2966"/>
    <cellStyle name="T_Nhansu" xfId="2967"/>
    <cellStyle name="T_Nhansu_TMDT Nam Ha Noi" xfId="2968"/>
    <cellStyle name="T_Nhansu_TMDT Phu Xuyen" xfId="2969"/>
    <cellStyle name="T_P6.1" xfId="2970"/>
    <cellStyle name="T_P6.1_1.DT PhuYen1" xfId="2971"/>
    <cellStyle name="T_P6.1_Du toan ( 05-05-09)" xfId="2972"/>
    <cellStyle name="T_P6.1_Du toan (tham tra)" xfId="2973"/>
    <cellStyle name="T_PA tinh bo sung Canh Truong Dang" xfId="2974"/>
    <cellStyle name="T_Pham Hung2" xfId="2975"/>
    <cellStyle name="T_Phan Scada" xfId="2976"/>
    <cellStyle name="T_PT TC TTO 1" xfId="2977"/>
    <cellStyle name="T_PT TC TTO 1_1. Phu Xuyen" xfId="2978"/>
    <cellStyle name="T_PT TC TTO 1_1.1. HM-Thinh Liet" xfId="2979"/>
    <cellStyle name="T_PT TC TTO 1_TMDT DEP Ha Noi cu" xfId="2980"/>
    <cellStyle name="T_PT TC TTO 1_TMDT Nam Ha Noi" xfId="2981"/>
    <cellStyle name="T_PT TC TTO 1_TMDT Phu Xuyen" xfId="2982"/>
    <cellStyle name="T_PT TC TTO1" xfId="2983"/>
    <cellStyle name="T_PT TC TTO1_1. Phu Xuyen" xfId="2984"/>
    <cellStyle name="T_PT TC TTO1_1.1. HM-Thinh Liet" xfId="2985"/>
    <cellStyle name="T_PT TC TTO1_TMDT DEP Ha Noi cu" xfId="2986"/>
    <cellStyle name="T_PT TC TTO1_TMDT Nam Ha Noi" xfId="2987"/>
    <cellStyle name="T_PT TC TTO1_TMDT Phu Xuyen" xfId="2988"/>
    <cellStyle name="T_QD Dienluc HN" xfId="2989"/>
    <cellStyle name="T_QD Dienluc HN_Du toan1" xfId="2990"/>
    <cellStyle name="T_QT di chuyen ca phe" xfId="2991"/>
    <cellStyle name="T_QT XL lo 90" xfId="2992"/>
    <cellStyle name="T_RaphaBommin" xfId="2993"/>
    <cellStyle name="T_RaphaBommin_1.DT PhuYen1" xfId="2994"/>
    <cellStyle name="T_RaphaBommin_Du toan ( 05-05-09)" xfId="2995"/>
    <cellStyle name="T_RaphaBommin_Du toan (tham tra)" xfId="2996"/>
    <cellStyle name="T_Sangat" xfId="2997"/>
    <cellStyle name="T_Sangat_Du toan" xfId="2998"/>
    <cellStyle name="T_Sangat_Du toan ( 05-05-09)" xfId="2999"/>
    <cellStyle name="T_Sangat_Du toan (tham tra)" xfId="3000"/>
    <cellStyle name="T_Sangat_Du toan mau" xfId="3001"/>
    <cellStyle name="T_Sangat_Du toan sua 2" xfId="3002"/>
    <cellStyle name="T_Sangat_Du toan sua 2_Du toan1" xfId="3003"/>
    <cellStyle name="T_Sangat_Du toan1" xfId="3004"/>
    <cellStyle name="T_SCL 173-174 UB-PL" xfId="3005"/>
    <cellStyle name="T_SCL 173-174 UB-PL_1.DT PhuYen1" xfId="3006"/>
    <cellStyle name="T_SCL 173-174 UB-PL_Du toan1" xfId="3007"/>
    <cellStyle name="T_Sheet2" xfId="3008"/>
    <cellStyle name="T_SinhCo" xfId="3009"/>
    <cellStyle name="T_SinhCo_1.DT PhuYen1" xfId="3010"/>
    <cellStyle name="T_SinhCo_Du toan ( 05-05-09)" xfId="3011"/>
    <cellStyle name="T_SinhCo_Du toan (tham tra)" xfId="3012"/>
    <cellStyle name="T_TBA" xfId="3013"/>
    <cellStyle name="T_tba mau treo 2 cot 250-22" xfId="3014"/>
    <cellStyle name="T_TBA Thinh Liet 11" xfId="3015"/>
    <cellStyle name="T_TBA Thinh Liet 11_1. Phu Xuyen" xfId="3016"/>
    <cellStyle name="T_TBA Thinh Liet 11_1.1. HM-Thinh Liet" xfId="3017"/>
    <cellStyle name="T_TBA Thinh Liet 11_TMDT DEP Ha Noi cu" xfId="3018"/>
    <cellStyle name="T_TBA Thinh Liet 11_TMDT Nam Ha Noi" xfId="3019"/>
    <cellStyle name="T_TBA Thinh Liet 11_TMDT Phu Xuyen" xfId="3020"/>
    <cellStyle name="T_TBA Thinh Liet 12" xfId="3021"/>
    <cellStyle name="T_TBA Thinh Liet 12_1. Phu Xuyen" xfId="3022"/>
    <cellStyle name="T_TBA Thinh Liet 12_1.1. HM-Thinh Liet" xfId="3023"/>
    <cellStyle name="T_TBA Thinh Liet 12_TMDT DEP Ha Noi cu" xfId="3024"/>
    <cellStyle name="T_TBA Thinh Liet 12_TMDT Nam Ha Noi" xfId="3025"/>
    <cellStyle name="T_TBA Thinh Liet 12_TMDT Phu Xuyen" xfId="3026"/>
    <cellStyle name="T_TBA Thinh Liet 13" xfId="3027"/>
    <cellStyle name="T_TBA Thinh Liet 13_1. Phu Xuyen" xfId="3028"/>
    <cellStyle name="T_TBA Thinh Liet 13_1.1. HM-Thinh Liet" xfId="3029"/>
    <cellStyle name="T_TBA Thinh Liet 13_TMDT DEP Ha Noi cu" xfId="3030"/>
    <cellStyle name="T_TBA Thinh Liet 13_TMDT Nam Ha Noi" xfId="3031"/>
    <cellStyle name="T_TBA Thinh Liet 13_TMDT Phu Xuyen" xfId="3032"/>
    <cellStyle name="T_TBA-Pleicu-KonTum 01-04-2011" xfId="3033"/>
    <cellStyle name="T_TDT Cong trinh" xfId="3034"/>
    <cellStyle name="T_TDT Cong trinh_TMDT DEP Ha Noi cu" xfId="3035"/>
    <cellStyle name="T_TDT Cong trinh_TMDT Nam Ha Noi" xfId="3036"/>
    <cellStyle name="T_TDT Cong trinh_TMDT Phu Xuyen" xfId="3037"/>
    <cellStyle name="T_TDTMRND" xfId="3038"/>
    <cellStyle name="T_TDTMRND_TMDT Nam Ha Noi" xfId="3039"/>
    <cellStyle name="T_TDTMRND_TMDT Phu Xuyen" xfId="3040"/>
    <cellStyle name="T_tham  DT_TKKTTC_17-04-08" xfId="3041"/>
    <cellStyle name="T_Tham Cu Khoi 12-06-08" xfId="3042"/>
    <cellStyle name="T_Tham dinh 52m" xfId="3043"/>
    <cellStyle name="T_Tham dinh 52m_Du Toan TKBVTC PVD2_Huong" xfId="3044"/>
    <cellStyle name="T_Tham dinh 52m_Du toan1" xfId="3045"/>
    <cellStyle name="T_Tham dinh 52m_Pham Hung2" xfId="3046"/>
    <cellStyle name="T_Tham Du toan." xfId="3047"/>
    <cellStyle name="T_Tham_di_dan_Lang_Thuong_27_03_07_1_" xfId="3048"/>
    <cellStyle name="T_Tham_di_dan_Lang_Thuong_27_03_07_1__Du Toan TKBVTC PVD2_Huong" xfId="3049"/>
    <cellStyle name="T_Tham_di_dan_Lang_Thuong_27_03_07_1__Du toan1" xfId="3050"/>
    <cellStyle name="T_Tham_di_dan_Lang_Thuong_27_03_07_1__Pham Hung2" xfId="3051"/>
    <cellStyle name="T_ThanhchuongNT" xfId="3052"/>
    <cellStyle name="T_Theo doi TQT" xfId="3053"/>
    <cellStyle name="T_Theo doi TQT_1.DT PhuYen1" xfId="3054"/>
    <cellStyle name="T_Theo doi TQT_Du toan ( 05-05-09)" xfId="3055"/>
    <cellStyle name="T_Theo doi TQT_Du toan (tham tra)" xfId="3056"/>
    <cellStyle name="T_tinh cu ly VC" xfId="3057"/>
    <cellStyle name="T_Titmau" xfId="3058"/>
    <cellStyle name="T_Titmau_1.DT PhuYen1" xfId="3059"/>
    <cellStyle name="T_Titmau_Du toan ( 05-05-09)" xfId="3060"/>
    <cellStyle name="T_Titmau_Du toan (tham tra)" xfId="3061"/>
    <cellStyle name="T_TKe VHung DChinh 27-11" xfId="3062"/>
    <cellStyle name="T_TKe VHung DChinh 27-11_Du Toan TKBVTC PVD2_Huong" xfId="3063"/>
    <cellStyle name="T_TKe VHung DChinh 27-11_Du toan1" xfId="3064"/>
    <cellStyle name="T_TKe VHung DChinh 27-11_Pham Hung2" xfId="3065"/>
    <cellStyle name="T_TKE-ChoDon-sua" xfId="3066"/>
    <cellStyle name="T_TKE-ChoDon-sua_Du Toan TKBVTC PVD2_Huong" xfId="3067"/>
    <cellStyle name="T_TKE-ChoDon-sua_Du toan1" xfId="3068"/>
    <cellStyle name="T_TKE-ChoDon-sua_Pham Hung2" xfId="3069"/>
    <cellStyle name="T_TL" xfId="3070"/>
    <cellStyle name="T_TL_1.DT PhuYen1" xfId="3071"/>
    <cellStyle name="T_TL_Du toan1" xfId="3072"/>
    <cellStyle name="T_TMDT DEP Ha Noi cu" xfId="3073"/>
    <cellStyle name="T_Tong hop thu hoi Soc Son" xfId="3074"/>
    <cellStyle name="T_Tong Ke Ban Ra" xfId="3075"/>
    <cellStyle name="T_Tong Ke Ban Ra_1.DT PhuYen1" xfId="3076"/>
    <cellStyle name="T_Tong Ke Ban Ra_Du toan ( 05-05-09)" xfId="3077"/>
    <cellStyle name="T_Tong Ke Ban Ra_Du toan (tham tra)" xfId="3078"/>
    <cellStyle name="T_Tong Ke Seo Chong Ho" xfId="3079"/>
    <cellStyle name="T_Tong Ke Seo Chong Ho_1.DT PhuYen1" xfId="3080"/>
    <cellStyle name="T_Tong Ke Seo Chong Ho_Du toan ( 05-05-09)" xfId="3081"/>
    <cellStyle name="T_Tong Ke Seo Chong Ho_Du toan (tham tra)" xfId="3082"/>
    <cellStyle name="T_Tong Ke Trung Ha" xfId="3083"/>
    <cellStyle name="T_Tonghop DT LaiChau-NamNa2" xfId="3084"/>
    <cellStyle name="T_Tongke" xfId="3085"/>
    <cellStyle name="T_Tongke_1.DT PhuYen1" xfId="3086"/>
    <cellStyle name="T_Tongke_Du toan ( 05-05-09)" xfId="3087"/>
    <cellStyle name="T_Tongke_Du toan (tham tra)" xfId="3088"/>
    <cellStyle name="T_Tquang - Ybai 220KV tuyen dc theo TT03-2005" xfId="3089"/>
    <cellStyle name="T_TramN6" xfId="3090"/>
    <cellStyle name="T_TramN6_1.DT PhuYen1" xfId="3091"/>
    <cellStyle name="T_TramN6_Du toan ( 05-05-09)" xfId="3092"/>
    <cellStyle name="T_TramN6_Du toan (tham tra)" xfId="3093"/>
    <cellStyle name="T_TriettinhThepMa" xfId="3094"/>
    <cellStyle name="T_TriettinhThepMa_1.DT PhuYen1" xfId="3095"/>
    <cellStyle name="T_TriettinhThepMa_Dien  NTHoc-Kim ma 23-02-09" xfId="3096"/>
    <cellStyle name="T_TriettinhThepMa_Dien  NTHoc-Kim ma 23-02-09_Du toan1" xfId="3097"/>
    <cellStyle name="T_TriettinhThepMa_Du Toan TKBVTC PVD2_Huong" xfId="3098"/>
    <cellStyle name="T_TriettinhThepMa_Pham Hung2" xfId="3099"/>
    <cellStyle name="T_TT HCQ HM 08-05-07" xfId="3100"/>
    <cellStyle name="T_TT HCQ HM Thang 10" xfId="3101"/>
    <cellStyle name="T_TTBacKan" xfId="3102"/>
    <cellStyle name="T_TTBacKan_1.DT PhuYen1" xfId="3103"/>
    <cellStyle name="T_TTBacKan_Du toan ( 05-05-09)" xfId="3104"/>
    <cellStyle name="T_TTBacKan_Du toan (tham tra)" xfId="3105"/>
    <cellStyle name="T_TTra VHung 18-05-07" xfId="3106"/>
    <cellStyle name="T_TTra VHung 18-05-07_Du Toan TKBVTC PVD2_Huong" xfId="3107"/>
    <cellStyle name="T_TTra VHung 18-05-07_Du toan1" xfId="3108"/>
    <cellStyle name="T_TTra VHung 18-05-07_Pham Hung2" xfId="3109"/>
    <cellStyle name="T_TTra VHung DChinh 05-03-07" xfId="3110"/>
    <cellStyle name="T_TTra VHung DChinh 05-03-07_Du Toan TKBVTC PVD2_Huong" xfId="3111"/>
    <cellStyle name="T_TTra VHung DChinh 05-03-07_Du toan1" xfId="3112"/>
    <cellStyle name="T_TTra VHung DChinh 05-03-07_Pham Hung2" xfId="3113"/>
    <cellStyle name="T_Tu dien VL-NC-M" xfId="3114"/>
    <cellStyle name="T_VanCanh (35)22" xfId="3115"/>
    <cellStyle name="T_vanchuyen-denbu HB" xfId="3116"/>
    <cellStyle name="T_vanchuyen-denbu HB_1.DT PhuYen1" xfId="3117"/>
    <cellStyle name="T_vanchuyen-denbu HB_Du toan1" xfId="3118"/>
    <cellStyle name="T_VanhDai3Thamdinh" xfId="3119"/>
    <cellStyle name="T_VanhDai3Thamdinh_1.DT PhuYen1" xfId="3120"/>
    <cellStyle name="T_VanhDai3Thamdinh_Du toan1" xfId="3121"/>
    <cellStyle name="T_vc noituyen" xfId="3122"/>
    <cellStyle name="T_VoC­¬ng Km12+925" xfId="3123"/>
    <cellStyle name="T_VoC­¬ng Km12+925_1.DT PhuYen1" xfId="3124"/>
    <cellStyle name="T_VoC­¬ng Km12+925_Du toan ( 05-05-09)" xfId="3125"/>
    <cellStyle name="T_VoC­¬ng Km12+925_Du toan (tham tra)" xfId="3126"/>
    <cellStyle name="T_Xay dung TBA GD1 (Goi 7)" xfId="3127"/>
    <cellStyle name="T_Xay dung TBA GD1 (Goi 7)_TMDT DEP Ha Noi cu" xfId="3128"/>
    <cellStyle name="T_ÿÿÿÿÿ" xfId="3129"/>
    <cellStyle name="Text Indent A" xfId="3130"/>
    <cellStyle name="Text Indent B" xfId="3131"/>
    <cellStyle name="th" xfId="3132"/>
    <cellStyle name="þ_x001d_" xfId="3133"/>
    <cellStyle name="þ_220kV NamChien" xfId="3134"/>
    <cellStyle name="þ_220kV NamChien_1" xfId="3135"/>
    <cellStyle name="þ_220kV NamChien_1.DT PhuYen1" xfId="3136"/>
    <cellStyle name="þ_220kV NamChien_1_1.DT PhuYen1" xfId="3137"/>
    <cellStyle name="þ_220kV NamChien_1_Du toan ( 05-05-09)" xfId="3138"/>
    <cellStyle name="þ_220kV NamChien_1_Du toan (tham tra)" xfId="3139"/>
    <cellStyle name="þ_220kV NamChien_Du toan ( 05-05-09)" xfId="3140"/>
    <cellStyle name="þ_220kV NamChien_Du toan (tham tra)" xfId="3141"/>
    <cellStyle name="þ_Cu ly" xfId="3142"/>
    <cellStyle name="þ_Cu ly VC DienBien" xfId="3143"/>
    <cellStyle name="þ_Cu ly VC DienBien_1.DT PhuYen1" xfId="3144"/>
    <cellStyle name="þ_Cu ly VC DienBien_Du toan ( 05-05-09)" xfId="3145"/>
    <cellStyle name="þ_Cu ly VC DienBien_Du toan (tham tra)" xfId="3146"/>
    <cellStyle name="þ_Cu ly VC NhoQue" xfId="3147"/>
    <cellStyle name="þ_Cu ly VC NhoQue_1.DT PhuYen1" xfId="3148"/>
    <cellStyle name="þ_Cu ly VC NhoQue_Du toan ( 05-05-09)" xfId="3149"/>
    <cellStyle name="þ_Cu ly VC NhoQue_Du toan (tham tra)" xfId="3150"/>
    <cellStyle name="þ_Cu ly VC-Dung" xfId="3151"/>
    <cellStyle name="þ_Cu ly VC-Dung_1.DT PhuYen1" xfId="3152"/>
    <cellStyle name="þ_Cu ly VC-Dung_Du toan ( 05-05-09)" xfId="3153"/>
    <cellStyle name="þ_Cu ly VC-Dung_Du toan (tham tra)" xfId="3154"/>
    <cellStyle name="þ_Cu ly_1.DT PhuYen1" xfId="3155"/>
    <cellStyle name="þ_Cu ly_Du toan ( 05-05-09)" xfId="3156"/>
    <cellStyle name="þ_Cu ly_Du toan (tham tra)" xfId="3157"/>
    <cellStyle name="þ_DienBien" xfId="3158"/>
    <cellStyle name="þ_DienBien_1" xfId="3159"/>
    <cellStyle name="þ_DienBien_1.DT PhuYen1" xfId="3160"/>
    <cellStyle name="þ_DienBien_1_1.DT PhuYen1" xfId="3161"/>
    <cellStyle name="þ_DienBien_1_Du toan ( 05-05-09)" xfId="3162"/>
    <cellStyle name="þ_DienBien_1_Du toan (tham tra)" xfId="3163"/>
    <cellStyle name="þ_DienBien_Du toan ( 05-05-09)" xfId="3164"/>
    <cellStyle name="þ_DienBien_Du toan (tham tra)" xfId="3165"/>
    <cellStyle name="þ_DTSeochngho" xfId="3166"/>
    <cellStyle name="þ_DTSeochngho_1.DT PhuYen1" xfId="3167"/>
    <cellStyle name="þ_DTSeochngho_Bang ke vat tu" xfId="3168"/>
    <cellStyle name="þ_DTSeochngho_Book1" xfId="3169"/>
    <cellStyle name="þ_DTSeochngho_Du toan ( 05-05-09)" xfId="3170"/>
    <cellStyle name="þ_DTSeochngho_Du toan1" xfId="3171"/>
    <cellStyle name="þ_DTSeochngho_Du toan-Tay Son-gui tong hop" xfId="3172"/>
    <cellStyle name="þ_x001d__Du toan ( 05-05-09)" xfId="3173"/>
    <cellStyle name="þ_Du toan (09-06-09)" xfId="3174"/>
    <cellStyle name="þ_Du toan (09-06-09)_1" xfId="3175"/>
    <cellStyle name="þ_x001d__Du toan (tham tra)" xfId="3176"/>
    <cellStyle name="þ_Du Toan1" xfId="3177"/>
    <cellStyle name="þ_Du Toan1_Du toan1" xfId="3178"/>
    <cellStyle name="þ_DZ110.35ThinhLiet" xfId="3179"/>
    <cellStyle name="þ_DZ110.35ThinhLiet_1.DT PhuYen1" xfId="3180"/>
    <cellStyle name="þ_DZ110.35ThinhLiet_Du toan1" xfId="3181"/>
    <cellStyle name="þ_DZ110kV Hoa BinhTKe" xfId="3182"/>
    <cellStyle name="þ_DZ110kV Hoa BinhTKe_1.DT PhuYen1" xfId="3183"/>
    <cellStyle name="þ_DZ110kV Hoa BinhTKe_Du toan1" xfId="3184"/>
    <cellStyle name="þ_DZ110kVMHum(luongmoi)_Hop sua" xfId="3185"/>
    <cellStyle name="þ_DZ110kVMHum(luongmoi)_Hop sua_1" xfId="3186"/>
    <cellStyle name="þ_DZ110kVMHum(luongmoi)_Hop sua_1_Bang ke vat tu" xfId="3187"/>
    <cellStyle name="þ_DZ110kVMHum(luongmoi)_Hop sua_1_Book1" xfId="3188"/>
    <cellStyle name="þ_DZ110kVMHum(luongmoi)_Hop sua_1_Du toan (tham tra)" xfId="3189"/>
    <cellStyle name="þ_DZ110kVMHum(luongmoi)_Hop sua_1_Du toan-Tay Son-gui tong hop" xfId="3190"/>
    <cellStyle name="þ_DZ110kVMHum(luongmoi)_Hop sua_Du toan1" xfId="3191"/>
    <cellStyle name="þ_DZ110kVMuongHum1mach_1" xfId="3192"/>
    <cellStyle name="þ_DZ110kVMuongHum1mach_1_Bang ke vat tu" xfId="3193"/>
    <cellStyle name="þ_DZ110kVMuongHum1mach_1_Book1" xfId="3194"/>
    <cellStyle name="þ_DZ110kVMuongHum1mach_1_Du toan (tham tra)" xfId="3195"/>
    <cellStyle name="þ_DZ110kVMuongHum1mach_1_Du toan-Tay Son-gui tong hop" xfId="3196"/>
    <cellStyle name="þ_DZ110kVTrungHa moi" xfId="3197"/>
    <cellStyle name="þ_Nam Ngan" xfId="3198"/>
    <cellStyle name="þ_Nam Ngan_1.DT PhuYen1" xfId="3199"/>
    <cellStyle name="þ_Nam Ngan_Du toan ( 05-05-09)" xfId="3200"/>
    <cellStyle name="þ_Nam Ngan_Du toan (tham tra)" xfId="3201"/>
    <cellStyle name="þ_NamNgan" xfId="3202"/>
    <cellStyle name="þ_NamNgan_1" xfId="3203"/>
    <cellStyle name="þ_NamNgan_1.DT PhuYen1" xfId="3204"/>
    <cellStyle name="þ_NamNgan_1_1.DT PhuYen1" xfId="3205"/>
    <cellStyle name="þ_NamNgan_1_Du toan ( 05-05-09)" xfId="3206"/>
    <cellStyle name="þ_NamNgan_1_Du toan (tham tra)" xfId="3207"/>
    <cellStyle name="þ_NamNgan_Du toan ( 05-05-09)" xfId="3208"/>
    <cellStyle name="þ_NamNgan_Du toan (tham tra)" xfId="3209"/>
    <cellStyle name="þ_Sangat_1" xfId="3210"/>
    <cellStyle name="þ_Sangat_1_Du toan" xfId="3211"/>
    <cellStyle name="þ_Sangat_1_Du toan ( 05-05-09)" xfId="3212"/>
    <cellStyle name="þ_Sangat_1_Du toan (tham tra)" xfId="3213"/>
    <cellStyle name="þ_Sangat_1_Du toan mau" xfId="3214"/>
    <cellStyle name="þ_Sangat_1_Du toan sua 2" xfId="3215"/>
    <cellStyle name="þ_Sangat_1_Du toan sua 2_Du toan1" xfId="3216"/>
    <cellStyle name="þ_Sangat_1_Du toan1" xfId="3217"/>
    <cellStyle name="þ_x001d_ð" xfId="3218"/>
    <cellStyle name="þ_x001d_ð¤_x000c_¯þ_x0014__x000d_¨þU_x0001_À_x0004_ _x0015__x000f__x0001__x0001_" xfId="3219"/>
    <cellStyle name="þ_x001d_ð·_x000c_" xfId="3220"/>
    <cellStyle name="þ_x001d_ð·_x000c_æ" xfId="3221"/>
    <cellStyle name="þ_x001d_ð·_x000c_æþ'_x000d_ßþU_x0001_Ø_x0005_" xfId="3222"/>
    <cellStyle name="þ_x001d_ð·_x000c_æþ'_x000d_ßþU_x0001_Ø_x0005_ü_x0014__x0007__x0001__x0001_" xfId="3223"/>
    <cellStyle name="þ_x001d_ðÇ%Uý—&amp;Hý9_x0008_Ÿ s_x000a__x0007__x0001__x0001_" xfId="3224"/>
    <cellStyle name="þ_x001d_ðÇ%Uý—&amp;Hý9_x0008_Ÿ_x0009_s_x000a__x0007__x0001__x0001_" xfId="3225"/>
    <cellStyle name="Thuyet minh" xfId="3226"/>
    <cellStyle name="tit4" xfId="3227"/>
    <cellStyle name="Total" xfId="3228" builtinId="25" customBuiltin="1"/>
    <cellStyle name="trang" xfId="3229"/>
    <cellStyle name="Tuan" xfId="3230"/>
    <cellStyle name="Valuta (0)_CALPREZZ" xfId="3231"/>
    <cellStyle name="Valuta_ PESO ELETTR." xfId="3232"/>
    <cellStyle name="viet" xfId="3233"/>
    <cellStyle name="viet2" xfId="3234"/>
    <cellStyle name="VLB-GTKÕ" xfId="3235"/>
    <cellStyle name="Vn Time 13" xfId="3236"/>
    <cellStyle name="Vn Time 14" xfId="3237"/>
    <cellStyle name="vn_time" xfId="3238"/>
    <cellStyle name="vnbo" xfId="3239"/>
    <cellStyle name="vnhead1" xfId="3240"/>
    <cellStyle name="vnhead2" xfId="3241"/>
    <cellStyle name="vnhead3" xfId="3242"/>
    <cellStyle name="vnhead4" xfId="3243"/>
    <cellStyle name="vntime" xfId="3244"/>
    <cellStyle name="vntxt1" xfId="3245"/>
    <cellStyle name="vntxt2" xfId="3246"/>
    <cellStyle name="Währung [0]_ALLE_ITEMS_280800_EV_NL" xfId="3247"/>
    <cellStyle name="Währung_AKE_100N" xfId="3248"/>
    <cellStyle name="Walutowy [0]_Invoices2001Slovakia" xfId="3249"/>
    <cellStyle name="Walutowy_Invoices2001Slovakia" xfId="3250"/>
    <cellStyle name="wrap" xfId="3251"/>
    <cellStyle name="Wไhrung [0]_35ERI8T2gbIEMixb4v26icuOo" xfId="3252"/>
    <cellStyle name="Wไhrung_35ERI8T2gbIEMixb4v26icuOo" xfId="3253"/>
    <cellStyle name="xuan" xfId="3254"/>
    <cellStyle name="Обычный_biadutoan" xfId="3255"/>
    <cellStyle name=" [0.00]_ Att. 1- Cover" xfId="3256"/>
    <cellStyle name="_ Att. 1- Cover" xfId="3257"/>
    <cellStyle name="?_ Att. 1- Cover" xfId="3258"/>
    <cellStyle name="똿뗦먛귟 [0.00]_PRODUCT DETAIL Q1" xfId="3259"/>
    <cellStyle name="똿뗦먛귟_PRODUCT DETAIL Q1" xfId="3260"/>
    <cellStyle name="믅됞 [0.00]_PRODUCT DETAIL Q1" xfId="3261"/>
    <cellStyle name="믅됞_PRODUCT DETAIL Q1" xfId="3262"/>
    <cellStyle name="백분율_††††† " xfId="3263"/>
    <cellStyle name="뷭?[BOOKSHIP" xfId="3264"/>
    <cellStyle name="뷭?_BOOKSHIP" xfId="3265"/>
    <cellStyle name="쉼표 [0]_Preliminary &amp; Indirect" xfId="3266"/>
    <cellStyle name="안건회계법인" xfId="3267"/>
    <cellStyle name="콤마 [0]_ 비목별 월별기술 " xfId="3268"/>
    <cellStyle name="콤마_ 비목별 월별기술 " xfId="3269"/>
    <cellStyle name="통화 [0]_††††† " xfId="3270"/>
    <cellStyle name="통화_††††† " xfId="3271"/>
    <cellStyle name="표준_(정보부문)월별인원계획" xfId="3272"/>
    <cellStyle name="一般_00Q3902REV.1" xfId="3273"/>
    <cellStyle name="千分位[0]_00Q3902REV.1" xfId="3274"/>
    <cellStyle name="千分位_00Q3902REV.1" xfId="3275"/>
    <cellStyle name="桁区切り [0.00]_9Mar01Submission" xfId="3276"/>
    <cellStyle name="桁区切り_08-00 NET Summary" xfId="3277"/>
    <cellStyle name="標準_(A1)BOQ " xfId="3278"/>
    <cellStyle name="貨幣 [0]_00Q3902REV.1" xfId="3279"/>
    <cellStyle name="貨幣[0]_BRE" xfId="3280"/>
    <cellStyle name="貨幣_00Q3902REV.1" xfId="3281"/>
    <cellStyle name="通貨_MITSUI1_BQ" xfId="3282"/>
    <cellStyle name="非表示" xfId="3283"/>
  </cellStyles>
  <dxfs count="797">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ill>
        <patternFill>
          <bgColor rgb="FF99FF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99FF"/>
        </patternFill>
      </fill>
    </dxf>
    <dxf>
      <fill>
        <patternFill>
          <bgColor rgb="FF99FF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79998168889431442"/>
        </patternFill>
      </fill>
    </dxf>
    <dxf>
      <fill>
        <patternFill>
          <bgColor theme="7"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99FF"/>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9C0006"/>
      </font>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sheetPr>
  <dimension ref="A1:S479"/>
  <sheetViews>
    <sheetView view="pageBreakPreview" zoomScale="70" zoomScaleNormal="85" zoomScaleSheetLayoutView="70" workbookViewId="0">
      <pane xSplit="5" ySplit="6" topLeftCell="F7" activePane="bottomRight" state="frozen"/>
      <selection activeCell="A6" sqref="A6:B6"/>
      <selection pane="topRight" activeCell="A6" sqref="A6:B6"/>
      <selection pane="bottomLeft" activeCell="A6" sqref="A6:B6"/>
      <selection pane="bottomRight" activeCell="A5" sqref="A5:B6"/>
    </sheetView>
  </sheetViews>
  <sheetFormatPr defaultColWidth="9.140625" defaultRowHeight="15.75"/>
  <cols>
    <col min="1" max="1" width="7.85546875" style="146" customWidth="1"/>
    <col min="2" max="2" width="64.28515625" style="122" customWidth="1"/>
    <col min="3" max="3" width="43.5703125" style="84" customWidth="1"/>
    <col min="4" max="4" width="8.5703125" style="84" bestFit="1" customWidth="1"/>
    <col min="5" max="5" width="11.140625" style="152" customWidth="1"/>
    <col min="6" max="6" width="13.28515625" style="84" customWidth="1"/>
    <col min="7" max="7" width="11.5703125" style="84" customWidth="1"/>
    <col min="8" max="8" width="11.42578125" style="84" customWidth="1"/>
    <col min="9" max="9" width="9.140625" style="84" hidden="1" customWidth="1"/>
    <col min="10" max="11" width="11.42578125" style="84" hidden="1" customWidth="1"/>
    <col min="12" max="12" width="22.42578125" customWidth="1"/>
    <col min="13" max="13" width="4.42578125" style="84" customWidth="1"/>
    <col min="14" max="14" width="9.140625" style="84"/>
    <col min="15" max="15" width="12.140625" style="84" customWidth="1"/>
    <col min="16" max="16" width="17.28515625" style="84" customWidth="1"/>
    <col min="17" max="17" width="8.85546875" style="84" customWidth="1"/>
    <col min="18" max="18" width="23.5703125" style="84" customWidth="1"/>
    <col min="19" max="19" width="14.140625" style="84" customWidth="1"/>
    <col min="20" max="16384" width="9.140625" style="84"/>
  </cols>
  <sheetData>
    <row r="1" spans="1:19" ht="30" customHeight="1">
      <c r="A1" s="894" t="s">
        <v>1037</v>
      </c>
      <c r="B1" s="894"/>
      <c r="C1" s="894"/>
      <c r="D1" s="894"/>
      <c r="E1" s="894"/>
      <c r="F1" s="894"/>
      <c r="G1" s="894"/>
      <c r="H1" s="894"/>
      <c r="I1" s="894"/>
      <c r="J1" s="894"/>
      <c r="K1" s="894"/>
      <c r="L1" s="894"/>
      <c r="N1" s="84" t="s">
        <v>1036</v>
      </c>
    </row>
    <row r="2" spans="1:19" ht="42" customHeight="1">
      <c r="A2" s="894" t="str">
        <f>'TH Cap ngam'!B2</f>
        <v>Công trình: Hạ điện áp đường dây trung thế 375E1.32</v>
      </c>
      <c r="B2" s="894"/>
      <c r="C2" s="894"/>
      <c r="D2" s="894"/>
      <c r="E2" s="894"/>
      <c r="F2" s="894"/>
      <c r="G2" s="895"/>
      <c r="H2" s="895"/>
      <c r="I2" s="895"/>
      <c r="J2" s="895"/>
      <c r="K2" s="895"/>
      <c r="L2" s="894"/>
    </row>
    <row r="3" spans="1:19" ht="24" customHeight="1">
      <c r="A3" s="82" t="str">
        <f>'TH Cap ngam'!B3</f>
        <v xml:space="preserve"> </v>
      </c>
      <c r="B3" s="86"/>
      <c r="C3" s="86"/>
      <c r="D3" s="83"/>
      <c r="E3" s="83"/>
      <c r="F3" s="83"/>
      <c r="G3" s="83"/>
      <c r="H3" s="83"/>
      <c r="I3" s="83"/>
      <c r="J3" s="83"/>
      <c r="K3" s="83"/>
      <c r="L3" s="83"/>
      <c r="M3" s="84">
        <v>1</v>
      </c>
    </row>
    <row r="4" spans="1:19" ht="21" customHeight="1">
      <c r="A4" s="87"/>
      <c r="B4" s="83"/>
      <c r="C4" s="88"/>
      <c r="D4" s="83"/>
      <c r="E4" s="89">
        <v>3</v>
      </c>
      <c r="F4" s="89">
        <v>4</v>
      </c>
      <c r="G4" s="89">
        <v>5</v>
      </c>
      <c r="H4" s="89">
        <v>6</v>
      </c>
      <c r="I4" s="89">
        <v>7</v>
      </c>
      <c r="J4" s="89">
        <v>8</v>
      </c>
      <c r="K4" s="89">
        <v>9</v>
      </c>
      <c r="L4" s="83"/>
    </row>
    <row r="5" spans="1:19" s="91" customFormat="1" ht="38.25" customHeight="1">
      <c r="A5" s="896" t="s">
        <v>0</v>
      </c>
      <c r="B5" s="897" t="s">
        <v>82</v>
      </c>
      <c r="C5" s="897" t="s">
        <v>83</v>
      </c>
      <c r="D5" s="897" t="s">
        <v>58</v>
      </c>
      <c r="E5" s="898" t="s">
        <v>61</v>
      </c>
      <c r="F5" s="899"/>
      <c r="G5" s="899"/>
      <c r="H5" s="899"/>
      <c r="I5" s="899"/>
      <c r="J5" s="899"/>
      <c r="K5" s="900"/>
      <c r="L5" s="896" t="s">
        <v>84</v>
      </c>
    </row>
    <row r="6" spans="1:19" s="91" customFormat="1" ht="53.25" customHeight="1">
      <c r="A6" s="896"/>
      <c r="B6" s="897"/>
      <c r="C6" s="897"/>
      <c r="D6" s="897"/>
      <c r="E6" s="92" t="s">
        <v>55</v>
      </c>
      <c r="F6" s="90"/>
      <c r="G6" s="93"/>
      <c r="H6" s="90"/>
      <c r="I6" s="90"/>
      <c r="J6" s="90"/>
      <c r="K6" s="90"/>
      <c r="L6" s="896"/>
    </row>
    <row r="7" spans="1:19" ht="21.75" customHeight="1">
      <c r="A7" s="94" t="s">
        <v>1035</v>
      </c>
      <c r="B7" s="94"/>
      <c r="C7" s="95"/>
      <c r="D7" s="95"/>
      <c r="E7" s="96"/>
      <c r="F7" s="95"/>
      <c r="G7" s="97"/>
      <c r="H7" s="95"/>
      <c r="I7" s="95"/>
      <c r="J7" s="95"/>
      <c r="K7" s="95"/>
      <c r="L7" s="242"/>
      <c r="M7" s="84">
        <v>1</v>
      </c>
    </row>
    <row r="8" spans="1:19" ht="21.95" customHeight="1">
      <c r="A8" s="98">
        <f>+IF(E8&lt;&gt;0,1,0)</f>
        <v>0</v>
      </c>
      <c r="B8" s="99" t="s">
        <v>1020</v>
      </c>
      <c r="C8" s="98" t="s">
        <v>1034</v>
      </c>
      <c r="D8" s="98" t="s">
        <v>13</v>
      </c>
      <c r="E8" s="100">
        <f t="shared" ref="E8:E72" si="0">SUM(F8:K8)</f>
        <v>0</v>
      </c>
      <c r="F8" s="101"/>
      <c r="G8" s="102"/>
      <c r="H8" s="101"/>
      <c r="I8" s="101"/>
      <c r="J8" s="101"/>
      <c r="K8" s="101"/>
      <c r="L8" s="103"/>
      <c r="M8" s="84">
        <f t="shared" ref="M8:M72" si="1">+IF(E8&gt;0,1,0)</f>
        <v>0</v>
      </c>
    </row>
    <row r="9" spans="1:19" ht="21.95" customHeight="1">
      <c r="A9" s="98">
        <f t="shared" ref="A9:A73" si="2">+IF(E9&lt;&gt;0,A8+1,A8)</f>
        <v>0</v>
      </c>
      <c r="B9" s="99" t="s">
        <v>1020</v>
      </c>
      <c r="C9" s="98" t="s">
        <v>1033</v>
      </c>
      <c r="D9" s="98" t="s">
        <v>13</v>
      </c>
      <c r="E9" s="100">
        <f t="shared" si="0"/>
        <v>0</v>
      </c>
      <c r="F9" s="101"/>
      <c r="G9" s="102"/>
      <c r="H9" s="101"/>
      <c r="I9" s="101"/>
      <c r="J9" s="101"/>
      <c r="K9" s="101"/>
      <c r="L9" s="103"/>
      <c r="M9" s="84">
        <f t="shared" si="1"/>
        <v>0</v>
      </c>
    </row>
    <row r="10" spans="1:19" ht="21.95" customHeight="1">
      <c r="A10" s="98">
        <f t="shared" si="2"/>
        <v>0</v>
      </c>
      <c r="B10" s="99" t="s">
        <v>1020</v>
      </c>
      <c r="C10" s="98" t="s">
        <v>1032</v>
      </c>
      <c r="D10" s="98" t="s">
        <v>13</v>
      </c>
      <c r="E10" s="100">
        <f t="shared" si="0"/>
        <v>0</v>
      </c>
      <c r="F10" s="101"/>
      <c r="G10" s="102"/>
      <c r="H10" s="101"/>
      <c r="I10" s="101"/>
      <c r="J10" s="101"/>
      <c r="K10" s="101"/>
      <c r="L10" s="103"/>
      <c r="M10" s="84">
        <f t="shared" si="1"/>
        <v>0</v>
      </c>
    </row>
    <row r="11" spans="1:19" ht="21.95" customHeight="1">
      <c r="A11" s="98">
        <f t="shared" si="2"/>
        <v>0</v>
      </c>
      <c r="B11" s="99" t="s">
        <v>1020</v>
      </c>
      <c r="C11" s="98" t="s">
        <v>1031</v>
      </c>
      <c r="D11" s="98" t="s">
        <v>13</v>
      </c>
      <c r="E11" s="100">
        <f t="shared" si="0"/>
        <v>0</v>
      </c>
      <c r="F11" s="101"/>
      <c r="G11" s="102"/>
      <c r="H11" s="101"/>
      <c r="I11" s="101"/>
      <c r="J11" s="101"/>
      <c r="K11" s="101"/>
      <c r="L11" s="103"/>
      <c r="M11" s="84">
        <f t="shared" si="1"/>
        <v>0</v>
      </c>
    </row>
    <row r="12" spans="1:19" ht="21.95" customHeight="1">
      <c r="A12" s="98">
        <f t="shared" si="2"/>
        <v>0</v>
      </c>
      <c r="B12" s="99" t="s">
        <v>1020</v>
      </c>
      <c r="C12" s="98" t="s">
        <v>1030</v>
      </c>
      <c r="D12" s="98" t="s">
        <v>13</v>
      </c>
      <c r="E12" s="100">
        <f t="shared" si="0"/>
        <v>0</v>
      </c>
      <c r="F12" s="101"/>
      <c r="G12" s="102"/>
      <c r="H12" s="101"/>
      <c r="I12" s="101"/>
      <c r="J12" s="101"/>
      <c r="K12" s="101"/>
      <c r="L12" s="103"/>
      <c r="M12" s="84">
        <f t="shared" si="1"/>
        <v>0</v>
      </c>
    </row>
    <row r="13" spans="1:19" s="85" customFormat="1" ht="31.5">
      <c r="A13" s="98">
        <f t="shared" si="2"/>
        <v>0</v>
      </c>
      <c r="B13" s="99" t="s">
        <v>1144</v>
      </c>
      <c r="C13" s="104" t="s">
        <v>1145</v>
      </c>
      <c r="D13" s="105" t="s">
        <v>339</v>
      </c>
      <c r="E13" s="100">
        <f t="shared" si="0"/>
        <v>0</v>
      </c>
      <c r="F13" s="101"/>
      <c r="G13" s="102"/>
      <c r="H13" s="101"/>
      <c r="I13" s="101"/>
      <c r="J13" s="101"/>
      <c r="K13" s="101"/>
      <c r="L13" s="103"/>
      <c r="M13" s="84">
        <f t="shared" si="1"/>
        <v>0</v>
      </c>
      <c r="N13" s="84"/>
      <c r="O13" s="84"/>
      <c r="P13" s="84"/>
      <c r="Q13" s="84"/>
      <c r="R13" s="84"/>
      <c r="S13" s="84"/>
    </row>
    <row r="14" spans="1:19" ht="21.95" customHeight="1">
      <c r="A14" s="98">
        <f t="shared" si="2"/>
        <v>0</v>
      </c>
      <c r="B14" s="99" t="s">
        <v>1020</v>
      </c>
      <c r="C14" s="98" t="s">
        <v>1029</v>
      </c>
      <c r="D14" s="98" t="s">
        <v>13</v>
      </c>
      <c r="E14" s="100">
        <f t="shared" si="0"/>
        <v>0</v>
      </c>
      <c r="F14" s="101"/>
      <c r="G14" s="102"/>
      <c r="H14" s="101"/>
      <c r="I14" s="101"/>
      <c r="J14" s="101"/>
      <c r="K14" s="101"/>
      <c r="L14" s="103"/>
      <c r="M14" s="84">
        <f t="shared" si="1"/>
        <v>0</v>
      </c>
    </row>
    <row r="15" spans="1:19" ht="21.95" customHeight="1">
      <c r="A15" s="98">
        <f t="shared" si="2"/>
        <v>0</v>
      </c>
      <c r="B15" s="99" t="s">
        <v>1020</v>
      </c>
      <c r="C15" s="98" t="s">
        <v>1028</v>
      </c>
      <c r="D15" s="98" t="s">
        <v>13</v>
      </c>
      <c r="E15" s="100">
        <f t="shared" si="0"/>
        <v>0</v>
      </c>
      <c r="F15" s="101"/>
      <c r="G15" s="102"/>
      <c r="H15" s="101"/>
      <c r="I15" s="101"/>
      <c r="J15" s="101"/>
      <c r="K15" s="101"/>
      <c r="L15" s="103"/>
      <c r="M15" s="84">
        <f t="shared" si="1"/>
        <v>0</v>
      </c>
    </row>
    <row r="16" spans="1:19" ht="21.95" customHeight="1">
      <c r="A16" s="98">
        <f t="shared" si="2"/>
        <v>0</v>
      </c>
      <c r="B16" s="99" t="s">
        <v>1020</v>
      </c>
      <c r="C16" s="98" t="s">
        <v>1027</v>
      </c>
      <c r="D16" s="98" t="s">
        <v>13</v>
      </c>
      <c r="E16" s="100">
        <f t="shared" si="0"/>
        <v>0</v>
      </c>
      <c r="F16" s="101"/>
      <c r="G16" s="102"/>
      <c r="H16" s="101"/>
      <c r="I16" s="101"/>
      <c r="J16" s="101"/>
      <c r="K16" s="101"/>
      <c r="L16" s="103"/>
      <c r="M16" s="84">
        <f t="shared" si="1"/>
        <v>0</v>
      </c>
    </row>
    <row r="17" spans="1:13" ht="21.95" customHeight="1">
      <c r="A17" s="98">
        <f t="shared" si="2"/>
        <v>0</v>
      </c>
      <c r="B17" s="99" t="s">
        <v>1020</v>
      </c>
      <c r="C17" s="98" t="s">
        <v>1026</v>
      </c>
      <c r="D17" s="98" t="s">
        <v>13</v>
      </c>
      <c r="E17" s="100">
        <f t="shared" si="0"/>
        <v>0</v>
      </c>
      <c r="F17" s="101"/>
      <c r="G17" s="102"/>
      <c r="H17" s="101"/>
      <c r="I17" s="101"/>
      <c r="J17" s="101"/>
      <c r="K17" s="101"/>
      <c r="L17" s="103"/>
      <c r="M17" s="84">
        <f t="shared" si="1"/>
        <v>0</v>
      </c>
    </row>
    <row r="18" spans="1:13" ht="21.95" customHeight="1">
      <c r="A18" s="98">
        <f t="shared" si="2"/>
        <v>0</v>
      </c>
      <c r="B18" s="99" t="s">
        <v>1020</v>
      </c>
      <c r="C18" s="98" t="s">
        <v>1025</v>
      </c>
      <c r="D18" s="98" t="s">
        <v>13</v>
      </c>
      <c r="E18" s="100">
        <f t="shared" si="0"/>
        <v>0</v>
      </c>
      <c r="F18" s="101"/>
      <c r="G18" s="102"/>
      <c r="H18" s="101"/>
      <c r="I18" s="101"/>
      <c r="J18" s="101"/>
      <c r="K18" s="101"/>
      <c r="L18" s="103"/>
      <c r="M18" s="84">
        <f t="shared" si="1"/>
        <v>0</v>
      </c>
    </row>
    <row r="19" spans="1:13" ht="21.95" customHeight="1">
      <c r="A19" s="98">
        <f t="shared" si="2"/>
        <v>0</v>
      </c>
      <c r="B19" s="99" t="s">
        <v>1020</v>
      </c>
      <c r="C19" s="98" t="s">
        <v>1024</v>
      </c>
      <c r="D19" s="98" t="s">
        <v>13</v>
      </c>
      <c r="E19" s="100">
        <f t="shared" si="0"/>
        <v>0</v>
      </c>
      <c r="F19" s="101"/>
      <c r="G19" s="102"/>
      <c r="H19" s="101"/>
      <c r="I19" s="101"/>
      <c r="J19" s="101"/>
      <c r="K19" s="101"/>
      <c r="L19" s="103"/>
      <c r="M19" s="84">
        <f t="shared" si="1"/>
        <v>0</v>
      </c>
    </row>
    <row r="20" spans="1:13" ht="21.95" customHeight="1">
      <c r="A20" s="98">
        <f t="shared" si="2"/>
        <v>0</v>
      </c>
      <c r="B20" s="99" t="s">
        <v>1020</v>
      </c>
      <c r="C20" s="98" t="s">
        <v>1023</v>
      </c>
      <c r="D20" s="98" t="s">
        <v>13</v>
      </c>
      <c r="E20" s="100">
        <f t="shared" si="0"/>
        <v>0</v>
      </c>
      <c r="F20" s="101"/>
      <c r="G20" s="102"/>
      <c r="H20" s="101"/>
      <c r="I20" s="101"/>
      <c r="J20" s="101"/>
      <c r="K20" s="101"/>
      <c r="L20" s="103"/>
      <c r="M20" s="84">
        <f t="shared" si="1"/>
        <v>0</v>
      </c>
    </row>
    <row r="21" spans="1:13" ht="21.95" customHeight="1">
      <c r="A21" s="98">
        <f t="shared" si="2"/>
        <v>0</v>
      </c>
      <c r="B21" s="99" t="s">
        <v>1020</v>
      </c>
      <c r="C21" s="98" t="s">
        <v>1022</v>
      </c>
      <c r="D21" s="98" t="s">
        <v>13</v>
      </c>
      <c r="E21" s="100">
        <f t="shared" si="0"/>
        <v>0</v>
      </c>
      <c r="F21" s="101"/>
      <c r="G21" s="102"/>
      <c r="H21" s="101"/>
      <c r="I21" s="101"/>
      <c r="J21" s="101"/>
      <c r="K21" s="101"/>
      <c r="L21" s="103"/>
      <c r="M21" s="84">
        <f t="shared" si="1"/>
        <v>0</v>
      </c>
    </row>
    <row r="22" spans="1:13" ht="21.95" customHeight="1">
      <c r="A22" s="98">
        <f t="shared" si="2"/>
        <v>0</v>
      </c>
      <c r="B22" s="99" t="s">
        <v>1020</v>
      </c>
      <c r="C22" s="98" t="s">
        <v>1021</v>
      </c>
      <c r="D22" s="98" t="s">
        <v>13</v>
      </c>
      <c r="E22" s="100">
        <f t="shared" si="0"/>
        <v>0</v>
      </c>
      <c r="F22" s="101"/>
      <c r="G22" s="102"/>
      <c r="H22" s="101"/>
      <c r="I22" s="101"/>
      <c r="J22" s="101"/>
      <c r="K22" s="101"/>
      <c r="L22" s="103"/>
      <c r="M22" s="84">
        <f t="shared" si="1"/>
        <v>0</v>
      </c>
    </row>
    <row r="23" spans="1:13" ht="21.95" customHeight="1">
      <c r="A23" s="98">
        <f t="shared" si="2"/>
        <v>0</v>
      </c>
      <c r="B23" s="99" t="s">
        <v>1020</v>
      </c>
      <c r="C23" s="98" t="s">
        <v>1019</v>
      </c>
      <c r="D23" s="98" t="s">
        <v>13</v>
      </c>
      <c r="E23" s="100">
        <f t="shared" si="0"/>
        <v>0</v>
      </c>
      <c r="F23" s="101"/>
      <c r="G23" s="102"/>
      <c r="H23" s="101"/>
      <c r="I23" s="101"/>
      <c r="J23" s="101"/>
      <c r="K23" s="101"/>
      <c r="L23" s="103"/>
      <c r="M23" s="84">
        <f t="shared" si="1"/>
        <v>0</v>
      </c>
    </row>
    <row r="24" spans="1:13" ht="21.95" customHeight="1">
      <c r="A24" s="98">
        <f t="shared" si="2"/>
        <v>0</v>
      </c>
      <c r="B24" s="99" t="s">
        <v>1003</v>
      </c>
      <c r="C24" s="98" t="s">
        <v>1018</v>
      </c>
      <c r="D24" s="98" t="s">
        <v>13</v>
      </c>
      <c r="E24" s="100">
        <f t="shared" si="0"/>
        <v>0</v>
      </c>
      <c r="F24" s="101"/>
      <c r="G24" s="102"/>
      <c r="H24" s="101"/>
      <c r="I24" s="101"/>
      <c r="J24" s="101"/>
      <c r="K24" s="101"/>
      <c r="L24" s="103"/>
      <c r="M24" s="84">
        <f t="shared" si="1"/>
        <v>0</v>
      </c>
    </row>
    <row r="25" spans="1:13" ht="21.95" customHeight="1">
      <c r="A25" s="98">
        <f t="shared" si="2"/>
        <v>0</v>
      </c>
      <c r="B25" s="99" t="s">
        <v>1003</v>
      </c>
      <c r="C25" s="98" t="s">
        <v>1017</v>
      </c>
      <c r="D25" s="98" t="s">
        <v>13</v>
      </c>
      <c r="E25" s="100">
        <f t="shared" si="0"/>
        <v>0</v>
      </c>
      <c r="F25" s="101"/>
      <c r="G25" s="102"/>
      <c r="H25" s="101"/>
      <c r="I25" s="101"/>
      <c r="J25" s="101"/>
      <c r="K25" s="101"/>
      <c r="L25" s="103"/>
      <c r="M25" s="84">
        <f t="shared" si="1"/>
        <v>0</v>
      </c>
    </row>
    <row r="26" spans="1:13" ht="21.95" customHeight="1">
      <c r="A26" s="98">
        <f t="shared" si="2"/>
        <v>0</v>
      </c>
      <c r="B26" s="99" t="s">
        <v>1003</v>
      </c>
      <c r="C26" s="98" t="s">
        <v>1016</v>
      </c>
      <c r="D26" s="98" t="s">
        <v>13</v>
      </c>
      <c r="E26" s="100">
        <f t="shared" si="0"/>
        <v>0</v>
      </c>
      <c r="F26" s="101"/>
      <c r="G26" s="102"/>
      <c r="H26" s="101"/>
      <c r="I26" s="101"/>
      <c r="J26" s="101"/>
      <c r="K26" s="101"/>
      <c r="L26" s="103"/>
      <c r="M26" s="84">
        <f t="shared" si="1"/>
        <v>0</v>
      </c>
    </row>
    <row r="27" spans="1:13" ht="21.95" customHeight="1">
      <c r="A27" s="98">
        <f t="shared" si="2"/>
        <v>0</v>
      </c>
      <c r="B27" s="99" t="s">
        <v>1003</v>
      </c>
      <c r="C27" s="98" t="s">
        <v>1015</v>
      </c>
      <c r="D27" s="98" t="s">
        <v>13</v>
      </c>
      <c r="E27" s="100">
        <f t="shared" si="0"/>
        <v>0</v>
      </c>
      <c r="F27" s="101"/>
      <c r="G27" s="102"/>
      <c r="H27" s="101"/>
      <c r="I27" s="101"/>
      <c r="J27" s="101"/>
      <c r="K27" s="101"/>
      <c r="L27" s="103"/>
      <c r="M27" s="84">
        <f t="shared" si="1"/>
        <v>0</v>
      </c>
    </row>
    <row r="28" spans="1:13" ht="21.95" customHeight="1">
      <c r="A28" s="98">
        <f t="shared" si="2"/>
        <v>0</v>
      </c>
      <c r="B28" s="99" t="s">
        <v>1003</v>
      </c>
      <c r="C28" s="98" t="s">
        <v>1014</v>
      </c>
      <c r="D28" s="98" t="s">
        <v>13</v>
      </c>
      <c r="E28" s="100">
        <f t="shared" si="0"/>
        <v>0</v>
      </c>
      <c r="F28" s="101"/>
      <c r="G28" s="102"/>
      <c r="H28" s="101"/>
      <c r="I28" s="101"/>
      <c r="J28" s="101"/>
      <c r="K28" s="101"/>
      <c r="L28" s="103"/>
      <c r="M28" s="84">
        <f t="shared" si="1"/>
        <v>0</v>
      </c>
    </row>
    <row r="29" spans="1:13" ht="31.5" customHeight="1">
      <c r="A29" s="98">
        <f t="shared" si="2"/>
        <v>0</v>
      </c>
      <c r="B29" s="99" t="s">
        <v>1003</v>
      </c>
      <c r="C29" s="98" t="s">
        <v>1013</v>
      </c>
      <c r="D29" s="98" t="s">
        <v>13</v>
      </c>
      <c r="E29" s="100">
        <f t="shared" si="0"/>
        <v>0</v>
      </c>
      <c r="F29" s="101"/>
      <c r="G29" s="102"/>
      <c r="H29" s="101"/>
      <c r="I29" s="101"/>
      <c r="J29" s="101"/>
      <c r="K29" s="101"/>
      <c r="L29" s="103"/>
      <c r="M29" s="84">
        <f t="shared" si="1"/>
        <v>0</v>
      </c>
    </row>
    <row r="30" spans="1:13" ht="21.95" customHeight="1">
      <c r="A30" s="98">
        <f t="shared" si="2"/>
        <v>0</v>
      </c>
      <c r="B30" s="99" t="s">
        <v>1003</v>
      </c>
      <c r="C30" s="98" t="s">
        <v>1012</v>
      </c>
      <c r="D30" s="98" t="s">
        <v>13</v>
      </c>
      <c r="E30" s="100">
        <f t="shared" si="0"/>
        <v>0</v>
      </c>
      <c r="F30" s="101"/>
      <c r="G30" s="102"/>
      <c r="H30" s="101"/>
      <c r="I30" s="101"/>
      <c r="J30" s="101"/>
      <c r="K30" s="101"/>
      <c r="L30" s="103"/>
      <c r="M30" s="84">
        <f t="shared" si="1"/>
        <v>0</v>
      </c>
    </row>
    <row r="31" spans="1:13" ht="21.95" customHeight="1">
      <c r="A31" s="98">
        <f t="shared" si="2"/>
        <v>0</v>
      </c>
      <c r="B31" s="99" t="s">
        <v>1003</v>
      </c>
      <c r="C31" s="98" t="s">
        <v>1011</v>
      </c>
      <c r="D31" s="98" t="s">
        <v>13</v>
      </c>
      <c r="E31" s="100">
        <f t="shared" si="0"/>
        <v>0</v>
      </c>
      <c r="F31" s="101"/>
      <c r="G31" s="102"/>
      <c r="H31" s="101"/>
      <c r="I31" s="101"/>
      <c r="J31" s="101"/>
      <c r="K31" s="101"/>
      <c r="L31" s="103"/>
      <c r="M31" s="84">
        <f t="shared" si="1"/>
        <v>0</v>
      </c>
    </row>
    <row r="32" spans="1:13" ht="32.25" customHeight="1">
      <c r="A32" s="98">
        <f t="shared" si="2"/>
        <v>0</v>
      </c>
      <c r="B32" s="99" t="s">
        <v>1003</v>
      </c>
      <c r="C32" s="98" t="s">
        <v>1010</v>
      </c>
      <c r="D32" s="98" t="s">
        <v>13</v>
      </c>
      <c r="E32" s="100">
        <f t="shared" si="0"/>
        <v>0</v>
      </c>
      <c r="F32" s="101"/>
      <c r="G32" s="102"/>
      <c r="H32" s="101"/>
      <c r="I32" s="101"/>
      <c r="J32" s="101"/>
      <c r="K32" s="101"/>
      <c r="L32" s="103"/>
      <c r="M32" s="84">
        <f t="shared" si="1"/>
        <v>0</v>
      </c>
    </row>
    <row r="33" spans="1:15" ht="21.95" customHeight="1">
      <c r="A33" s="98">
        <f t="shared" si="2"/>
        <v>0</v>
      </c>
      <c r="B33" s="99" t="s">
        <v>1003</v>
      </c>
      <c r="C33" s="98" t="s">
        <v>1009</v>
      </c>
      <c r="D33" s="98" t="s">
        <v>13</v>
      </c>
      <c r="E33" s="100">
        <f t="shared" si="0"/>
        <v>0</v>
      </c>
      <c r="F33" s="101"/>
      <c r="G33" s="102"/>
      <c r="H33" s="101"/>
      <c r="I33" s="101"/>
      <c r="J33" s="101"/>
      <c r="K33" s="101"/>
      <c r="L33" s="103"/>
      <c r="M33" s="84">
        <f t="shared" si="1"/>
        <v>0</v>
      </c>
    </row>
    <row r="34" spans="1:15" ht="21.95" customHeight="1">
      <c r="A34" s="98">
        <f t="shared" si="2"/>
        <v>0</v>
      </c>
      <c r="B34" s="99" t="s">
        <v>1003</v>
      </c>
      <c r="C34" s="98" t="s">
        <v>1008</v>
      </c>
      <c r="D34" s="98" t="s">
        <v>13</v>
      </c>
      <c r="E34" s="100">
        <f t="shared" si="0"/>
        <v>0</v>
      </c>
      <c r="F34" s="101"/>
      <c r="G34" s="102"/>
      <c r="H34" s="101"/>
      <c r="I34" s="101"/>
      <c r="J34" s="101"/>
      <c r="K34" s="101"/>
      <c r="L34" s="103"/>
      <c r="M34" s="84">
        <f t="shared" si="1"/>
        <v>0</v>
      </c>
    </row>
    <row r="35" spans="1:15" ht="21.95" customHeight="1">
      <c r="A35" s="98">
        <f t="shared" si="2"/>
        <v>0</v>
      </c>
      <c r="B35" s="99" t="s">
        <v>1003</v>
      </c>
      <c r="C35" s="98" t="s">
        <v>1007</v>
      </c>
      <c r="D35" s="98" t="s">
        <v>13</v>
      </c>
      <c r="E35" s="100">
        <f t="shared" si="0"/>
        <v>0</v>
      </c>
      <c r="F35" s="101"/>
      <c r="G35" s="102"/>
      <c r="H35" s="101"/>
      <c r="I35" s="101"/>
      <c r="J35" s="101"/>
      <c r="K35" s="101"/>
      <c r="L35" s="103"/>
      <c r="M35" s="84">
        <f t="shared" si="1"/>
        <v>0</v>
      </c>
    </row>
    <row r="36" spans="1:15" ht="21.95" customHeight="1">
      <c r="A36" s="98">
        <f t="shared" si="2"/>
        <v>0</v>
      </c>
      <c r="B36" s="99" t="s">
        <v>1003</v>
      </c>
      <c r="C36" s="98" t="s">
        <v>1006</v>
      </c>
      <c r="D36" s="98" t="s">
        <v>13</v>
      </c>
      <c r="E36" s="100">
        <f t="shared" si="0"/>
        <v>0</v>
      </c>
      <c r="F36" s="101"/>
      <c r="G36" s="102"/>
      <c r="H36" s="101"/>
      <c r="I36" s="101"/>
      <c r="J36" s="101"/>
      <c r="K36" s="101"/>
      <c r="L36" s="103"/>
      <c r="M36" s="84">
        <f t="shared" si="1"/>
        <v>0</v>
      </c>
    </row>
    <row r="37" spans="1:15" ht="21.95" customHeight="1">
      <c r="A37" s="98">
        <f t="shared" si="2"/>
        <v>0</v>
      </c>
      <c r="B37" s="99" t="s">
        <v>1003</v>
      </c>
      <c r="C37" s="98" t="s">
        <v>1005</v>
      </c>
      <c r="D37" s="98" t="s">
        <v>13</v>
      </c>
      <c r="E37" s="100">
        <f t="shared" si="0"/>
        <v>0</v>
      </c>
      <c r="F37" s="101"/>
      <c r="G37" s="102"/>
      <c r="H37" s="101"/>
      <c r="I37" s="101"/>
      <c r="J37" s="101"/>
      <c r="K37" s="101"/>
      <c r="L37" s="103"/>
      <c r="M37" s="84">
        <f t="shared" si="1"/>
        <v>0</v>
      </c>
    </row>
    <row r="38" spans="1:15" ht="21.95" customHeight="1">
      <c r="A38" s="98">
        <f t="shared" si="2"/>
        <v>0</v>
      </c>
      <c r="B38" s="99" t="s">
        <v>1003</v>
      </c>
      <c r="C38" s="98" t="s">
        <v>1004</v>
      </c>
      <c r="D38" s="98" t="s">
        <v>13</v>
      </c>
      <c r="E38" s="100">
        <f t="shared" si="0"/>
        <v>0</v>
      </c>
      <c r="F38" s="101"/>
      <c r="G38" s="102"/>
      <c r="H38" s="101"/>
      <c r="I38" s="101"/>
      <c r="J38" s="101"/>
      <c r="K38" s="101"/>
      <c r="L38" s="103"/>
      <c r="M38" s="84">
        <f t="shared" si="1"/>
        <v>0</v>
      </c>
    </row>
    <row r="39" spans="1:15" ht="21.95" customHeight="1">
      <c r="A39" s="98">
        <f t="shared" si="2"/>
        <v>0</v>
      </c>
      <c r="B39" s="99" t="s">
        <v>1003</v>
      </c>
      <c r="C39" s="98" t="s">
        <v>1002</v>
      </c>
      <c r="D39" s="98" t="s">
        <v>13</v>
      </c>
      <c r="E39" s="100">
        <f t="shared" si="0"/>
        <v>0</v>
      </c>
      <c r="F39" s="101"/>
      <c r="G39" s="102"/>
      <c r="H39" s="101"/>
      <c r="I39" s="101"/>
      <c r="J39" s="101"/>
      <c r="K39" s="101"/>
      <c r="L39" s="103"/>
      <c r="M39" s="84">
        <f t="shared" si="1"/>
        <v>0</v>
      </c>
    </row>
    <row r="40" spans="1:15" ht="21.95" customHeight="1">
      <c r="A40" s="98">
        <f t="shared" si="2"/>
        <v>0</v>
      </c>
      <c r="B40" s="99" t="s">
        <v>986</v>
      </c>
      <c r="C40" s="98" t="s">
        <v>1001</v>
      </c>
      <c r="D40" s="98" t="s">
        <v>13</v>
      </c>
      <c r="E40" s="100">
        <f t="shared" si="0"/>
        <v>0</v>
      </c>
      <c r="F40" s="101"/>
      <c r="G40" s="102"/>
      <c r="H40" s="101"/>
      <c r="I40" s="101"/>
      <c r="J40" s="101"/>
      <c r="K40" s="101"/>
      <c r="L40" s="103"/>
      <c r="M40" s="84">
        <f t="shared" si="1"/>
        <v>0</v>
      </c>
    </row>
    <row r="41" spans="1:15" ht="21.95" customHeight="1">
      <c r="A41" s="98">
        <f t="shared" si="2"/>
        <v>0</v>
      </c>
      <c r="B41" s="99" t="s">
        <v>986</v>
      </c>
      <c r="C41" s="98" t="s">
        <v>1000</v>
      </c>
      <c r="D41" s="98" t="s">
        <v>13</v>
      </c>
      <c r="E41" s="100">
        <f t="shared" si="0"/>
        <v>0</v>
      </c>
      <c r="F41" s="101"/>
      <c r="G41" s="102"/>
      <c r="H41" s="101"/>
      <c r="I41" s="101"/>
      <c r="J41" s="101"/>
      <c r="K41" s="101"/>
      <c r="L41" s="103"/>
      <c r="M41" s="84">
        <f t="shared" si="1"/>
        <v>0</v>
      </c>
    </row>
    <row r="42" spans="1:15" ht="21.95" customHeight="1">
      <c r="A42" s="98">
        <f t="shared" si="2"/>
        <v>0</v>
      </c>
      <c r="B42" s="99" t="s">
        <v>986</v>
      </c>
      <c r="C42" s="98" t="s">
        <v>999</v>
      </c>
      <c r="D42" s="98" t="s">
        <v>13</v>
      </c>
      <c r="E42" s="100">
        <f t="shared" si="0"/>
        <v>0</v>
      </c>
      <c r="F42" s="101"/>
      <c r="G42" s="102"/>
      <c r="H42" s="101"/>
      <c r="I42" s="101"/>
      <c r="J42" s="101"/>
      <c r="K42" s="101"/>
      <c r="L42" s="103"/>
      <c r="M42" s="84">
        <f t="shared" si="1"/>
        <v>0</v>
      </c>
    </row>
    <row r="43" spans="1:15" ht="21.95" customHeight="1">
      <c r="A43" s="98">
        <f t="shared" si="2"/>
        <v>0</v>
      </c>
      <c r="B43" s="99" t="s">
        <v>986</v>
      </c>
      <c r="C43" s="98" t="s">
        <v>998</v>
      </c>
      <c r="D43" s="98" t="s">
        <v>13</v>
      </c>
      <c r="E43" s="100">
        <f t="shared" si="0"/>
        <v>0</v>
      </c>
      <c r="F43" s="101"/>
      <c r="G43" s="102"/>
      <c r="H43" s="101"/>
      <c r="I43" s="101"/>
      <c r="J43" s="101"/>
      <c r="K43" s="101"/>
      <c r="L43" s="103"/>
      <c r="M43" s="84">
        <f t="shared" si="1"/>
        <v>0</v>
      </c>
    </row>
    <row r="44" spans="1:15" ht="21.95" customHeight="1">
      <c r="A44" s="98">
        <f t="shared" si="2"/>
        <v>0</v>
      </c>
      <c r="B44" s="99" t="s">
        <v>986</v>
      </c>
      <c r="C44" s="98" t="s">
        <v>997</v>
      </c>
      <c r="D44" s="98" t="s">
        <v>13</v>
      </c>
      <c r="E44" s="100">
        <f t="shared" si="0"/>
        <v>0</v>
      </c>
      <c r="F44" s="101"/>
      <c r="G44" s="102"/>
      <c r="H44" s="101"/>
      <c r="I44" s="101"/>
      <c r="J44" s="101"/>
      <c r="K44" s="101"/>
      <c r="L44" s="103"/>
      <c r="M44" s="84">
        <f t="shared" si="1"/>
        <v>0</v>
      </c>
    </row>
    <row r="45" spans="1:15" ht="21.95" customHeight="1">
      <c r="A45" s="98">
        <f t="shared" si="2"/>
        <v>0</v>
      </c>
      <c r="B45" s="99" t="s">
        <v>986</v>
      </c>
      <c r="C45" s="98" t="s">
        <v>996</v>
      </c>
      <c r="D45" s="98" t="s">
        <v>13</v>
      </c>
      <c r="E45" s="100">
        <f t="shared" si="0"/>
        <v>0</v>
      </c>
      <c r="F45" s="101"/>
      <c r="G45" s="102"/>
      <c r="H45" s="101"/>
      <c r="I45" s="101"/>
      <c r="J45" s="101"/>
      <c r="K45" s="101"/>
      <c r="L45" s="103"/>
      <c r="M45" s="84">
        <f t="shared" si="1"/>
        <v>0</v>
      </c>
    </row>
    <row r="46" spans="1:15" ht="21.95" customHeight="1">
      <c r="A46" s="98">
        <f t="shared" si="2"/>
        <v>0</v>
      </c>
      <c r="B46" s="99" t="s">
        <v>986</v>
      </c>
      <c r="C46" s="98" t="s">
        <v>995</v>
      </c>
      <c r="D46" s="98" t="s">
        <v>13</v>
      </c>
      <c r="E46" s="100">
        <f t="shared" si="0"/>
        <v>0</v>
      </c>
      <c r="F46" s="101"/>
      <c r="G46" s="102"/>
      <c r="H46" s="101"/>
      <c r="I46" s="101"/>
      <c r="J46" s="101"/>
      <c r="K46" s="101"/>
      <c r="L46" s="103"/>
      <c r="M46" s="84">
        <f t="shared" si="1"/>
        <v>0</v>
      </c>
    </row>
    <row r="47" spans="1:15" ht="21.95" customHeight="1">
      <c r="A47" s="98">
        <f t="shared" si="2"/>
        <v>0</v>
      </c>
      <c r="B47" s="99" t="s">
        <v>986</v>
      </c>
      <c r="C47" s="98" t="s">
        <v>994</v>
      </c>
      <c r="D47" s="98" t="s">
        <v>13</v>
      </c>
      <c r="E47" s="100">
        <f t="shared" si="0"/>
        <v>0</v>
      </c>
      <c r="F47" s="101"/>
      <c r="G47" s="102"/>
      <c r="H47" s="101"/>
      <c r="I47" s="101"/>
      <c r="J47" s="101"/>
      <c r="K47" s="101"/>
      <c r="L47" s="103"/>
      <c r="M47" s="84">
        <f t="shared" si="1"/>
        <v>0</v>
      </c>
    </row>
    <row r="48" spans="1:15" ht="21.95" customHeight="1">
      <c r="A48" s="98">
        <f t="shared" si="2"/>
        <v>0</v>
      </c>
      <c r="B48" s="99" t="s">
        <v>1432</v>
      </c>
      <c r="C48" s="98" t="s">
        <v>1433</v>
      </c>
      <c r="D48" s="98" t="s">
        <v>13</v>
      </c>
      <c r="E48" s="100">
        <f>SUM(F48:K48)</f>
        <v>0</v>
      </c>
      <c r="F48" s="101"/>
      <c r="G48" s="102"/>
      <c r="H48" s="101"/>
      <c r="I48" s="101"/>
      <c r="J48" s="101"/>
      <c r="K48" s="101"/>
      <c r="L48" s="243"/>
      <c r="M48" s="84">
        <f>+IF(E48&gt;0,1,0)</f>
        <v>0</v>
      </c>
      <c r="O48" s="84">
        <v>1</v>
      </c>
    </row>
    <row r="49" spans="1:13" ht="21.95" customHeight="1">
      <c r="A49" s="98">
        <f t="shared" si="2"/>
        <v>0</v>
      </c>
      <c r="B49" s="99" t="s">
        <v>986</v>
      </c>
      <c r="C49" s="98" t="s">
        <v>993</v>
      </c>
      <c r="D49" s="98" t="s">
        <v>13</v>
      </c>
      <c r="E49" s="100">
        <f t="shared" si="0"/>
        <v>0</v>
      </c>
      <c r="F49" s="101"/>
      <c r="G49" s="102"/>
      <c r="H49" s="101"/>
      <c r="I49" s="101"/>
      <c r="J49" s="101"/>
      <c r="K49" s="101"/>
      <c r="L49" s="103"/>
      <c r="M49" s="84">
        <f t="shared" si="1"/>
        <v>0</v>
      </c>
    </row>
    <row r="50" spans="1:13" ht="21.95" customHeight="1">
      <c r="A50" s="98">
        <f t="shared" si="2"/>
        <v>0</v>
      </c>
      <c r="B50" s="99" t="s">
        <v>986</v>
      </c>
      <c r="C50" s="98" t="s">
        <v>992</v>
      </c>
      <c r="D50" s="98" t="s">
        <v>13</v>
      </c>
      <c r="E50" s="100">
        <f t="shared" si="0"/>
        <v>0</v>
      </c>
      <c r="F50" s="101"/>
      <c r="G50" s="102"/>
      <c r="H50" s="101"/>
      <c r="I50" s="101"/>
      <c r="J50" s="101"/>
      <c r="K50" s="101"/>
      <c r="L50" s="103"/>
      <c r="M50" s="84">
        <f t="shared" si="1"/>
        <v>0</v>
      </c>
    </row>
    <row r="51" spans="1:13" ht="21.95" customHeight="1">
      <c r="A51" s="98">
        <f t="shared" si="2"/>
        <v>0</v>
      </c>
      <c r="B51" s="99" t="s">
        <v>986</v>
      </c>
      <c r="C51" s="98" t="s">
        <v>991</v>
      </c>
      <c r="D51" s="98" t="s">
        <v>13</v>
      </c>
      <c r="E51" s="100">
        <f t="shared" si="0"/>
        <v>0</v>
      </c>
      <c r="F51" s="101"/>
      <c r="G51" s="102"/>
      <c r="H51" s="101"/>
      <c r="I51" s="101"/>
      <c r="J51" s="101"/>
      <c r="K51" s="101"/>
      <c r="L51" s="103"/>
      <c r="M51" s="84">
        <f t="shared" si="1"/>
        <v>0</v>
      </c>
    </row>
    <row r="52" spans="1:13" ht="21.95" customHeight="1">
      <c r="A52" s="98">
        <f t="shared" si="2"/>
        <v>0</v>
      </c>
      <c r="B52" s="99" t="s">
        <v>986</v>
      </c>
      <c r="C52" s="98" t="s">
        <v>990</v>
      </c>
      <c r="D52" s="98" t="s">
        <v>13</v>
      </c>
      <c r="E52" s="100">
        <f t="shared" si="0"/>
        <v>0</v>
      </c>
      <c r="F52" s="101"/>
      <c r="G52" s="102"/>
      <c r="H52" s="101"/>
      <c r="I52" s="101"/>
      <c r="J52" s="101"/>
      <c r="K52" s="101"/>
      <c r="L52" s="103"/>
      <c r="M52" s="84">
        <f t="shared" si="1"/>
        <v>0</v>
      </c>
    </row>
    <row r="53" spans="1:13" ht="21.95" customHeight="1">
      <c r="A53" s="98">
        <f t="shared" si="2"/>
        <v>0</v>
      </c>
      <c r="B53" s="99" t="s">
        <v>986</v>
      </c>
      <c r="C53" s="98" t="s">
        <v>989</v>
      </c>
      <c r="D53" s="98" t="s">
        <v>13</v>
      </c>
      <c r="E53" s="100">
        <f t="shared" si="0"/>
        <v>0</v>
      </c>
      <c r="F53" s="101"/>
      <c r="G53" s="102"/>
      <c r="H53" s="101"/>
      <c r="I53" s="101"/>
      <c r="J53" s="101"/>
      <c r="K53" s="101"/>
      <c r="L53" s="103"/>
      <c r="M53" s="84">
        <f t="shared" si="1"/>
        <v>0</v>
      </c>
    </row>
    <row r="54" spans="1:13" ht="21.95" customHeight="1">
      <c r="A54" s="98">
        <f t="shared" si="2"/>
        <v>0</v>
      </c>
      <c r="B54" s="99" t="s">
        <v>986</v>
      </c>
      <c r="C54" s="98" t="s">
        <v>988</v>
      </c>
      <c r="D54" s="98" t="s">
        <v>13</v>
      </c>
      <c r="E54" s="100">
        <f t="shared" si="0"/>
        <v>0</v>
      </c>
      <c r="F54" s="101"/>
      <c r="G54" s="102"/>
      <c r="H54" s="101"/>
      <c r="I54" s="101"/>
      <c r="J54" s="101"/>
      <c r="K54" s="101"/>
      <c r="L54" s="103"/>
      <c r="M54" s="84">
        <f t="shared" si="1"/>
        <v>0</v>
      </c>
    </row>
    <row r="55" spans="1:13" ht="15.75" customHeight="1">
      <c r="A55" s="98">
        <f t="shared" si="2"/>
        <v>0</v>
      </c>
      <c r="B55" s="99" t="s">
        <v>986</v>
      </c>
      <c r="C55" s="98" t="s">
        <v>987</v>
      </c>
      <c r="D55" s="98" t="s">
        <v>13</v>
      </c>
      <c r="E55" s="100">
        <f t="shared" si="0"/>
        <v>0</v>
      </c>
      <c r="F55" s="101"/>
      <c r="G55" s="102"/>
      <c r="H55" s="101"/>
      <c r="I55" s="101"/>
      <c r="J55" s="101"/>
      <c r="K55" s="101"/>
      <c r="L55" s="103"/>
      <c r="M55" s="84">
        <f t="shared" si="1"/>
        <v>0</v>
      </c>
    </row>
    <row r="56" spans="1:13" ht="15.75" customHeight="1">
      <c r="A56" s="98">
        <f t="shared" si="2"/>
        <v>0</v>
      </c>
      <c r="B56" s="99" t="s">
        <v>986</v>
      </c>
      <c r="C56" s="98" t="s">
        <v>985</v>
      </c>
      <c r="D56" s="98" t="s">
        <v>13</v>
      </c>
      <c r="E56" s="100">
        <f t="shared" si="0"/>
        <v>0</v>
      </c>
      <c r="F56" s="101"/>
      <c r="G56" s="102"/>
      <c r="H56" s="101"/>
      <c r="I56" s="101"/>
      <c r="J56" s="101"/>
      <c r="K56" s="101"/>
      <c r="L56" s="103"/>
      <c r="M56" s="84">
        <f t="shared" si="1"/>
        <v>0</v>
      </c>
    </row>
    <row r="57" spans="1:13" ht="15.75" customHeight="1">
      <c r="A57" s="98">
        <f t="shared" si="2"/>
        <v>0</v>
      </c>
      <c r="B57" s="99" t="s">
        <v>969</v>
      </c>
      <c r="C57" s="98" t="s">
        <v>984</v>
      </c>
      <c r="D57" s="98" t="s">
        <v>13</v>
      </c>
      <c r="E57" s="100">
        <f t="shared" si="0"/>
        <v>0</v>
      </c>
      <c r="F57" s="101"/>
      <c r="G57" s="102"/>
      <c r="H57" s="101"/>
      <c r="I57" s="101"/>
      <c r="J57" s="101"/>
      <c r="K57" s="101"/>
      <c r="L57" s="103"/>
      <c r="M57" s="84">
        <f t="shared" si="1"/>
        <v>0</v>
      </c>
    </row>
    <row r="58" spans="1:13" ht="15.75" customHeight="1">
      <c r="A58" s="98">
        <f t="shared" si="2"/>
        <v>0</v>
      </c>
      <c r="B58" s="99" t="s">
        <v>969</v>
      </c>
      <c r="C58" s="98" t="s">
        <v>983</v>
      </c>
      <c r="D58" s="98" t="s">
        <v>13</v>
      </c>
      <c r="E58" s="100">
        <f t="shared" si="0"/>
        <v>0</v>
      </c>
      <c r="F58" s="101"/>
      <c r="G58" s="102"/>
      <c r="H58" s="101"/>
      <c r="I58" s="101"/>
      <c r="J58" s="101"/>
      <c r="K58" s="101"/>
      <c r="L58" s="103"/>
      <c r="M58" s="84">
        <f t="shared" si="1"/>
        <v>0</v>
      </c>
    </row>
    <row r="59" spans="1:13" ht="15.75" customHeight="1">
      <c r="A59" s="98">
        <f t="shared" si="2"/>
        <v>0</v>
      </c>
      <c r="B59" s="99" t="s">
        <v>969</v>
      </c>
      <c r="C59" s="98" t="s">
        <v>982</v>
      </c>
      <c r="D59" s="98" t="s">
        <v>13</v>
      </c>
      <c r="E59" s="100">
        <f t="shared" si="0"/>
        <v>0</v>
      </c>
      <c r="F59" s="101"/>
      <c r="G59" s="102"/>
      <c r="H59" s="101"/>
      <c r="I59" s="101"/>
      <c r="J59" s="101"/>
      <c r="K59" s="101"/>
      <c r="L59" s="103"/>
      <c r="M59" s="84">
        <f t="shared" si="1"/>
        <v>0</v>
      </c>
    </row>
    <row r="60" spans="1:13" ht="15.75" customHeight="1">
      <c r="A60" s="98">
        <f t="shared" si="2"/>
        <v>0</v>
      </c>
      <c r="B60" s="99" t="s">
        <v>969</v>
      </c>
      <c r="C60" s="98" t="s">
        <v>981</v>
      </c>
      <c r="D60" s="98" t="s">
        <v>13</v>
      </c>
      <c r="E60" s="100">
        <f t="shared" si="0"/>
        <v>0</v>
      </c>
      <c r="F60" s="101"/>
      <c r="G60" s="102"/>
      <c r="H60" s="101"/>
      <c r="I60" s="101"/>
      <c r="J60" s="101"/>
      <c r="K60" s="101"/>
      <c r="L60" s="103"/>
      <c r="M60" s="84">
        <f t="shared" si="1"/>
        <v>0</v>
      </c>
    </row>
    <row r="61" spans="1:13" ht="15.75" customHeight="1">
      <c r="A61" s="98">
        <f t="shared" si="2"/>
        <v>0</v>
      </c>
      <c r="B61" s="99" t="s">
        <v>969</v>
      </c>
      <c r="C61" s="98" t="s">
        <v>980</v>
      </c>
      <c r="D61" s="98" t="s">
        <v>13</v>
      </c>
      <c r="E61" s="100">
        <f t="shared" si="0"/>
        <v>0</v>
      </c>
      <c r="F61" s="101"/>
      <c r="G61" s="102"/>
      <c r="H61" s="101"/>
      <c r="I61" s="101"/>
      <c r="J61" s="101"/>
      <c r="K61" s="101"/>
      <c r="L61" s="103"/>
      <c r="M61" s="84">
        <f t="shared" si="1"/>
        <v>0</v>
      </c>
    </row>
    <row r="62" spans="1:13" ht="15.75" customHeight="1">
      <c r="A62" s="98">
        <f t="shared" si="2"/>
        <v>0</v>
      </c>
      <c r="B62" s="99" t="s">
        <v>969</v>
      </c>
      <c r="C62" s="98" t="s">
        <v>979</v>
      </c>
      <c r="D62" s="98" t="s">
        <v>13</v>
      </c>
      <c r="E62" s="100">
        <f t="shared" si="0"/>
        <v>0</v>
      </c>
      <c r="F62" s="101"/>
      <c r="G62" s="102"/>
      <c r="H62" s="101"/>
      <c r="I62" s="101"/>
      <c r="J62" s="101"/>
      <c r="K62" s="101"/>
      <c r="L62" s="103"/>
      <c r="M62" s="84">
        <f t="shared" si="1"/>
        <v>0</v>
      </c>
    </row>
    <row r="63" spans="1:13" ht="15.75" customHeight="1">
      <c r="A63" s="98">
        <f t="shared" si="2"/>
        <v>0</v>
      </c>
      <c r="B63" s="99" t="s">
        <v>969</v>
      </c>
      <c r="C63" s="98" t="s">
        <v>978</v>
      </c>
      <c r="D63" s="98" t="s">
        <v>13</v>
      </c>
      <c r="E63" s="100">
        <f t="shared" si="0"/>
        <v>0</v>
      </c>
      <c r="F63" s="101"/>
      <c r="G63" s="102"/>
      <c r="H63" s="101"/>
      <c r="I63" s="101"/>
      <c r="J63" s="101"/>
      <c r="K63" s="101"/>
      <c r="L63" s="103"/>
      <c r="M63" s="84">
        <f t="shared" si="1"/>
        <v>0</v>
      </c>
    </row>
    <row r="64" spans="1:13" ht="15.75" customHeight="1">
      <c r="A64" s="98">
        <f t="shared" si="2"/>
        <v>0</v>
      </c>
      <c r="B64" s="99" t="s">
        <v>969</v>
      </c>
      <c r="C64" s="98" t="s">
        <v>977</v>
      </c>
      <c r="D64" s="98" t="s">
        <v>13</v>
      </c>
      <c r="E64" s="100">
        <f t="shared" si="0"/>
        <v>0</v>
      </c>
      <c r="F64" s="101"/>
      <c r="G64" s="102"/>
      <c r="H64" s="101"/>
      <c r="I64" s="101"/>
      <c r="J64" s="101"/>
      <c r="K64" s="101"/>
      <c r="L64" s="103"/>
      <c r="M64" s="84">
        <f t="shared" si="1"/>
        <v>0</v>
      </c>
    </row>
    <row r="65" spans="1:13" ht="15.75" customHeight="1">
      <c r="A65" s="98">
        <f t="shared" si="2"/>
        <v>0</v>
      </c>
      <c r="B65" s="99" t="s">
        <v>969</v>
      </c>
      <c r="C65" s="98" t="s">
        <v>976</v>
      </c>
      <c r="D65" s="98" t="s">
        <v>13</v>
      </c>
      <c r="E65" s="100">
        <f t="shared" si="0"/>
        <v>0</v>
      </c>
      <c r="F65" s="101"/>
      <c r="G65" s="102"/>
      <c r="H65" s="101"/>
      <c r="I65" s="101"/>
      <c r="J65" s="101"/>
      <c r="K65" s="101"/>
      <c r="L65" s="103"/>
      <c r="M65" s="84">
        <f t="shared" si="1"/>
        <v>0</v>
      </c>
    </row>
    <row r="66" spans="1:13" ht="15.75" customHeight="1">
      <c r="A66" s="98">
        <f t="shared" si="2"/>
        <v>0</v>
      </c>
      <c r="B66" s="99" t="s">
        <v>969</v>
      </c>
      <c r="C66" s="98" t="s">
        <v>975</v>
      </c>
      <c r="D66" s="98" t="s">
        <v>13</v>
      </c>
      <c r="E66" s="100">
        <f t="shared" si="0"/>
        <v>0</v>
      </c>
      <c r="F66" s="101"/>
      <c r="G66" s="102"/>
      <c r="H66" s="101"/>
      <c r="I66" s="101"/>
      <c r="J66" s="101"/>
      <c r="K66" s="101"/>
      <c r="L66" s="103"/>
      <c r="M66" s="84">
        <f t="shared" si="1"/>
        <v>0</v>
      </c>
    </row>
    <row r="67" spans="1:13" ht="15.75" customHeight="1">
      <c r="A67" s="98">
        <f t="shared" si="2"/>
        <v>0</v>
      </c>
      <c r="B67" s="99" t="s">
        <v>969</v>
      </c>
      <c r="C67" s="98" t="s">
        <v>974</v>
      </c>
      <c r="D67" s="98" t="s">
        <v>13</v>
      </c>
      <c r="E67" s="100">
        <f t="shared" si="0"/>
        <v>0</v>
      </c>
      <c r="F67" s="101"/>
      <c r="G67" s="102"/>
      <c r="H67" s="101"/>
      <c r="I67" s="101"/>
      <c r="J67" s="101"/>
      <c r="K67" s="101"/>
      <c r="L67" s="103"/>
      <c r="M67" s="84">
        <f t="shared" si="1"/>
        <v>0</v>
      </c>
    </row>
    <row r="68" spans="1:13" ht="21.95" customHeight="1">
      <c r="A68" s="98">
        <f t="shared" si="2"/>
        <v>0</v>
      </c>
      <c r="B68" s="99" t="s">
        <v>969</v>
      </c>
      <c r="C68" s="98" t="s">
        <v>973</v>
      </c>
      <c r="D68" s="98" t="s">
        <v>13</v>
      </c>
      <c r="E68" s="100">
        <f t="shared" si="0"/>
        <v>0</v>
      </c>
      <c r="F68" s="101"/>
      <c r="G68" s="102"/>
      <c r="H68" s="101"/>
      <c r="I68" s="101"/>
      <c r="J68" s="101"/>
      <c r="K68" s="101"/>
      <c r="L68" s="103"/>
      <c r="M68" s="84">
        <f t="shared" si="1"/>
        <v>0</v>
      </c>
    </row>
    <row r="69" spans="1:13" ht="21.95" customHeight="1">
      <c r="A69" s="98">
        <f t="shared" si="2"/>
        <v>0</v>
      </c>
      <c r="B69" s="99" t="s">
        <v>969</v>
      </c>
      <c r="C69" s="98" t="s">
        <v>972</v>
      </c>
      <c r="D69" s="98" t="s">
        <v>13</v>
      </c>
      <c r="E69" s="100">
        <f t="shared" si="0"/>
        <v>0</v>
      </c>
      <c r="F69" s="101"/>
      <c r="G69" s="102"/>
      <c r="H69" s="101"/>
      <c r="I69" s="101"/>
      <c r="J69" s="101"/>
      <c r="K69" s="101"/>
      <c r="L69" s="103"/>
      <c r="M69" s="84">
        <f t="shared" si="1"/>
        <v>0</v>
      </c>
    </row>
    <row r="70" spans="1:13" ht="21.95" customHeight="1">
      <c r="A70" s="98">
        <f t="shared" si="2"/>
        <v>0</v>
      </c>
      <c r="B70" s="99" t="s">
        <v>969</v>
      </c>
      <c r="C70" s="98" t="s">
        <v>971</v>
      </c>
      <c r="D70" s="98" t="s">
        <v>13</v>
      </c>
      <c r="E70" s="100">
        <f t="shared" si="0"/>
        <v>0</v>
      </c>
      <c r="F70" s="101"/>
      <c r="G70" s="102"/>
      <c r="H70" s="101"/>
      <c r="I70" s="101"/>
      <c r="J70" s="101"/>
      <c r="K70" s="101"/>
      <c r="L70" s="103"/>
      <c r="M70" s="84">
        <f t="shared" si="1"/>
        <v>0</v>
      </c>
    </row>
    <row r="71" spans="1:13" ht="21.95" customHeight="1">
      <c r="A71" s="98">
        <f t="shared" si="2"/>
        <v>0</v>
      </c>
      <c r="B71" s="99" t="s">
        <v>969</v>
      </c>
      <c r="C71" s="98" t="s">
        <v>970</v>
      </c>
      <c r="D71" s="98" t="s">
        <v>13</v>
      </c>
      <c r="E71" s="100">
        <f t="shared" si="0"/>
        <v>0</v>
      </c>
      <c r="F71" s="101"/>
      <c r="G71" s="102"/>
      <c r="H71" s="101"/>
      <c r="I71" s="101"/>
      <c r="J71" s="101"/>
      <c r="K71" s="101"/>
      <c r="L71" s="103"/>
      <c r="M71" s="84">
        <f t="shared" si="1"/>
        <v>0</v>
      </c>
    </row>
    <row r="72" spans="1:13" ht="21.95" customHeight="1">
      <c r="A72" s="98">
        <f t="shared" si="2"/>
        <v>0</v>
      </c>
      <c r="B72" s="99" t="s">
        <v>969</v>
      </c>
      <c r="C72" s="98" t="s">
        <v>968</v>
      </c>
      <c r="D72" s="98" t="s">
        <v>13</v>
      </c>
      <c r="E72" s="100">
        <f t="shared" si="0"/>
        <v>0</v>
      </c>
      <c r="F72" s="101"/>
      <c r="G72" s="102"/>
      <c r="H72" s="101"/>
      <c r="I72" s="101"/>
      <c r="J72" s="101"/>
      <c r="K72" s="101"/>
      <c r="L72" s="103"/>
      <c r="M72" s="84">
        <f t="shared" si="1"/>
        <v>0</v>
      </c>
    </row>
    <row r="73" spans="1:13" ht="21.95" customHeight="1">
      <c r="A73" s="98">
        <f t="shared" si="2"/>
        <v>0</v>
      </c>
      <c r="B73" s="99" t="s">
        <v>952</v>
      </c>
      <c r="C73" s="98" t="s">
        <v>967</v>
      </c>
      <c r="D73" s="98" t="s">
        <v>13</v>
      </c>
      <c r="E73" s="100">
        <f t="shared" ref="E73:E137" si="3">SUM(F73:K73)</f>
        <v>0</v>
      </c>
      <c r="F73" s="101"/>
      <c r="G73" s="102"/>
      <c r="H73" s="101"/>
      <c r="I73" s="101"/>
      <c r="J73" s="101"/>
      <c r="K73" s="101"/>
      <c r="L73" s="103"/>
      <c r="M73" s="84">
        <f t="shared" ref="M73:M137" si="4">+IF(E73&gt;0,1,0)</f>
        <v>0</v>
      </c>
    </row>
    <row r="74" spans="1:13" ht="21.95" customHeight="1">
      <c r="A74" s="98">
        <f t="shared" ref="A74:A137" si="5">+IF(E74&lt;&gt;0,A73+1,A73)</f>
        <v>0</v>
      </c>
      <c r="B74" s="99" t="s">
        <v>952</v>
      </c>
      <c r="C74" s="98" t="s">
        <v>966</v>
      </c>
      <c r="D74" s="98" t="s">
        <v>13</v>
      </c>
      <c r="E74" s="100">
        <f t="shared" si="3"/>
        <v>0</v>
      </c>
      <c r="F74" s="101"/>
      <c r="G74" s="102"/>
      <c r="H74" s="101"/>
      <c r="I74" s="101"/>
      <c r="J74" s="101"/>
      <c r="K74" s="101"/>
      <c r="L74" s="103"/>
      <c r="M74" s="84">
        <f t="shared" si="4"/>
        <v>0</v>
      </c>
    </row>
    <row r="75" spans="1:13" ht="21.95" customHeight="1">
      <c r="A75" s="98">
        <f t="shared" si="5"/>
        <v>0</v>
      </c>
      <c r="B75" s="99" t="s">
        <v>952</v>
      </c>
      <c r="C75" s="98" t="s">
        <v>965</v>
      </c>
      <c r="D75" s="98" t="s">
        <v>13</v>
      </c>
      <c r="E75" s="100">
        <f t="shared" si="3"/>
        <v>0</v>
      </c>
      <c r="F75" s="101"/>
      <c r="G75" s="102"/>
      <c r="H75" s="101"/>
      <c r="I75" s="101"/>
      <c r="J75" s="101"/>
      <c r="K75" s="101"/>
      <c r="L75" s="103"/>
      <c r="M75" s="84">
        <f t="shared" si="4"/>
        <v>0</v>
      </c>
    </row>
    <row r="76" spans="1:13" ht="21.95" customHeight="1">
      <c r="A76" s="98">
        <f t="shared" si="5"/>
        <v>0</v>
      </c>
      <c r="B76" s="99" t="s">
        <v>952</v>
      </c>
      <c r="C76" s="98" t="s">
        <v>964</v>
      </c>
      <c r="D76" s="98" t="s">
        <v>13</v>
      </c>
      <c r="E76" s="100">
        <f t="shared" si="3"/>
        <v>0</v>
      </c>
      <c r="F76" s="101"/>
      <c r="G76" s="102"/>
      <c r="H76" s="101"/>
      <c r="I76" s="101"/>
      <c r="J76" s="101"/>
      <c r="K76" s="101"/>
      <c r="L76" s="103"/>
      <c r="M76" s="84">
        <f t="shared" si="4"/>
        <v>0</v>
      </c>
    </row>
    <row r="77" spans="1:13" ht="21.95" customHeight="1">
      <c r="A77" s="98">
        <f t="shared" si="5"/>
        <v>0</v>
      </c>
      <c r="B77" s="99" t="s">
        <v>952</v>
      </c>
      <c r="C77" s="98" t="s">
        <v>963</v>
      </c>
      <c r="D77" s="98" t="s">
        <v>13</v>
      </c>
      <c r="E77" s="100">
        <f t="shared" si="3"/>
        <v>0</v>
      </c>
      <c r="F77" s="101"/>
      <c r="G77" s="102"/>
      <c r="H77" s="101"/>
      <c r="I77" s="101"/>
      <c r="J77" s="101"/>
      <c r="K77" s="101"/>
      <c r="L77" s="103"/>
      <c r="M77" s="84">
        <f t="shared" si="4"/>
        <v>0</v>
      </c>
    </row>
    <row r="78" spans="1:13" ht="21.95" customHeight="1">
      <c r="A78" s="98">
        <f t="shared" si="5"/>
        <v>0</v>
      </c>
      <c r="B78" s="99" t="s">
        <v>952</v>
      </c>
      <c r="C78" s="98" t="s">
        <v>962</v>
      </c>
      <c r="D78" s="98" t="s">
        <v>13</v>
      </c>
      <c r="E78" s="100">
        <f t="shared" si="3"/>
        <v>0</v>
      </c>
      <c r="F78" s="101"/>
      <c r="G78" s="102"/>
      <c r="H78" s="101"/>
      <c r="I78" s="101"/>
      <c r="J78" s="101"/>
      <c r="K78" s="101"/>
      <c r="L78" s="103"/>
      <c r="M78" s="84">
        <f t="shared" si="4"/>
        <v>0</v>
      </c>
    </row>
    <row r="79" spans="1:13" ht="21.95" customHeight="1">
      <c r="A79" s="98">
        <f t="shared" si="5"/>
        <v>0</v>
      </c>
      <c r="B79" s="99" t="s">
        <v>952</v>
      </c>
      <c r="C79" s="98" t="s">
        <v>961</v>
      </c>
      <c r="D79" s="98" t="s">
        <v>13</v>
      </c>
      <c r="E79" s="100">
        <f t="shared" si="3"/>
        <v>0</v>
      </c>
      <c r="F79" s="101"/>
      <c r="G79" s="102"/>
      <c r="H79" s="101"/>
      <c r="I79" s="101"/>
      <c r="J79" s="101"/>
      <c r="K79" s="101"/>
      <c r="L79" s="103"/>
      <c r="M79" s="84">
        <f t="shared" si="4"/>
        <v>0</v>
      </c>
    </row>
    <row r="80" spans="1:13" ht="21.95" customHeight="1">
      <c r="A80" s="98">
        <f t="shared" si="5"/>
        <v>0</v>
      </c>
      <c r="B80" s="99" t="s">
        <v>952</v>
      </c>
      <c r="C80" s="98" t="s">
        <v>960</v>
      </c>
      <c r="D80" s="98" t="s">
        <v>13</v>
      </c>
      <c r="E80" s="100">
        <f t="shared" si="3"/>
        <v>0</v>
      </c>
      <c r="F80" s="101"/>
      <c r="G80" s="102"/>
      <c r="H80" s="101"/>
      <c r="I80" s="101"/>
      <c r="J80" s="101"/>
      <c r="K80" s="101"/>
      <c r="L80" s="103"/>
      <c r="M80" s="84">
        <f t="shared" si="4"/>
        <v>0</v>
      </c>
    </row>
    <row r="81" spans="1:13" ht="21.95" customHeight="1">
      <c r="A81" s="98">
        <f t="shared" si="5"/>
        <v>0</v>
      </c>
      <c r="B81" s="99" t="s">
        <v>952</v>
      </c>
      <c r="C81" s="98" t="s">
        <v>959</v>
      </c>
      <c r="D81" s="98" t="s">
        <v>13</v>
      </c>
      <c r="E81" s="100">
        <f t="shared" si="3"/>
        <v>0</v>
      </c>
      <c r="F81" s="101"/>
      <c r="G81" s="102"/>
      <c r="H81" s="101"/>
      <c r="I81" s="101"/>
      <c r="J81" s="101"/>
      <c r="K81" s="101"/>
      <c r="L81" s="103"/>
      <c r="M81" s="84">
        <f t="shared" si="4"/>
        <v>0</v>
      </c>
    </row>
    <row r="82" spans="1:13" ht="21.95" customHeight="1">
      <c r="A82" s="98">
        <f t="shared" si="5"/>
        <v>0</v>
      </c>
      <c r="B82" s="99" t="s">
        <v>952</v>
      </c>
      <c r="C82" s="98" t="s">
        <v>958</v>
      </c>
      <c r="D82" s="98" t="s">
        <v>13</v>
      </c>
      <c r="E82" s="100">
        <f t="shared" si="3"/>
        <v>0</v>
      </c>
      <c r="F82" s="101"/>
      <c r="G82" s="102"/>
      <c r="H82" s="101"/>
      <c r="I82" s="101"/>
      <c r="J82" s="101"/>
      <c r="K82" s="101"/>
      <c r="L82" s="103"/>
      <c r="M82" s="84">
        <f t="shared" si="4"/>
        <v>0</v>
      </c>
    </row>
    <row r="83" spans="1:13" ht="21.95" customHeight="1">
      <c r="A83" s="98">
        <f t="shared" si="5"/>
        <v>0</v>
      </c>
      <c r="B83" s="99" t="s">
        <v>952</v>
      </c>
      <c r="C83" s="98" t="s">
        <v>957</v>
      </c>
      <c r="D83" s="98" t="s">
        <v>13</v>
      </c>
      <c r="E83" s="100">
        <f t="shared" si="3"/>
        <v>0</v>
      </c>
      <c r="F83" s="101"/>
      <c r="G83" s="102"/>
      <c r="H83" s="101"/>
      <c r="I83" s="101"/>
      <c r="J83" s="101"/>
      <c r="K83" s="101"/>
      <c r="L83" s="103"/>
      <c r="M83" s="84">
        <f t="shared" si="4"/>
        <v>0</v>
      </c>
    </row>
    <row r="84" spans="1:13" ht="21.95" customHeight="1">
      <c r="A84" s="98">
        <f t="shared" si="5"/>
        <v>0</v>
      </c>
      <c r="B84" s="99" t="s">
        <v>952</v>
      </c>
      <c r="C84" s="98" t="s">
        <v>956</v>
      </c>
      <c r="D84" s="98" t="s">
        <v>13</v>
      </c>
      <c r="E84" s="100">
        <f t="shared" si="3"/>
        <v>0</v>
      </c>
      <c r="F84" s="101"/>
      <c r="G84" s="102"/>
      <c r="H84" s="101"/>
      <c r="I84" s="101"/>
      <c r="J84" s="101"/>
      <c r="K84" s="101"/>
      <c r="L84" s="103"/>
      <c r="M84" s="84">
        <f t="shared" si="4"/>
        <v>0</v>
      </c>
    </row>
    <row r="85" spans="1:13" ht="21.95" customHeight="1">
      <c r="A85" s="98">
        <f t="shared" si="5"/>
        <v>0</v>
      </c>
      <c r="B85" s="99" t="s">
        <v>952</v>
      </c>
      <c r="C85" s="98" t="s">
        <v>955</v>
      </c>
      <c r="D85" s="98" t="s">
        <v>13</v>
      </c>
      <c r="E85" s="100">
        <f t="shared" si="3"/>
        <v>0</v>
      </c>
      <c r="F85" s="101"/>
      <c r="G85" s="102"/>
      <c r="H85" s="101"/>
      <c r="I85" s="101"/>
      <c r="J85" s="101"/>
      <c r="K85" s="101"/>
      <c r="L85" s="103"/>
      <c r="M85" s="84">
        <f t="shared" si="4"/>
        <v>0</v>
      </c>
    </row>
    <row r="86" spans="1:13" ht="21.95" customHeight="1">
      <c r="A86" s="98">
        <f t="shared" si="5"/>
        <v>0</v>
      </c>
      <c r="B86" s="99" t="s">
        <v>952</v>
      </c>
      <c r="C86" s="98" t="s">
        <v>954</v>
      </c>
      <c r="D86" s="98" t="s">
        <v>13</v>
      </c>
      <c r="E86" s="100">
        <f t="shared" si="3"/>
        <v>0</v>
      </c>
      <c r="F86" s="101"/>
      <c r="G86" s="102"/>
      <c r="H86" s="101"/>
      <c r="I86" s="101"/>
      <c r="J86" s="101"/>
      <c r="K86" s="101"/>
      <c r="L86" s="103"/>
      <c r="M86" s="84">
        <f t="shared" si="4"/>
        <v>0</v>
      </c>
    </row>
    <row r="87" spans="1:13" ht="21.95" customHeight="1">
      <c r="A87" s="98">
        <f t="shared" si="5"/>
        <v>0</v>
      </c>
      <c r="B87" s="99" t="s">
        <v>952</v>
      </c>
      <c r="C87" s="98" t="s">
        <v>953</v>
      </c>
      <c r="D87" s="98" t="s">
        <v>13</v>
      </c>
      <c r="E87" s="100">
        <f t="shared" si="3"/>
        <v>0</v>
      </c>
      <c r="F87" s="101"/>
      <c r="G87" s="102"/>
      <c r="H87" s="101"/>
      <c r="I87" s="101"/>
      <c r="J87" s="101"/>
      <c r="K87" s="101"/>
      <c r="L87" s="103"/>
      <c r="M87" s="84">
        <f t="shared" si="4"/>
        <v>0</v>
      </c>
    </row>
    <row r="88" spans="1:13" ht="21.95" customHeight="1">
      <c r="A88" s="98">
        <f t="shared" si="5"/>
        <v>0</v>
      </c>
      <c r="B88" s="99" t="s">
        <v>952</v>
      </c>
      <c r="C88" s="98" t="s">
        <v>951</v>
      </c>
      <c r="D88" s="98" t="s">
        <v>13</v>
      </c>
      <c r="E88" s="100">
        <f t="shared" si="3"/>
        <v>0</v>
      </c>
      <c r="F88" s="101"/>
      <c r="G88" s="102"/>
      <c r="H88" s="101"/>
      <c r="I88" s="101"/>
      <c r="J88" s="101"/>
      <c r="K88" s="101"/>
      <c r="L88" s="103"/>
      <c r="M88" s="84">
        <f t="shared" si="4"/>
        <v>0</v>
      </c>
    </row>
    <row r="89" spans="1:13" ht="21.95" customHeight="1">
      <c r="A89" s="98">
        <f t="shared" si="5"/>
        <v>0</v>
      </c>
      <c r="B89" s="99" t="s">
        <v>936</v>
      </c>
      <c r="C89" s="98" t="s">
        <v>950</v>
      </c>
      <c r="D89" s="98" t="s">
        <v>13</v>
      </c>
      <c r="E89" s="100">
        <f t="shared" si="3"/>
        <v>0</v>
      </c>
      <c r="F89" s="101"/>
      <c r="G89" s="102"/>
      <c r="H89" s="101"/>
      <c r="I89" s="101"/>
      <c r="J89" s="101"/>
      <c r="K89" s="101"/>
      <c r="L89" s="103"/>
      <c r="M89" s="84">
        <f t="shared" si="4"/>
        <v>0</v>
      </c>
    </row>
    <row r="90" spans="1:13" ht="21.95" customHeight="1">
      <c r="A90" s="98">
        <f t="shared" si="5"/>
        <v>0</v>
      </c>
      <c r="B90" s="99" t="s">
        <v>936</v>
      </c>
      <c r="C90" s="98" t="s">
        <v>949</v>
      </c>
      <c r="D90" s="98" t="s">
        <v>13</v>
      </c>
      <c r="E90" s="100">
        <f t="shared" si="3"/>
        <v>0</v>
      </c>
      <c r="F90" s="101"/>
      <c r="G90" s="102"/>
      <c r="H90" s="101"/>
      <c r="I90" s="101"/>
      <c r="J90" s="101"/>
      <c r="K90" s="101"/>
      <c r="L90" s="103"/>
      <c r="M90" s="84">
        <f t="shared" si="4"/>
        <v>0</v>
      </c>
    </row>
    <row r="91" spans="1:13" ht="21.95" customHeight="1">
      <c r="A91" s="98">
        <f t="shared" si="5"/>
        <v>0</v>
      </c>
      <c r="B91" s="99" t="s">
        <v>936</v>
      </c>
      <c r="C91" s="98" t="s">
        <v>948</v>
      </c>
      <c r="D91" s="98" t="s">
        <v>13</v>
      </c>
      <c r="E91" s="100">
        <f t="shared" si="3"/>
        <v>0</v>
      </c>
      <c r="F91" s="101"/>
      <c r="G91" s="102"/>
      <c r="H91" s="101"/>
      <c r="I91" s="101"/>
      <c r="J91" s="101"/>
      <c r="K91" s="101"/>
      <c r="L91" s="103"/>
      <c r="M91" s="84">
        <f t="shared" si="4"/>
        <v>0</v>
      </c>
    </row>
    <row r="92" spans="1:13" ht="21.95" customHeight="1">
      <c r="A92" s="98">
        <f t="shared" si="5"/>
        <v>0</v>
      </c>
      <c r="B92" s="99" t="s">
        <v>936</v>
      </c>
      <c r="C92" s="98" t="s">
        <v>947</v>
      </c>
      <c r="D92" s="98" t="s">
        <v>13</v>
      </c>
      <c r="E92" s="100">
        <f t="shared" si="3"/>
        <v>0</v>
      </c>
      <c r="F92" s="101"/>
      <c r="G92" s="102"/>
      <c r="H92" s="101"/>
      <c r="I92" s="101"/>
      <c r="J92" s="101"/>
      <c r="K92" s="101"/>
      <c r="L92" s="103"/>
      <c r="M92" s="84">
        <f t="shared" si="4"/>
        <v>0</v>
      </c>
    </row>
    <row r="93" spans="1:13" ht="21.95" customHeight="1">
      <c r="A93" s="98">
        <f t="shared" si="5"/>
        <v>0</v>
      </c>
      <c r="B93" s="99" t="s">
        <v>936</v>
      </c>
      <c r="C93" s="98" t="s">
        <v>946</v>
      </c>
      <c r="D93" s="98" t="s">
        <v>13</v>
      </c>
      <c r="E93" s="100">
        <f t="shared" si="3"/>
        <v>0</v>
      </c>
      <c r="F93" s="101"/>
      <c r="G93" s="102"/>
      <c r="H93" s="101"/>
      <c r="I93" s="101"/>
      <c r="J93" s="101"/>
      <c r="K93" s="101"/>
      <c r="L93" s="103"/>
      <c r="M93" s="84">
        <f t="shared" si="4"/>
        <v>0</v>
      </c>
    </row>
    <row r="94" spans="1:13" ht="21.95" customHeight="1">
      <c r="A94" s="98">
        <f t="shared" si="5"/>
        <v>0</v>
      </c>
      <c r="B94" s="99" t="s">
        <v>936</v>
      </c>
      <c r="C94" s="98" t="s">
        <v>945</v>
      </c>
      <c r="D94" s="98" t="s">
        <v>13</v>
      </c>
      <c r="E94" s="100">
        <f t="shared" si="3"/>
        <v>0</v>
      </c>
      <c r="F94" s="101"/>
      <c r="G94" s="102"/>
      <c r="H94" s="101"/>
      <c r="I94" s="101"/>
      <c r="J94" s="101"/>
      <c r="K94" s="101"/>
      <c r="L94" s="103"/>
      <c r="M94" s="84">
        <f t="shared" si="4"/>
        <v>0</v>
      </c>
    </row>
    <row r="95" spans="1:13" ht="21.95" customHeight="1">
      <c r="A95" s="98">
        <f t="shared" si="5"/>
        <v>0</v>
      </c>
      <c r="B95" s="99" t="s">
        <v>936</v>
      </c>
      <c r="C95" s="98" t="s">
        <v>944</v>
      </c>
      <c r="D95" s="98" t="s">
        <v>13</v>
      </c>
      <c r="E95" s="100">
        <f t="shared" si="3"/>
        <v>0</v>
      </c>
      <c r="F95" s="101"/>
      <c r="G95" s="102"/>
      <c r="H95" s="101"/>
      <c r="I95" s="101"/>
      <c r="J95" s="101"/>
      <c r="K95" s="101"/>
      <c r="L95" s="103"/>
      <c r="M95" s="84">
        <f t="shared" si="4"/>
        <v>0</v>
      </c>
    </row>
    <row r="96" spans="1:13" ht="21.95" customHeight="1">
      <c r="A96" s="98">
        <f t="shared" si="5"/>
        <v>0</v>
      </c>
      <c r="B96" s="99" t="s">
        <v>936</v>
      </c>
      <c r="C96" s="98" t="s">
        <v>943</v>
      </c>
      <c r="D96" s="98" t="s">
        <v>13</v>
      </c>
      <c r="E96" s="100">
        <f t="shared" si="3"/>
        <v>0</v>
      </c>
      <c r="F96" s="101"/>
      <c r="G96" s="102"/>
      <c r="H96" s="101"/>
      <c r="I96" s="101"/>
      <c r="J96" s="101"/>
      <c r="K96" s="101"/>
      <c r="L96" s="103"/>
      <c r="M96" s="84">
        <f t="shared" si="4"/>
        <v>0</v>
      </c>
    </row>
    <row r="97" spans="1:13" ht="21.95" customHeight="1">
      <c r="A97" s="98">
        <f t="shared" si="5"/>
        <v>0</v>
      </c>
      <c r="B97" s="99" t="s">
        <v>936</v>
      </c>
      <c r="C97" s="98" t="s">
        <v>942</v>
      </c>
      <c r="D97" s="98" t="s">
        <v>13</v>
      </c>
      <c r="E97" s="100">
        <f t="shared" si="3"/>
        <v>0</v>
      </c>
      <c r="F97" s="101"/>
      <c r="G97" s="102"/>
      <c r="H97" s="101"/>
      <c r="I97" s="101"/>
      <c r="J97" s="101"/>
      <c r="K97" s="101"/>
      <c r="L97" s="103"/>
      <c r="M97" s="84">
        <f t="shared" si="4"/>
        <v>0</v>
      </c>
    </row>
    <row r="98" spans="1:13" ht="21.95" customHeight="1">
      <c r="A98" s="98">
        <f t="shared" si="5"/>
        <v>0</v>
      </c>
      <c r="B98" s="99" t="s">
        <v>936</v>
      </c>
      <c r="C98" s="98" t="s">
        <v>941</v>
      </c>
      <c r="D98" s="98" t="s">
        <v>13</v>
      </c>
      <c r="E98" s="100">
        <f t="shared" si="3"/>
        <v>0</v>
      </c>
      <c r="F98" s="101"/>
      <c r="G98" s="102"/>
      <c r="H98" s="101"/>
      <c r="I98" s="101"/>
      <c r="J98" s="101"/>
      <c r="K98" s="101"/>
      <c r="L98" s="103"/>
      <c r="M98" s="84">
        <f t="shared" si="4"/>
        <v>0</v>
      </c>
    </row>
    <row r="99" spans="1:13" ht="21.95" customHeight="1">
      <c r="A99" s="98">
        <f t="shared" si="5"/>
        <v>0</v>
      </c>
      <c r="B99" s="99" t="s">
        <v>936</v>
      </c>
      <c r="C99" s="98" t="s">
        <v>940</v>
      </c>
      <c r="D99" s="98" t="s">
        <v>13</v>
      </c>
      <c r="E99" s="100">
        <f t="shared" si="3"/>
        <v>0</v>
      </c>
      <c r="F99" s="101"/>
      <c r="G99" s="102"/>
      <c r="H99" s="101"/>
      <c r="I99" s="101"/>
      <c r="J99" s="101"/>
      <c r="K99" s="101"/>
      <c r="L99" s="103"/>
      <c r="M99" s="84">
        <f t="shared" si="4"/>
        <v>0</v>
      </c>
    </row>
    <row r="100" spans="1:13" ht="21.95" customHeight="1">
      <c r="A100" s="98">
        <f t="shared" si="5"/>
        <v>0</v>
      </c>
      <c r="B100" s="99" t="s">
        <v>936</v>
      </c>
      <c r="C100" s="98" t="s">
        <v>939</v>
      </c>
      <c r="D100" s="98" t="s">
        <v>13</v>
      </c>
      <c r="E100" s="100">
        <f t="shared" si="3"/>
        <v>0</v>
      </c>
      <c r="F100" s="101"/>
      <c r="G100" s="102"/>
      <c r="H100" s="101"/>
      <c r="I100" s="101"/>
      <c r="J100" s="101"/>
      <c r="K100" s="101"/>
      <c r="L100" s="103"/>
      <c r="M100" s="84">
        <f t="shared" si="4"/>
        <v>0</v>
      </c>
    </row>
    <row r="101" spans="1:13" ht="21.95" customHeight="1">
      <c r="A101" s="98">
        <f t="shared" si="5"/>
        <v>0</v>
      </c>
      <c r="B101" s="99" t="s">
        <v>936</v>
      </c>
      <c r="C101" s="98" t="s">
        <v>938</v>
      </c>
      <c r="D101" s="98" t="s">
        <v>13</v>
      </c>
      <c r="E101" s="100">
        <f t="shared" si="3"/>
        <v>0</v>
      </c>
      <c r="F101" s="101"/>
      <c r="G101" s="102"/>
      <c r="H101" s="101"/>
      <c r="I101" s="101"/>
      <c r="J101" s="101"/>
      <c r="K101" s="101"/>
      <c r="L101" s="103"/>
      <c r="M101" s="84">
        <f t="shared" si="4"/>
        <v>0</v>
      </c>
    </row>
    <row r="102" spans="1:13" ht="21.95" customHeight="1">
      <c r="A102" s="98">
        <f t="shared" si="5"/>
        <v>0</v>
      </c>
      <c r="B102" s="99" t="s">
        <v>936</v>
      </c>
      <c r="C102" s="98" t="s">
        <v>937</v>
      </c>
      <c r="D102" s="98" t="s">
        <v>13</v>
      </c>
      <c r="E102" s="100">
        <f t="shared" si="3"/>
        <v>0</v>
      </c>
      <c r="F102" s="101"/>
      <c r="G102" s="102"/>
      <c r="H102" s="101"/>
      <c r="I102" s="101"/>
      <c r="J102" s="101"/>
      <c r="K102" s="101"/>
      <c r="L102" s="103"/>
      <c r="M102" s="84">
        <f t="shared" si="4"/>
        <v>0</v>
      </c>
    </row>
    <row r="103" spans="1:13" ht="21.95" customHeight="1">
      <c r="A103" s="98">
        <f t="shared" si="5"/>
        <v>0</v>
      </c>
      <c r="B103" s="99" t="s">
        <v>936</v>
      </c>
      <c r="C103" s="98" t="s">
        <v>935</v>
      </c>
      <c r="D103" s="98" t="s">
        <v>13</v>
      </c>
      <c r="E103" s="100">
        <f t="shared" si="3"/>
        <v>0</v>
      </c>
      <c r="F103" s="101"/>
      <c r="G103" s="102"/>
      <c r="H103" s="101"/>
      <c r="I103" s="101"/>
      <c r="J103" s="101"/>
      <c r="K103" s="101"/>
      <c r="L103" s="103"/>
      <c r="M103" s="84">
        <f t="shared" si="4"/>
        <v>0</v>
      </c>
    </row>
    <row r="104" spans="1:13" ht="21.95" customHeight="1">
      <c r="A104" s="98">
        <f t="shared" si="5"/>
        <v>0</v>
      </c>
      <c r="B104" s="99" t="s">
        <v>936</v>
      </c>
      <c r="C104" s="98" t="s">
        <v>1146</v>
      </c>
      <c r="D104" s="98" t="s">
        <v>13</v>
      </c>
      <c r="E104" s="100">
        <f t="shared" si="3"/>
        <v>0</v>
      </c>
      <c r="F104" s="101"/>
      <c r="G104" s="102"/>
      <c r="H104" s="101"/>
      <c r="I104" s="101"/>
      <c r="J104" s="101"/>
      <c r="K104" s="101"/>
      <c r="L104" s="103"/>
      <c r="M104" s="84">
        <f t="shared" si="4"/>
        <v>0</v>
      </c>
    </row>
    <row r="105" spans="1:13" ht="21.95" customHeight="1">
      <c r="A105" s="98">
        <f t="shared" si="5"/>
        <v>0</v>
      </c>
      <c r="B105" s="99" t="s">
        <v>555</v>
      </c>
      <c r="C105" s="98" t="s">
        <v>554</v>
      </c>
      <c r="D105" s="98" t="s">
        <v>13</v>
      </c>
      <c r="E105" s="100">
        <f t="shared" si="3"/>
        <v>0</v>
      </c>
      <c r="F105" s="101"/>
      <c r="G105" s="102"/>
      <c r="H105" s="101"/>
      <c r="I105" s="101"/>
      <c r="J105" s="101"/>
      <c r="K105" s="101"/>
      <c r="L105" s="103"/>
      <c r="M105" s="84">
        <f t="shared" si="4"/>
        <v>0</v>
      </c>
    </row>
    <row r="106" spans="1:13" ht="53.45" customHeight="1">
      <c r="A106" s="98">
        <f t="shared" si="5"/>
        <v>0</v>
      </c>
      <c r="B106" s="106" t="s">
        <v>1521</v>
      </c>
      <c r="C106" s="107" t="s">
        <v>1520</v>
      </c>
      <c r="D106" s="108" t="s">
        <v>14</v>
      </c>
      <c r="E106" s="100">
        <f t="shared" si="3"/>
        <v>0</v>
      </c>
      <c r="F106" s="101"/>
      <c r="G106" s="102"/>
      <c r="H106" s="101"/>
      <c r="I106" s="101"/>
      <c r="J106" s="101"/>
      <c r="K106" s="101"/>
      <c r="L106" s="103"/>
      <c r="M106" s="84">
        <f t="shared" si="4"/>
        <v>0</v>
      </c>
    </row>
    <row r="107" spans="1:13" ht="47.25">
      <c r="A107" s="98">
        <f t="shared" si="5"/>
        <v>0</v>
      </c>
      <c r="B107" s="99" t="s">
        <v>191</v>
      </c>
      <c r="C107" s="95" t="s">
        <v>934</v>
      </c>
      <c r="D107" s="98" t="s">
        <v>14</v>
      </c>
      <c r="E107" s="100">
        <f t="shared" si="3"/>
        <v>0</v>
      </c>
      <c r="F107" s="101"/>
      <c r="G107" s="102"/>
      <c r="H107" s="101"/>
      <c r="I107" s="101"/>
      <c r="J107" s="101"/>
      <c r="K107" s="101"/>
      <c r="L107" s="243"/>
      <c r="M107" s="84">
        <f t="shared" si="4"/>
        <v>0</v>
      </c>
    </row>
    <row r="108" spans="1:13" ht="47.25">
      <c r="A108" s="98">
        <f t="shared" si="5"/>
        <v>0</v>
      </c>
      <c r="B108" s="99" t="s">
        <v>1147</v>
      </c>
      <c r="C108" s="95" t="s">
        <v>1148</v>
      </c>
      <c r="D108" s="98" t="s">
        <v>14</v>
      </c>
      <c r="E108" s="100">
        <f t="shared" si="3"/>
        <v>0</v>
      </c>
      <c r="F108" s="101"/>
      <c r="G108" s="102"/>
      <c r="H108" s="101"/>
      <c r="I108" s="101"/>
      <c r="J108" s="101"/>
      <c r="K108" s="101"/>
      <c r="L108" s="103"/>
      <c r="M108" s="84">
        <f t="shared" si="4"/>
        <v>0</v>
      </c>
    </row>
    <row r="109" spans="1:13" ht="63" customHeight="1">
      <c r="A109" s="98">
        <f t="shared" si="5"/>
        <v>0</v>
      </c>
      <c r="B109" s="99" t="s">
        <v>933</v>
      </c>
      <c r="C109" s="95" t="s">
        <v>932</v>
      </c>
      <c r="D109" s="98" t="s">
        <v>14</v>
      </c>
      <c r="E109" s="100">
        <f t="shared" si="3"/>
        <v>0</v>
      </c>
      <c r="F109" s="101"/>
      <c r="G109" s="102"/>
      <c r="H109" s="101"/>
      <c r="I109" s="101"/>
      <c r="J109" s="101"/>
      <c r="K109" s="101"/>
      <c r="L109" s="103"/>
      <c r="M109" s="84">
        <f t="shared" si="4"/>
        <v>0</v>
      </c>
    </row>
    <row r="110" spans="1:13" ht="63" customHeight="1">
      <c r="A110" s="98">
        <f t="shared" si="5"/>
        <v>0</v>
      </c>
      <c r="B110" s="99" t="s">
        <v>931</v>
      </c>
      <c r="C110" s="95" t="s">
        <v>930</v>
      </c>
      <c r="D110" s="98" t="s">
        <v>14</v>
      </c>
      <c r="E110" s="100">
        <f t="shared" si="3"/>
        <v>0</v>
      </c>
      <c r="F110" s="101"/>
      <c r="G110" s="102"/>
      <c r="H110" s="101"/>
      <c r="I110" s="101"/>
      <c r="J110" s="101"/>
      <c r="K110" s="101"/>
      <c r="L110" s="103"/>
      <c r="M110" s="84">
        <f t="shared" si="4"/>
        <v>0</v>
      </c>
    </row>
    <row r="111" spans="1:13" ht="63" customHeight="1">
      <c r="A111" s="98">
        <f t="shared" si="5"/>
        <v>0</v>
      </c>
      <c r="B111" s="99" t="s">
        <v>929</v>
      </c>
      <c r="C111" s="95" t="s">
        <v>928</v>
      </c>
      <c r="D111" s="98" t="s">
        <v>14</v>
      </c>
      <c r="E111" s="100">
        <f t="shared" si="3"/>
        <v>0</v>
      </c>
      <c r="F111" s="101"/>
      <c r="G111" s="102"/>
      <c r="H111" s="101"/>
      <c r="I111" s="101"/>
      <c r="J111" s="101"/>
      <c r="K111" s="101"/>
      <c r="L111" s="103"/>
      <c r="M111" s="84">
        <f t="shared" si="4"/>
        <v>0</v>
      </c>
    </row>
    <row r="112" spans="1:13" ht="63" customHeight="1">
      <c r="A112" s="98">
        <f t="shared" si="5"/>
        <v>0</v>
      </c>
      <c r="B112" s="99" t="s">
        <v>927</v>
      </c>
      <c r="C112" s="95" t="s">
        <v>926</v>
      </c>
      <c r="D112" s="98" t="s">
        <v>14</v>
      </c>
      <c r="E112" s="100">
        <f t="shared" si="3"/>
        <v>0</v>
      </c>
      <c r="F112" s="101"/>
      <c r="G112" s="102"/>
      <c r="H112" s="101"/>
      <c r="I112" s="101"/>
      <c r="J112" s="101"/>
      <c r="K112" s="101"/>
      <c r="L112" s="103"/>
      <c r="M112" s="84">
        <f t="shared" si="4"/>
        <v>0</v>
      </c>
    </row>
    <row r="113" spans="1:19" ht="31.5" customHeight="1">
      <c r="A113" s="98">
        <f t="shared" si="5"/>
        <v>0</v>
      </c>
      <c r="B113" s="99" t="s">
        <v>925</v>
      </c>
      <c r="C113" s="95" t="s">
        <v>924</v>
      </c>
      <c r="D113" s="98" t="s">
        <v>14</v>
      </c>
      <c r="E113" s="100">
        <f t="shared" si="3"/>
        <v>0</v>
      </c>
      <c r="F113" s="101"/>
      <c r="G113" s="102"/>
      <c r="H113" s="101"/>
      <c r="I113" s="101"/>
      <c r="J113" s="101"/>
      <c r="K113" s="101"/>
      <c r="L113" s="103"/>
      <c r="M113" s="84">
        <f t="shared" si="4"/>
        <v>0</v>
      </c>
    </row>
    <row r="114" spans="1:19" ht="31.5" customHeight="1">
      <c r="A114" s="98">
        <f t="shared" si="5"/>
        <v>0</v>
      </c>
      <c r="B114" s="99" t="s">
        <v>1434</v>
      </c>
      <c r="C114" s="95" t="s">
        <v>1435</v>
      </c>
      <c r="D114" s="98" t="s">
        <v>14</v>
      </c>
      <c r="E114" s="100">
        <f>SUM(F114:K114)</f>
        <v>0</v>
      </c>
      <c r="F114" s="101"/>
      <c r="G114" s="102"/>
      <c r="H114" s="101"/>
      <c r="I114" s="101"/>
      <c r="J114" s="101"/>
      <c r="K114" s="101"/>
      <c r="L114" s="243"/>
      <c r="M114" s="84">
        <f>+IF(E114&gt;0,1,0)</f>
        <v>0</v>
      </c>
      <c r="O114" s="84">
        <v>2</v>
      </c>
    </row>
    <row r="115" spans="1:19" ht="15.75" customHeight="1">
      <c r="A115" s="98">
        <f t="shared" si="5"/>
        <v>0</v>
      </c>
      <c r="B115" s="99" t="s">
        <v>923</v>
      </c>
      <c r="C115" s="95" t="s">
        <v>922</v>
      </c>
      <c r="D115" s="98" t="s">
        <v>14</v>
      </c>
      <c r="E115" s="100">
        <f t="shared" si="3"/>
        <v>0</v>
      </c>
      <c r="F115" s="101"/>
      <c r="G115" s="102"/>
      <c r="H115" s="101"/>
      <c r="I115" s="101"/>
      <c r="J115" s="101"/>
      <c r="K115" s="101"/>
      <c r="L115" s="103"/>
      <c r="M115" s="84">
        <f t="shared" si="4"/>
        <v>0</v>
      </c>
    </row>
    <row r="116" spans="1:19" ht="31.5" customHeight="1">
      <c r="A116" s="98">
        <f t="shared" si="5"/>
        <v>0</v>
      </c>
      <c r="B116" s="99" t="s">
        <v>921</v>
      </c>
      <c r="C116" s="95" t="s">
        <v>920</v>
      </c>
      <c r="D116" s="98" t="s">
        <v>14</v>
      </c>
      <c r="E116" s="100">
        <f t="shared" si="3"/>
        <v>0</v>
      </c>
      <c r="F116" s="101"/>
      <c r="G116" s="102"/>
      <c r="H116" s="101"/>
      <c r="I116" s="101"/>
      <c r="J116" s="101"/>
      <c r="K116" s="101"/>
      <c r="L116" s="103"/>
      <c r="M116" s="84">
        <f t="shared" si="4"/>
        <v>0</v>
      </c>
    </row>
    <row r="117" spans="1:19" ht="31.5" customHeight="1">
      <c r="A117" s="98">
        <f t="shared" si="5"/>
        <v>0</v>
      </c>
      <c r="B117" s="99" t="s">
        <v>919</v>
      </c>
      <c r="C117" s="95" t="s">
        <v>918</v>
      </c>
      <c r="D117" s="98" t="s">
        <v>14</v>
      </c>
      <c r="E117" s="100">
        <f t="shared" si="3"/>
        <v>0</v>
      </c>
      <c r="F117" s="101"/>
      <c r="G117" s="102"/>
      <c r="H117" s="101"/>
      <c r="I117" s="101"/>
      <c r="J117" s="101"/>
      <c r="K117" s="101"/>
      <c r="L117" s="103"/>
      <c r="M117" s="84">
        <f t="shared" si="4"/>
        <v>0</v>
      </c>
    </row>
    <row r="118" spans="1:19" ht="31.5" customHeight="1">
      <c r="A118" s="98">
        <f t="shared" si="5"/>
        <v>0</v>
      </c>
      <c r="B118" s="99" t="s">
        <v>917</v>
      </c>
      <c r="C118" s="95" t="s">
        <v>916</v>
      </c>
      <c r="D118" s="98" t="s">
        <v>14</v>
      </c>
      <c r="E118" s="100">
        <f t="shared" si="3"/>
        <v>0</v>
      </c>
      <c r="F118" s="101"/>
      <c r="G118" s="102"/>
      <c r="H118" s="101"/>
      <c r="I118" s="101"/>
      <c r="J118" s="101"/>
      <c r="K118" s="101"/>
      <c r="L118" s="103"/>
      <c r="M118" s="84">
        <f t="shared" si="4"/>
        <v>0</v>
      </c>
    </row>
    <row r="119" spans="1:19" ht="87.75" customHeight="1">
      <c r="A119" s="98">
        <f t="shared" si="5"/>
        <v>0</v>
      </c>
      <c r="B119" s="109" t="s">
        <v>1149</v>
      </c>
      <c r="C119" s="110" t="s">
        <v>1150</v>
      </c>
      <c r="D119" s="9" t="s">
        <v>9</v>
      </c>
      <c r="E119" s="100">
        <f t="shared" si="3"/>
        <v>0</v>
      </c>
      <c r="F119" s="101"/>
      <c r="G119" s="102"/>
      <c r="H119" s="101"/>
      <c r="I119" s="101"/>
      <c r="J119" s="101"/>
      <c r="K119" s="101"/>
      <c r="L119" s="103"/>
      <c r="M119" s="84">
        <f t="shared" si="4"/>
        <v>0</v>
      </c>
    </row>
    <row r="120" spans="1:19" s="85" customFormat="1" ht="21.95" customHeight="1">
      <c r="A120" s="98">
        <f t="shared" si="5"/>
        <v>0</v>
      </c>
      <c r="B120" s="99" t="s">
        <v>915</v>
      </c>
      <c r="C120" s="98" t="s">
        <v>914</v>
      </c>
      <c r="D120" s="98" t="s">
        <v>9</v>
      </c>
      <c r="E120" s="100">
        <f t="shared" si="3"/>
        <v>0</v>
      </c>
      <c r="F120" s="101"/>
      <c r="G120" s="102"/>
      <c r="H120" s="101"/>
      <c r="I120" s="101"/>
      <c r="J120" s="101"/>
      <c r="K120" s="101"/>
      <c r="L120" s="103"/>
      <c r="M120" s="84">
        <f t="shared" si="4"/>
        <v>0</v>
      </c>
      <c r="N120" s="84"/>
      <c r="O120" s="84"/>
      <c r="P120" s="84"/>
      <c r="Q120" s="84"/>
      <c r="R120" s="84"/>
      <c r="S120" s="84"/>
    </row>
    <row r="121" spans="1:19" ht="21.95" customHeight="1">
      <c r="A121" s="98">
        <f t="shared" si="5"/>
        <v>0</v>
      </c>
      <c r="B121" s="99" t="s">
        <v>913</v>
      </c>
      <c r="C121" s="98" t="s">
        <v>912</v>
      </c>
      <c r="D121" s="98" t="s">
        <v>9</v>
      </c>
      <c r="E121" s="100">
        <f t="shared" si="3"/>
        <v>0</v>
      </c>
      <c r="F121" s="101"/>
      <c r="G121" s="102"/>
      <c r="H121" s="101"/>
      <c r="I121" s="101"/>
      <c r="J121" s="101"/>
      <c r="K121" s="101"/>
      <c r="L121" s="103"/>
      <c r="M121" s="84">
        <f t="shared" si="4"/>
        <v>0</v>
      </c>
    </row>
    <row r="122" spans="1:19" s="85" customFormat="1" ht="32.25" customHeight="1">
      <c r="A122" s="98">
        <f t="shared" si="5"/>
        <v>0</v>
      </c>
      <c r="B122" s="112" t="s">
        <v>1079</v>
      </c>
      <c r="C122" s="111" t="s">
        <v>158</v>
      </c>
      <c r="D122" s="111" t="s">
        <v>9</v>
      </c>
      <c r="E122" s="113">
        <f t="shared" si="3"/>
        <v>0</v>
      </c>
      <c r="F122" s="114"/>
      <c r="G122" s="102"/>
      <c r="H122" s="101"/>
      <c r="I122" s="101"/>
      <c r="J122" s="101"/>
      <c r="K122" s="101"/>
      <c r="L122" s="103"/>
      <c r="M122" s="85">
        <f t="shared" si="4"/>
        <v>0</v>
      </c>
    </row>
    <row r="123" spans="1:19" ht="21.95" customHeight="1">
      <c r="A123" s="98">
        <f t="shared" si="5"/>
        <v>0</v>
      </c>
      <c r="B123" s="99" t="s">
        <v>355</v>
      </c>
      <c r="C123" s="98" t="s">
        <v>911</v>
      </c>
      <c r="D123" s="98" t="s">
        <v>9</v>
      </c>
      <c r="E123" s="100">
        <f t="shared" si="3"/>
        <v>0</v>
      </c>
      <c r="F123" s="101"/>
      <c r="G123" s="102"/>
      <c r="H123" s="101"/>
      <c r="I123" s="101"/>
      <c r="J123" s="101"/>
      <c r="K123" s="101"/>
      <c r="L123" s="103"/>
      <c r="M123" s="84">
        <f t="shared" si="4"/>
        <v>0</v>
      </c>
    </row>
    <row r="124" spans="1:19" ht="21.95" customHeight="1">
      <c r="A124" s="98">
        <f t="shared" si="5"/>
        <v>0</v>
      </c>
      <c r="B124" s="99" t="s">
        <v>910</v>
      </c>
      <c r="C124" s="98" t="s">
        <v>909</v>
      </c>
      <c r="D124" s="98" t="s">
        <v>9</v>
      </c>
      <c r="E124" s="100">
        <f t="shared" si="3"/>
        <v>0</v>
      </c>
      <c r="F124" s="101"/>
      <c r="G124" s="102"/>
      <c r="H124" s="101"/>
      <c r="I124" s="101"/>
      <c r="J124" s="101"/>
      <c r="K124" s="101"/>
      <c r="L124" s="103"/>
      <c r="M124" s="84">
        <f t="shared" si="4"/>
        <v>0</v>
      </c>
    </row>
    <row r="125" spans="1:19" ht="21.95" customHeight="1">
      <c r="A125" s="98">
        <f t="shared" si="5"/>
        <v>0</v>
      </c>
      <c r="B125" s="99" t="s">
        <v>897</v>
      </c>
      <c r="C125" s="98" t="s">
        <v>908</v>
      </c>
      <c r="D125" s="98" t="s">
        <v>14</v>
      </c>
      <c r="E125" s="100">
        <f t="shared" si="3"/>
        <v>0</v>
      </c>
      <c r="F125" s="101"/>
      <c r="G125" s="102"/>
      <c r="H125" s="101"/>
      <c r="I125" s="101"/>
      <c r="J125" s="101"/>
      <c r="K125" s="101"/>
      <c r="L125" s="103"/>
      <c r="M125" s="84">
        <f t="shared" si="4"/>
        <v>0</v>
      </c>
    </row>
    <row r="126" spans="1:19" ht="21.95" customHeight="1">
      <c r="A126" s="98">
        <f t="shared" si="5"/>
        <v>0</v>
      </c>
      <c r="B126" s="99" t="s">
        <v>897</v>
      </c>
      <c r="C126" s="98" t="s">
        <v>907</v>
      </c>
      <c r="D126" s="98" t="s">
        <v>14</v>
      </c>
      <c r="E126" s="100">
        <f t="shared" si="3"/>
        <v>0</v>
      </c>
      <c r="F126" s="101"/>
      <c r="G126" s="102"/>
      <c r="H126" s="101"/>
      <c r="I126" s="101"/>
      <c r="J126" s="101"/>
      <c r="K126" s="101"/>
      <c r="L126" s="103"/>
      <c r="M126" s="84">
        <f t="shared" si="4"/>
        <v>0</v>
      </c>
    </row>
    <row r="127" spans="1:19" ht="21.95" customHeight="1">
      <c r="A127" s="98">
        <f t="shared" si="5"/>
        <v>0</v>
      </c>
      <c r="B127" s="99" t="s">
        <v>897</v>
      </c>
      <c r="C127" s="98" t="s">
        <v>906</v>
      </c>
      <c r="D127" s="98" t="s">
        <v>14</v>
      </c>
      <c r="E127" s="100">
        <f t="shared" si="3"/>
        <v>0</v>
      </c>
      <c r="F127" s="101"/>
      <c r="G127" s="102"/>
      <c r="H127" s="101"/>
      <c r="I127" s="101"/>
      <c r="J127" s="101"/>
      <c r="K127" s="101"/>
      <c r="L127" s="103"/>
      <c r="M127" s="84">
        <f t="shared" si="4"/>
        <v>0</v>
      </c>
    </row>
    <row r="128" spans="1:19" ht="21.95" customHeight="1">
      <c r="A128" s="98">
        <f t="shared" si="5"/>
        <v>0</v>
      </c>
      <c r="B128" s="99" t="s">
        <v>897</v>
      </c>
      <c r="C128" s="98" t="s">
        <v>905</v>
      </c>
      <c r="D128" s="98" t="s">
        <v>14</v>
      </c>
      <c r="E128" s="100">
        <f t="shared" si="3"/>
        <v>0</v>
      </c>
      <c r="F128" s="101"/>
      <c r="G128" s="102"/>
      <c r="H128" s="101"/>
      <c r="I128" s="101"/>
      <c r="J128" s="101"/>
      <c r="K128" s="101"/>
      <c r="L128" s="103"/>
      <c r="M128" s="84">
        <f t="shared" si="4"/>
        <v>0</v>
      </c>
    </row>
    <row r="129" spans="1:19" ht="21.95" customHeight="1">
      <c r="A129" s="98">
        <f t="shared" si="5"/>
        <v>0</v>
      </c>
      <c r="B129" s="99" t="s">
        <v>897</v>
      </c>
      <c r="C129" s="98" t="s">
        <v>552</v>
      </c>
      <c r="D129" s="98" t="s">
        <v>14</v>
      </c>
      <c r="E129" s="100">
        <f t="shared" si="3"/>
        <v>0</v>
      </c>
      <c r="F129" s="101"/>
      <c r="G129" s="102"/>
      <c r="H129" s="101"/>
      <c r="I129" s="101"/>
      <c r="J129" s="101"/>
      <c r="K129" s="101"/>
      <c r="L129" s="103"/>
      <c r="M129" s="84">
        <f t="shared" si="4"/>
        <v>0</v>
      </c>
    </row>
    <row r="130" spans="1:19" s="85" customFormat="1" ht="21.95" customHeight="1">
      <c r="A130" s="98">
        <f t="shared" si="5"/>
        <v>0</v>
      </c>
      <c r="B130" s="104" t="s">
        <v>1151</v>
      </c>
      <c r="C130" s="104" t="s">
        <v>1152</v>
      </c>
      <c r="D130" s="98" t="s">
        <v>14</v>
      </c>
      <c r="E130" s="100">
        <f t="shared" si="3"/>
        <v>0</v>
      </c>
      <c r="F130" s="101"/>
      <c r="G130" s="102"/>
      <c r="H130" s="101"/>
      <c r="I130" s="101"/>
      <c r="J130" s="101"/>
      <c r="K130" s="101"/>
      <c r="L130" s="103"/>
      <c r="M130" s="84">
        <f t="shared" si="4"/>
        <v>0</v>
      </c>
      <c r="N130" s="84"/>
      <c r="O130" s="84"/>
      <c r="P130" s="84"/>
      <c r="Q130" s="84"/>
      <c r="R130" s="84"/>
      <c r="S130" s="84"/>
    </row>
    <row r="131" spans="1:19" ht="21.95" customHeight="1">
      <c r="A131" s="98">
        <f t="shared" si="5"/>
        <v>0</v>
      </c>
      <c r="B131" s="99" t="s">
        <v>897</v>
      </c>
      <c r="C131" s="98" t="s">
        <v>904</v>
      </c>
      <c r="D131" s="98" t="s">
        <v>14</v>
      </c>
      <c r="E131" s="100">
        <f t="shared" si="3"/>
        <v>0</v>
      </c>
      <c r="F131" s="101"/>
      <c r="G131" s="102"/>
      <c r="H131" s="101"/>
      <c r="I131" s="101"/>
      <c r="J131" s="101"/>
      <c r="K131" s="101"/>
      <c r="L131" s="103"/>
      <c r="M131" s="84">
        <f t="shared" si="4"/>
        <v>0</v>
      </c>
    </row>
    <row r="132" spans="1:19" ht="21.95" customHeight="1">
      <c r="A132" s="98">
        <f t="shared" si="5"/>
        <v>0</v>
      </c>
      <c r="B132" s="99" t="s">
        <v>897</v>
      </c>
      <c r="C132" s="98" t="s">
        <v>903</v>
      </c>
      <c r="D132" s="98" t="s">
        <v>14</v>
      </c>
      <c r="E132" s="100">
        <f t="shared" si="3"/>
        <v>0</v>
      </c>
      <c r="F132" s="101"/>
      <c r="G132" s="102"/>
      <c r="H132" s="101"/>
      <c r="I132" s="101"/>
      <c r="J132" s="101"/>
      <c r="K132" s="101"/>
      <c r="L132" s="103"/>
      <c r="M132" s="84">
        <f t="shared" si="4"/>
        <v>0</v>
      </c>
    </row>
    <row r="133" spans="1:19" ht="21.95" customHeight="1">
      <c r="A133" s="98">
        <f t="shared" si="5"/>
        <v>0</v>
      </c>
      <c r="B133" s="99" t="s">
        <v>897</v>
      </c>
      <c r="C133" s="98" t="s">
        <v>551</v>
      </c>
      <c r="D133" s="98" t="s">
        <v>14</v>
      </c>
      <c r="E133" s="100">
        <f t="shared" si="3"/>
        <v>0</v>
      </c>
      <c r="F133" s="101"/>
      <c r="G133" s="102"/>
      <c r="H133" s="101"/>
      <c r="I133" s="101"/>
      <c r="J133" s="101"/>
      <c r="K133" s="101"/>
      <c r="L133" s="103"/>
      <c r="M133" s="84">
        <f t="shared" si="4"/>
        <v>0</v>
      </c>
    </row>
    <row r="134" spans="1:19" ht="21.95" customHeight="1">
      <c r="A134" s="98">
        <f t="shared" si="5"/>
        <v>0</v>
      </c>
      <c r="B134" s="99" t="s">
        <v>897</v>
      </c>
      <c r="C134" s="98" t="s">
        <v>1153</v>
      </c>
      <c r="D134" s="98" t="s">
        <v>14</v>
      </c>
      <c r="E134" s="100">
        <f t="shared" si="3"/>
        <v>0</v>
      </c>
      <c r="F134" s="101"/>
      <c r="G134" s="102"/>
      <c r="H134" s="101"/>
      <c r="I134" s="101"/>
      <c r="J134" s="101"/>
      <c r="K134" s="101"/>
      <c r="L134" s="103"/>
      <c r="M134" s="84">
        <f t="shared" si="4"/>
        <v>0</v>
      </c>
    </row>
    <row r="135" spans="1:19" ht="21.95" customHeight="1">
      <c r="A135" s="98">
        <f t="shared" si="5"/>
        <v>0</v>
      </c>
      <c r="B135" s="99" t="s">
        <v>897</v>
      </c>
      <c r="C135" s="98" t="s">
        <v>902</v>
      </c>
      <c r="D135" s="98" t="s">
        <v>14</v>
      </c>
      <c r="E135" s="100">
        <f t="shared" si="3"/>
        <v>0</v>
      </c>
      <c r="F135" s="101"/>
      <c r="G135" s="102"/>
      <c r="H135" s="101"/>
      <c r="I135" s="101"/>
      <c r="J135" s="101"/>
      <c r="K135" s="101"/>
      <c r="L135" s="103"/>
      <c r="M135" s="84">
        <f t="shared" si="4"/>
        <v>0</v>
      </c>
    </row>
    <row r="136" spans="1:19" ht="21.95" customHeight="1">
      <c r="A136" s="98">
        <f t="shared" si="5"/>
        <v>0</v>
      </c>
      <c r="B136" s="99" t="s">
        <v>897</v>
      </c>
      <c r="C136" s="98" t="s">
        <v>901</v>
      </c>
      <c r="D136" s="98" t="s">
        <v>14</v>
      </c>
      <c r="E136" s="100">
        <f t="shared" si="3"/>
        <v>0</v>
      </c>
      <c r="F136" s="101"/>
      <c r="G136" s="102"/>
      <c r="H136" s="101"/>
      <c r="I136" s="101"/>
      <c r="J136" s="101"/>
      <c r="K136" s="101"/>
      <c r="L136" s="103"/>
      <c r="M136" s="84">
        <f t="shared" si="4"/>
        <v>0</v>
      </c>
    </row>
    <row r="137" spans="1:19" ht="21.95" customHeight="1">
      <c r="A137" s="98">
        <f t="shared" si="5"/>
        <v>0</v>
      </c>
      <c r="B137" s="99" t="s">
        <v>897</v>
      </c>
      <c r="C137" s="98" t="s">
        <v>900</v>
      </c>
      <c r="D137" s="98" t="s">
        <v>14</v>
      </c>
      <c r="E137" s="100">
        <f t="shared" si="3"/>
        <v>0</v>
      </c>
      <c r="F137" s="101"/>
      <c r="G137" s="102"/>
      <c r="H137" s="101"/>
      <c r="I137" s="101"/>
      <c r="J137" s="101"/>
      <c r="K137" s="101"/>
      <c r="L137" s="103"/>
      <c r="M137" s="84">
        <f t="shared" si="4"/>
        <v>0</v>
      </c>
    </row>
    <row r="138" spans="1:19" ht="21.95" customHeight="1">
      <c r="A138" s="98">
        <f t="shared" ref="A138:A192" si="6">+IF(E138&lt;&gt;0,A137+1,A137)</f>
        <v>0</v>
      </c>
      <c r="B138" s="99" t="s">
        <v>897</v>
      </c>
      <c r="C138" s="98" t="s">
        <v>899</v>
      </c>
      <c r="D138" s="98" t="s">
        <v>14</v>
      </c>
      <c r="E138" s="100">
        <f t="shared" ref="E138:E194" si="7">SUM(F138:K138)</f>
        <v>0</v>
      </c>
      <c r="F138" s="101"/>
      <c r="G138" s="102"/>
      <c r="H138" s="101"/>
      <c r="I138" s="101"/>
      <c r="J138" s="101"/>
      <c r="K138" s="101"/>
      <c r="L138" s="103"/>
      <c r="M138" s="84">
        <f t="shared" ref="M138:M194" si="8">+IF(E138&gt;0,1,0)</f>
        <v>0</v>
      </c>
    </row>
    <row r="139" spans="1:19" ht="21.95" customHeight="1">
      <c r="A139" s="98">
        <f t="shared" si="6"/>
        <v>0</v>
      </c>
      <c r="B139" s="99" t="s">
        <v>897</v>
      </c>
      <c r="C139" s="98" t="s">
        <v>898</v>
      </c>
      <c r="D139" s="98" t="s">
        <v>14</v>
      </c>
      <c r="E139" s="100">
        <f t="shared" si="7"/>
        <v>0</v>
      </c>
      <c r="F139" s="101"/>
      <c r="G139" s="102"/>
      <c r="H139" s="101"/>
      <c r="I139" s="101"/>
      <c r="J139" s="101"/>
      <c r="K139" s="101"/>
      <c r="L139" s="103"/>
      <c r="M139" s="84">
        <f t="shared" si="8"/>
        <v>0</v>
      </c>
    </row>
    <row r="140" spans="1:19" ht="21.95" customHeight="1">
      <c r="A140" s="98">
        <f t="shared" si="6"/>
        <v>0</v>
      </c>
      <c r="B140" s="99" t="s">
        <v>897</v>
      </c>
      <c r="C140" s="98" t="s">
        <v>896</v>
      </c>
      <c r="D140" s="98" t="s">
        <v>14</v>
      </c>
      <c r="E140" s="100">
        <f t="shared" si="7"/>
        <v>0</v>
      </c>
      <c r="F140" s="101"/>
      <c r="G140" s="102"/>
      <c r="H140" s="101"/>
      <c r="I140" s="101"/>
      <c r="J140" s="101"/>
      <c r="K140" s="101"/>
      <c r="L140" s="103"/>
      <c r="M140" s="84">
        <f t="shared" si="8"/>
        <v>0</v>
      </c>
    </row>
    <row r="141" spans="1:19" ht="21.95" customHeight="1">
      <c r="A141" s="98">
        <f t="shared" si="6"/>
        <v>0</v>
      </c>
      <c r="B141" s="99" t="s">
        <v>882</v>
      </c>
      <c r="C141" s="98" t="s">
        <v>895</v>
      </c>
      <c r="D141" s="98" t="s">
        <v>14</v>
      </c>
      <c r="E141" s="100">
        <f t="shared" si="7"/>
        <v>0</v>
      </c>
      <c r="F141" s="101"/>
      <c r="G141" s="102"/>
      <c r="H141" s="101"/>
      <c r="I141" s="101"/>
      <c r="J141" s="101"/>
      <c r="K141" s="101"/>
      <c r="L141" s="103"/>
      <c r="M141" s="84">
        <f t="shared" si="8"/>
        <v>0</v>
      </c>
    </row>
    <row r="142" spans="1:19" ht="21.95" customHeight="1">
      <c r="A142" s="98">
        <f t="shared" si="6"/>
        <v>0</v>
      </c>
      <c r="B142" s="99" t="s">
        <v>882</v>
      </c>
      <c r="C142" s="98" t="s">
        <v>894</v>
      </c>
      <c r="D142" s="98" t="s">
        <v>14</v>
      </c>
      <c r="E142" s="100">
        <f t="shared" si="7"/>
        <v>0</v>
      </c>
      <c r="F142" s="101"/>
      <c r="G142" s="102"/>
      <c r="H142" s="101"/>
      <c r="I142" s="101"/>
      <c r="J142" s="101"/>
      <c r="K142" s="101"/>
      <c r="L142" s="103"/>
      <c r="M142" s="84">
        <f t="shared" si="8"/>
        <v>0</v>
      </c>
    </row>
    <row r="143" spans="1:19" ht="21.95" customHeight="1">
      <c r="A143" s="98">
        <f t="shared" si="6"/>
        <v>0</v>
      </c>
      <c r="B143" s="99" t="s">
        <v>882</v>
      </c>
      <c r="C143" s="98" t="s">
        <v>893</v>
      </c>
      <c r="D143" s="98" t="s">
        <v>14</v>
      </c>
      <c r="E143" s="100">
        <f t="shared" si="7"/>
        <v>0</v>
      </c>
      <c r="F143" s="101"/>
      <c r="G143" s="102"/>
      <c r="H143" s="101"/>
      <c r="I143" s="101"/>
      <c r="J143" s="101"/>
      <c r="K143" s="101"/>
      <c r="L143" s="103"/>
      <c r="M143" s="84">
        <f t="shared" si="8"/>
        <v>0</v>
      </c>
    </row>
    <row r="144" spans="1:19" ht="21.95" customHeight="1">
      <c r="A144" s="98">
        <f t="shared" si="6"/>
        <v>0</v>
      </c>
      <c r="B144" s="99" t="s">
        <v>882</v>
      </c>
      <c r="C144" s="98" t="s">
        <v>892</v>
      </c>
      <c r="D144" s="98" t="s">
        <v>14</v>
      </c>
      <c r="E144" s="100">
        <f t="shared" si="7"/>
        <v>0</v>
      </c>
      <c r="F144" s="101"/>
      <c r="G144" s="102"/>
      <c r="H144" s="101"/>
      <c r="I144" s="101"/>
      <c r="J144" s="101"/>
      <c r="K144" s="101"/>
      <c r="L144" s="103"/>
      <c r="M144" s="84">
        <f t="shared" si="8"/>
        <v>0</v>
      </c>
    </row>
    <row r="145" spans="1:13" ht="21.95" customHeight="1">
      <c r="A145" s="98">
        <f t="shared" si="6"/>
        <v>0</v>
      </c>
      <c r="B145" s="99" t="s">
        <v>882</v>
      </c>
      <c r="C145" s="98" t="s">
        <v>891</v>
      </c>
      <c r="D145" s="98" t="s">
        <v>14</v>
      </c>
      <c r="E145" s="100">
        <f t="shared" si="7"/>
        <v>0</v>
      </c>
      <c r="F145" s="101"/>
      <c r="G145" s="102"/>
      <c r="H145" s="101"/>
      <c r="I145" s="101"/>
      <c r="J145" s="101"/>
      <c r="K145" s="101"/>
      <c r="L145" s="103"/>
      <c r="M145" s="84">
        <f t="shared" si="8"/>
        <v>0</v>
      </c>
    </row>
    <row r="146" spans="1:13" ht="21.95" customHeight="1">
      <c r="A146" s="98">
        <f t="shared" si="6"/>
        <v>0</v>
      </c>
      <c r="B146" s="99" t="s">
        <v>882</v>
      </c>
      <c r="C146" s="98" t="s">
        <v>890</v>
      </c>
      <c r="D146" s="98" t="s">
        <v>14</v>
      </c>
      <c r="E146" s="100">
        <f t="shared" si="7"/>
        <v>0</v>
      </c>
      <c r="F146" s="101"/>
      <c r="G146" s="102"/>
      <c r="H146" s="101"/>
      <c r="I146" s="101"/>
      <c r="J146" s="101"/>
      <c r="K146" s="101"/>
      <c r="L146" s="103"/>
      <c r="M146" s="84">
        <f t="shared" si="8"/>
        <v>0</v>
      </c>
    </row>
    <row r="147" spans="1:13" ht="21.95" customHeight="1">
      <c r="A147" s="98">
        <f t="shared" si="6"/>
        <v>0</v>
      </c>
      <c r="B147" s="99" t="s">
        <v>882</v>
      </c>
      <c r="C147" s="98" t="s">
        <v>889</v>
      </c>
      <c r="D147" s="98" t="s">
        <v>14</v>
      </c>
      <c r="E147" s="100">
        <f t="shared" si="7"/>
        <v>0</v>
      </c>
      <c r="F147" s="101"/>
      <c r="G147" s="102"/>
      <c r="H147" s="101"/>
      <c r="I147" s="101"/>
      <c r="J147" s="101"/>
      <c r="K147" s="101"/>
      <c r="L147" s="103"/>
      <c r="M147" s="84">
        <f t="shared" si="8"/>
        <v>0</v>
      </c>
    </row>
    <row r="148" spans="1:13" ht="21.95" customHeight="1">
      <c r="A148" s="98">
        <f t="shared" si="6"/>
        <v>0</v>
      </c>
      <c r="B148" s="99" t="s">
        <v>882</v>
      </c>
      <c r="C148" s="98" t="s">
        <v>888</v>
      </c>
      <c r="D148" s="98" t="s">
        <v>14</v>
      </c>
      <c r="E148" s="100">
        <f t="shared" si="7"/>
        <v>0</v>
      </c>
      <c r="F148" s="101"/>
      <c r="G148" s="102"/>
      <c r="H148" s="101"/>
      <c r="I148" s="101"/>
      <c r="J148" s="101"/>
      <c r="K148" s="101"/>
      <c r="L148" s="103"/>
      <c r="M148" s="84">
        <f t="shared" si="8"/>
        <v>0</v>
      </c>
    </row>
    <row r="149" spans="1:13" ht="21.95" customHeight="1">
      <c r="A149" s="98">
        <f t="shared" si="6"/>
        <v>0</v>
      </c>
      <c r="B149" s="99" t="s">
        <v>882</v>
      </c>
      <c r="C149" s="98" t="s">
        <v>887</v>
      </c>
      <c r="D149" s="98" t="s">
        <v>14</v>
      </c>
      <c r="E149" s="100">
        <f t="shared" si="7"/>
        <v>0</v>
      </c>
      <c r="F149" s="101"/>
      <c r="G149" s="102"/>
      <c r="H149" s="101"/>
      <c r="I149" s="101"/>
      <c r="J149" s="101"/>
      <c r="K149" s="101"/>
      <c r="L149" s="103"/>
      <c r="M149" s="84">
        <f t="shared" si="8"/>
        <v>0</v>
      </c>
    </row>
    <row r="150" spans="1:13" ht="21.95" customHeight="1">
      <c r="A150" s="98">
        <f t="shared" si="6"/>
        <v>0</v>
      </c>
      <c r="B150" s="99" t="s">
        <v>882</v>
      </c>
      <c r="C150" s="98" t="s">
        <v>886</v>
      </c>
      <c r="D150" s="98" t="s">
        <v>14</v>
      </c>
      <c r="E150" s="100">
        <f t="shared" si="7"/>
        <v>0</v>
      </c>
      <c r="F150" s="101"/>
      <c r="G150" s="102"/>
      <c r="H150" s="101"/>
      <c r="I150" s="101"/>
      <c r="J150" s="101"/>
      <c r="K150" s="101"/>
      <c r="L150" s="103"/>
      <c r="M150" s="84">
        <f t="shared" si="8"/>
        <v>0</v>
      </c>
    </row>
    <row r="151" spans="1:13" ht="21.95" customHeight="1">
      <c r="A151" s="98">
        <f t="shared" si="6"/>
        <v>0</v>
      </c>
      <c r="B151" s="99" t="s">
        <v>882</v>
      </c>
      <c r="C151" s="98" t="s">
        <v>885</v>
      </c>
      <c r="D151" s="98" t="s">
        <v>14</v>
      </c>
      <c r="E151" s="100">
        <f t="shared" si="7"/>
        <v>0</v>
      </c>
      <c r="F151" s="101"/>
      <c r="G151" s="102"/>
      <c r="H151" s="101"/>
      <c r="I151" s="101"/>
      <c r="J151" s="101"/>
      <c r="K151" s="101"/>
      <c r="L151" s="103"/>
      <c r="M151" s="84">
        <f t="shared" si="8"/>
        <v>0</v>
      </c>
    </row>
    <row r="152" spans="1:13" ht="21.95" customHeight="1">
      <c r="A152" s="98">
        <f t="shared" si="6"/>
        <v>0</v>
      </c>
      <c r="B152" s="99" t="s">
        <v>882</v>
      </c>
      <c r="C152" s="98" t="s">
        <v>884</v>
      </c>
      <c r="D152" s="98" t="s">
        <v>14</v>
      </c>
      <c r="E152" s="100">
        <f t="shared" si="7"/>
        <v>0</v>
      </c>
      <c r="F152" s="101"/>
      <c r="G152" s="102"/>
      <c r="H152" s="101"/>
      <c r="I152" s="101"/>
      <c r="J152" s="101"/>
      <c r="K152" s="101"/>
      <c r="L152" s="103"/>
      <c r="M152" s="84">
        <f t="shared" si="8"/>
        <v>0</v>
      </c>
    </row>
    <row r="153" spans="1:13" ht="21.95" customHeight="1">
      <c r="A153" s="98">
        <f t="shared" si="6"/>
        <v>0</v>
      </c>
      <c r="B153" s="99" t="s">
        <v>882</v>
      </c>
      <c r="C153" s="98" t="s">
        <v>883</v>
      </c>
      <c r="D153" s="98" t="s">
        <v>14</v>
      </c>
      <c r="E153" s="100">
        <f t="shared" si="7"/>
        <v>0</v>
      </c>
      <c r="F153" s="101"/>
      <c r="G153" s="102"/>
      <c r="H153" s="101"/>
      <c r="I153" s="101"/>
      <c r="J153" s="101"/>
      <c r="K153" s="101"/>
      <c r="L153" s="103"/>
      <c r="M153" s="84">
        <f t="shared" si="8"/>
        <v>0</v>
      </c>
    </row>
    <row r="154" spans="1:13" ht="21.95" customHeight="1">
      <c r="A154" s="98">
        <f t="shared" si="6"/>
        <v>0</v>
      </c>
      <c r="B154" s="99" t="s">
        <v>882</v>
      </c>
      <c r="C154" s="98" t="s">
        <v>881</v>
      </c>
      <c r="D154" s="98" t="s">
        <v>14</v>
      </c>
      <c r="E154" s="100">
        <f t="shared" si="7"/>
        <v>0</v>
      </c>
      <c r="F154" s="101"/>
      <c r="G154" s="102"/>
      <c r="H154" s="101"/>
      <c r="I154" s="101"/>
      <c r="J154" s="101"/>
      <c r="K154" s="101"/>
      <c r="L154" s="103"/>
      <c r="M154" s="84">
        <f t="shared" si="8"/>
        <v>0</v>
      </c>
    </row>
    <row r="155" spans="1:13" ht="21.95" customHeight="1">
      <c r="A155" s="98">
        <f t="shared" si="6"/>
        <v>0</v>
      </c>
      <c r="B155" s="99" t="s">
        <v>1154</v>
      </c>
      <c r="C155" s="98" t="s">
        <v>1155</v>
      </c>
      <c r="D155" s="98" t="s">
        <v>14</v>
      </c>
      <c r="E155" s="100">
        <f t="shared" si="7"/>
        <v>0</v>
      </c>
      <c r="F155" s="101"/>
      <c r="G155" s="102"/>
      <c r="H155" s="101"/>
      <c r="I155" s="101"/>
      <c r="J155" s="101"/>
      <c r="K155" s="101"/>
      <c r="L155" s="103"/>
      <c r="M155" s="84">
        <f t="shared" si="8"/>
        <v>0</v>
      </c>
    </row>
    <row r="156" spans="1:13" ht="21.95" customHeight="1">
      <c r="A156" s="98">
        <f t="shared" si="6"/>
        <v>0</v>
      </c>
      <c r="B156" s="99" t="s">
        <v>321</v>
      </c>
      <c r="C156" s="98" t="s">
        <v>1156</v>
      </c>
      <c r="D156" s="98" t="s">
        <v>14</v>
      </c>
      <c r="E156" s="100">
        <f t="shared" si="7"/>
        <v>0</v>
      </c>
      <c r="F156" s="101"/>
      <c r="G156" s="102"/>
      <c r="H156" s="101"/>
      <c r="I156" s="101"/>
      <c r="J156" s="101"/>
      <c r="K156" s="101"/>
      <c r="L156" s="103"/>
      <c r="M156" s="84">
        <f t="shared" si="8"/>
        <v>0</v>
      </c>
    </row>
    <row r="157" spans="1:13" ht="21.95" customHeight="1">
      <c r="A157" s="98">
        <f t="shared" si="6"/>
        <v>0</v>
      </c>
      <c r="B157" s="99" t="s">
        <v>321</v>
      </c>
      <c r="C157" s="98" t="s">
        <v>880</v>
      </c>
      <c r="D157" s="98" t="s">
        <v>328</v>
      </c>
      <c r="E157" s="100">
        <f t="shared" si="7"/>
        <v>0</v>
      </c>
      <c r="F157" s="101"/>
      <c r="G157" s="102"/>
      <c r="H157" s="101"/>
      <c r="I157" s="101"/>
      <c r="J157" s="101"/>
      <c r="K157" s="101"/>
      <c r="L157" s="103"/>
      <c r="M157" s="84">
        <f t="shared" si="8"/>
        <v>0</v>
      </c>
    </row>
    <row r="158" spans="1:13" ht="21.95" customHeight="1">
      <c r="A158" s="98">
        <f t="shared" si="6"/>
        <v>0</v>
      </c>
      <c r="B158" s="99" t="s">
        <v>321</v>
      </c>
      <c r="C158" s="98" t="s">
        <v>879</v>
      </c>
      <c r="D158" s="98" t="s">
        <v>328</v>
      </c>
      <c r="E158" s="100">
        <f t="shared" si="7"/>
        <v>0</v>
      </c>
      <c r="F158" s="101"/>
      <c r="G158" s="102"/>
      <c r="H158" s="101"/>
      <c r="I158" s="101"/>
      <c r="J158" s="101"/>
      <c r="K158" s="101"/>
      <c r="L158" s="103"/>
      <c r="M158" s="84">
        <f t="shared" si="8"/>
        <v>0</v>
      </c>
    </row>
    <row r="159" spans="1:13" ht="21.95" customHeight="1">
      <c r="A159" s="98">
        <f t="shared" si="6"/>
        <v>0</v>
      </c>
      <c r="B159" s="99" t="s">
        <v>321</v>
      </c>
      <c r="C159" s="98" t="s">
        <v>878</v>
      </c>
      <c r="D159" s="98" t="s">
        <v>328</v>
      </c>
      <c r="E159" s="100">
        <f t="shared" si="7"/>
        <v>0</v>
      </c>
      <c r="F159" s="101"/>
      <c r="G159" s="102"/>
      <c r="H159" s="101"/>
      <c r="I159" s="101"/>
      <c r="J159" s="101"/>
      <c r="K159" s="101"/>
      <c r="L159" s="103"/>
      <c r="M159" s="84">
        <f t="shared" si="8"/>
        <v>0</v>
      </c>
    </row>
    <row r="160" spans="1:13" ht="21.95" customHeight="1">
      <c r="A160" s="98">
        <f t="shared" si="6"/>
        <v>0</v>
      </c>
      <c r="B160" s="99" t="s">
        <v>321</v>
      </c>
      <c r="C160" s="98" t="s">
        <v>322</v>
      </c>
      <c r="D160" s="98" t="s">
        <v>328</v>
      </c>
      <c r="E160" s="100">
        <f t="shared" si="7"/>
        <v>0</v>
      </c>
      <c r="F160" s="101"/>
      <c r="G160" s="102"/>
      <c r="H160" s="101"/>
      <c r="I160" s="101"/>
      <c r="J160" s="101"/>
      <c r="K160" s="101"/>
      <c r="L160" s="103"/>
      <c r="M160" s="84">
        <f t="shared" si="8"/>
        <v>0</v>
      </c>
    </row>
    <row r="161" spans="1:19" ht="21.95" customHeight="1">
      <c r="A161" s="98">
        <f t="shared" si="6"/>
        <v>0</v>
      </c>
      <c r="B161" s="99" t="s">
        <v>321</v>
      </c>
      <c r="C161" s="98" t="s">
        <v>323</v>
      </c>
      <c r="D161" s="98" t="s">
        <v>328</v>
      </c>
      <c r="E161" s="100">
        <f t="shared" si="7"/>
        <v>0</v>
      </c>
      <c r="F161" s="101"/>
      <c r="G161" s="102"/>
      <c r="H161" s="101"/>
      <c r="I161" s="101"/>
      <c r="J161" s="101"/>
      <c r="K161" s="101"/>
      <c r="L161" s="103"/>
      <c r="M161" s="84">
        <f t="shared" si="8"/>
        <v>0</v>
      </c>
    </row>
    <row r="162" spans="1:19" ht="21.95" customHeight="1">
      <c r="A162" s="98">
        <f t="shared" si="6"/>
        <v>0</v>
      </c>
      <c r="B162" s="99" t="s">
        <v>321</v>
      </c>
      <c r="C162" s="98" t="s">
        <v>324</v>
      </c>
      <c r="D162" s="98" t="s">
        <v>328</v>
      </c>
      <c r="E162" s="100">
        <f t="shared" si="7"/>
        <v>0</v>
      </c>
      <c r="F162" s="101"/>
      <c r="G162" s="102"/>
      <c r="H162" s="101"/>
      <c r="I162" s="101"/>
      <c r="J162" s="101"/>
      <c r="K162" s="101"/>
      <c r="L162" s="103"/>
      <c r="M162" s="84">
        <f t="shared" si="8"/>
        <v>0</v>
      </c>
    </row>
    <row r="163" spans="1:19" ht="21.95" customHeight="1">
      <c r="A163" s="98">
        <f t="shared" si="6"/>
        <v>0</v>
      </c>
      <c r="B163" s="99" t="s">
        <v>321</v>
      </c>
      <c r="C163" s="98" t="s">
        <v>325</v>
      </c>
      <c r="D163" s="98" t="s">
        <v>328</v>
      </c>
      <c r="E163" s="100">
        <f t="shared" si="7"/>
        <v>0</v>
      </c>
      <c r="F163" s="101"/>
      <c r="G163" s="102"/>
      <c r="H163" s="101"/>
      <c r="I163" s="101"/>
      <c r="J163" s="101"/>
      <c r="K163" s="101"/>
      <c r="L163" s="103"/>
      <c r="M163" s="84">
        <f t="shared" si="8"/>
        <v>0</v>
      </c>
    </row>
    <row r="164" spans="1:19" ht="21.95" customHeight="1">
      <c r="A164" s="98">
        <f t="shared" si="6"/>
        <v>0</v>
      </c>
      <c r="B164" s="99" t="s">
        <v>321</v>
      </c>
      <c r="C164" s="98" t="s">
        <v>326</v>
      </c>
      <c r="D164" s="98" t="s">
        <v>328</v>
      </c>
      <c r="E164" s="100">
        <f t="shared" si="7"/>
        <v>0</v>
      </c>
      <c r="F164" s="101"/>
      <c r="G164" s="102"/>
      <c r="H164" s="101"/>
      <c r="I164" s="101"/>
      <c r="J164" s="101"/>
      <c r="K164" s="101"/>
      <c r="L164" s="103"/>
      <c r="M164" s="84">
        <f t="shared" si="8"/>
        <v>0</v>
      </c>
    </row>
    <row r="165" spans="1:19" ht="21.95" customHeight="1">
      <c r="A165" s="98">
        <f t="shared" si="6"/>
        <v>0</v>
      </c>
      <c r="B165" s="99" t="s">
        <v>321</v>
      </c>
      <c r="C165" s="98" t="s">
        <v>327</v>
      </c>
      <c r="D165" s="98" t="s">
        <v>328</v>
      </c>
      <c r="E165" s="100">
        <f t="shared" si="7"/>
        <v>0</v>
      </c>
      <c r="F165" s="101"/>
      <c r="G165" s="102"/>
      <c r="H165" s="101"/>
      <c r="I165" s="101"/>
      <c r="J165" s="101"/>
      <c r="K165" s="101"/>
      <c r="L165" s="103"/>
      <c r="M165" s="84">
        <f t="shared" si="8"/>
        <v>0</v>
      </c>
    </row>
    <row r="166" spans="1:19" ht="21.95" customHeight="1">
      <c r="A166" s="98">
        <f t="shared" si="6"/>
        <v>0</v>
      </c>
      <c r="B166" s="99" t="s">
        <v>321</v>
      </c>
      <c r="C166" s="98" t="s">
        <v>877</v>
      </c>
      <c r="D166" s="98" t="s">
        <v>328</v>
      </c>
      <c r="E166" s="100">
        <f t="shared" si="7"/>
        <v>0</v>
      </c>
      <c r="F166" s="101"/>
      <c r="G166" s="102"/>
      <c r="H166" s="101"/>
      <c r="I166" s="101"/>
      <c r="J166" s="101"/>
      <c r="K166" s="101"/>
      <c r="L166" s="103"/>
      <c r="M166" s="84">
        <f t="shared" si="8"/>
        <v>0</v>
      </c>
    </row>
    <row r="167" spans="1:19" ht="21.95" customHeight="1">
      <c r="A167" s="98">
        <f t="shared" si="6"/>
        <v>0</v>
      </c>
      <c r="B167" s="99" t="s">
        <v>321</v>
      </c>
      <c r="C167" s="98" t="s">
        <v>876</v>
      </c>
      <c r="D167" s="98" t="s">
        <v>328</v>
      </c>
      <c r="E167" s="100">
        <f t="shared" si="7"/>
        <v>0</v>
      </c>
      <c r="F167" s="101"/>
      <c r="G167" s="102"/>
      <c r="H167" s="101"/>
      <c r="I167" s="101"/>
      <c r="J167" s="101"/>
      <c r="K167" s="101"/>
      <c r="L167" s="103"/>
      <c r="M167" s="84">
        <f t="shared" si="8"/>
        <v>0</v>
      </c>
    </row>
    <row r="168" spans="1:19" s="85" customFormat="1" ht="31.5">
      <c r="A168" s="98">
        <f t="shared" si="6"/>
        <v>0</v>
      </c>
      <c r="B168" s="104" t="s">
        <v>1157</v>
      </c>
      <c r="C168" s="115" t="s">
        <v>1158</v>
      </c>
      <c r="D168" s="98" t="s">
        <v>14</v>
      </c>
      <c r="E168" s="100">
        <f t="shared" si="7"/>
        <v>0</v>
      </c>
      <c r="F168" s="101"/>
      <c r="G168" s="102"/>
      <c r="H168" s="101"/>
      <c r="I168" s="101"/>
      <c r="J168" s="101"/>
      <c r="K168" s="101"/>
      <c r="L168" s="103"/>
      <c r="M168" s="84">
        <f t="shared" si="8"/>
        <v>0</v>
      </c>
      <c r="N168" s="84"/>
      <c r="O168" s="84"/>
      <c r="P168" s="84"/>
      <c r="Q168" s="84"/>
      <c r="R168" s="84"/>
      <c r="S168" s="84"/>
    </row>
    <row r="169" spans="1:19" ht="21.95" customHeight="1">
      <c r="A169" s="98">
        <f t="shared" si="6"/>
        <v>0</v>
      </c>
      <c r="B169" s="99" t="s">
        <v>867</v>
      </c>
      <c r="C169" s="98" t="s">
        <v>875</v>
      </c>
      <c r="D169" s="98" t="s">
        <v>328</v>
      </c>
      <c r="E169" s="100">
        <f t="shared" si="7"/>
        <v>0</v>
      </c>
      <c r="F169" s="101"/>
      <c r="G169" s="102"/>
      <c r="H169" s="101"/>
      <c r="I169" s="101"/>
      <c r="J169" s="101"/>
      <c r="K169" s="101"/>
      <c r="L169" s="103"/>
      <c r="M169" s="84">
        <f t="shared" si="8"/>
        <v>0</v>
      </c>
    </row>
    <row r="170" spans="1:19" ht="21.95" customHeight="1">
      <c r="A170" s="98">
        <f t="shared" si="6"/>
        <v>0</v>
      </c>
      <c r="B170" s="99" t="s">
        <v>867</v>
      </c>
      <c r="C170" s="98" t="s">
        <v>874</v>
      </c>
      <c r="D170" s="98" t="s">
        <v>328</v>
      </c>
      <c r="E170" s="100">
        <f t="shared" si="7"/>
        <v>0</v>
      </c>
      <c r="F170" s="101"/>
      <c r="G170" s="102"/>
      <c r="H170" s="101"/>
      <c r="I170" s="101"/>
      <c r="J170" s="101"/>
      <c r="K170" s="101"/>
      <c r="L170" s="103"/>
      <c r="M170" s="84">
        <f t="shared" si="8"/>
        <v>0</v>
      </c>
    </row>
    <row r="171" spans="1:19" s="119" customFormat="1" ht="21.95" customHeight="1">
      <c r="A171" s="98">
        <f t="shared" si="6"/>
        <v>0</v>
      </c>
      <c r="B171" s="112" t="s">
        <v>867</v>
      </c>
      <c r="C171" s="116" t="s">
        <v>873</v>
      </c>
      <c r="D171" s="116" t="s">
        <v>328</v>
      </c>
      <c r="E171" s="117">
        <f t="shared" si="7"/>
        <v>0</v>
      </c>
      <c r="F171" s="118"/>
      <c r="G171" s="102"/>
      <c r="H171" s="101"/>
      <c r="I171" s="101"/>
      <c r="J171" s="101"/>
      <c r="K171" s="101"/>
      <c r="L171" s="103"/>
      <c r="M171" s="119">
        <f t="shared" si="8"/>
        <v>0</v>
      </c>
    </row>
    <row r="172" spans="1:19" ht="21.95" customHeight="1">
      <c r="A172" s="98">
        <f t="shared" si="6"/>
        <v>0</v>
      </c>
      <c r="B172" s="99" t="s">
        <v>867</v>
      </c>
      <c r="C172" s="98" t="s">
        <v>872</v>
      </c>
      <c r="D172" s="98" t="s">
        <v>328</v>
      </c>
      <c r="E172" s="100">
        <f t="shared" si="7"/>
        <v>0</v>
      </c>
      <c r="F172" s="101"/>
      <c r="G172" s="102"/>
      <c r="H172" s="101"/>
      <c r="I172" s="101"/>
      <c r="J172" s="101"/>
      <c r="K172" s="101"/>
      <c r="L172" s="103"/>
      <c r="M172" s="84">
        <f t="shared" si="8"/>
        <v>0</v>
      </c>
    </row>
    <row r="173" spans="1:19" ht="21.75" customHeight="1">
      <c r="A173" s="98">
        <f t="shared" si="6"/>
        <v>0</v>
      </c>
      <c r="B173" s="99" t="s">
        <v>867</v>
      </c>
      <c r="C173" s="98" t="s">
        <v>871</v>
      </c>
      <c r="D173" s="98" t="s">
        <v>328</v>
      </c>
      <c r="E173" s="100">
        <f t="shared" si="7"/>
        <v>0</v>
      </c>
      <c r="F173" s="101"/>
      <c r="G173" s="102"/>
      <c r="H173" s="101"/>
      <c r="I173" s="101"/>
      <c r="J173" s="101"/>
      <c r="K173" s="101"/>
      <c r="L173" s="103"/>
      <c r="M173" s="84">
        <f t="shared" si="8"/>
        <v>0</v>
      </c>
    </row>
    <row r="174" spans="1:19" ht="21.95" customHeight="1">
      <c r="A174" s="98">
        <f t="shared" si="6"/>
        <v>0</v>
      </c>
      <c r="B174" s="99" t="s">
        <v>867</v>
      </c>
      <c r="C174" s="98" t="s">
        <v>870</v>
      </c>
      <c r="D174" s="98" t="s">
        <v>328</v>
      </c>
      <c r="E174" s="100">
        <f t="shared" si="7"/>
        <v>0</v>
      </c>
      <c r="F174" s="101"/>
      <c r="G174" s="102"/>
      <c r="H174" s="101"/>
      <c r="I174" s="101"/>
      <c r="J174" s="101"/>
      <c r="K174" s="101"/>
      <c r="L174" s="103"/>
      <c r="M174" s="84">
        <f t="shared" si="8"/>
        <v>0</v>
      </c>
    </row>
    <row r="175" spans="1:19" ht="21.95" customHeight="1">
      <c r="A175" s="98">
        <f t="shared" si="6"/>
        <v>0</v>
      </c>
      <c r="B175" s="99" t="s">
        <v>867</v>
      </c>
      <c r="C175" s="98" t="s">
        <v>869</v>
      </c>
      <c r="D175" s="98" t="s">
        <v>328</v>
      </c>
      <c r="E175" s="100">
        <f t="shared" si="7"/>
        <v>0</v>
      </c>
      <c r="F175" s="101"/>
      <c r="G175" s="102"/>
      <c r="H175" s="101"/>
      <c r="I175" s="101"/>
      <c r="J175" s="101"/>
      <c r="K175" s="101"/>
      <c r="L175" s="103"/>
      <c r="M175" s="84">
        <f t="shared" si="8"/>
        <v>0</v>
      </c>
    </row>
    <row r="176" spans="1:19" ht="21.95" customHeight="1">
      <c r="A176" s="98">
        <f t="shared" si="6"/>
        <v>0</v>
      </c>
      <c r="B176" s="99" t="s">
        <v>867</v>
      </c>
      <c r="C176" s="98" t="s">
        <v>868</v>
      </c>
      <c r="D176" s="98" t="s">
        <v>328</v>
      </c>
      <c r="E176" s="100">
        <f t="shared" si="7"/>
        <v>0</v>
      </c>
      <c r="F176" s="101"/>
      <c r="G176" s="102"/>
      <c r="H176" s="101"/>
      <c r="I176" s="101"/>
      <c r="J176" s="101"/>
      <c r="K176" s="101"/>
      <c r="L176" s="103"/>
      <c r="M176" s="84">
        <f t="shared" si="8"/>
        <v>0</v>
      </c>
    </row>
    <row r="177" spans="1:19" ht="21.95" customHeight="1">
      <c r="A177" s="98">
        <f t="shared" si="6"/>
        <v>0</v>
      </c>
      <c r="B177" s="99" t="s">
        <v>867</v>
      </c>
      <c r="C177" s="98" t="s">
        <v>866</v>
      </c>
      <c r="D177" s="98" t="s">
        <v>328</v>
      </c>
      <c r="E177" s="100">
        <f t="shared" si="7"/>
        <v>0</v>
      </c>
      <c r="F177" s="101"/>
      <c r="G177" s="102"/>
      <c r="H177" s="101"/>
      <c r="I177" s="101"/>
      <c r="J177" s="101"/>
      <c r="K177" s="101"/>
      <c r="L177" s="103"/>
      <c r="M177" s="84">
        <f t="shared" si="8"/>
        <v>0</v>
      </c>
    </row>
    <row r="178" spans="1:19" ht="15.75" customHeight="1">
      <c r="A178" s="98">
        <f t="shared" si="6"/>
        <v>0</v>
      </c>
      <c r="B178" s="99" t="s">
        <v>854</v>
      </c>
      <c r="C178" s="95" t="s">
        <v>865</v>
      </c>
      <c r="D178" s="98" t="s">
        <v>339</v>
      </c>
      <c r="E178" s="100">
        <f t="shared" si="7"/>
        <v>0</v>
      </c>
      <c r="F178" s="101"/>
      <c r="G178" s="102"/>
      <c r="H178" s="101"/>
      <c r="I178" s="101"/>
      <c r="J178" s="101"/>
      <c r="K178" s="101"/>
      <c r="L178" s="103"/>
      <c r="M178" s="84">
        <f t="shared" si="8"/>
        <v>0</v>
      </c>
    </row>
    <row r="179" spans="1:19" ht="15.75" customHeight="1">
      <c r="A179" s="98">
        <f t="shared" si="6"/>
        <v>0</v>
      </c>
      <c r="B179" s="99" t="s">
        <v>854</v>
      </c>
      <c r="C179" s="95" t="s">
        <v>864</v>
      </c>
      <c r="D179" s="98" t="s">
        <v>339</v>
      </c>
      <c r="E179" s="100">
        <f t="shared" si="7"/>
        <v>0</v>
      </c>
      <c r="F179" s="101"/>
      <c r="G179" s="102"/>
      <c r="H179" s="101"/>
      <c r="I179" s="101"/>
      <c r="J179" s="101"/>
      <c r="K179" s="101"/>
      <c r="L179" s="103"/>
      <c r="M179" s="84">
        <f t="shared" si="8"/>
        <v>0</v>
      </c>
    </row>
    <row r="180" spans="1:19" ht="15.75" customHeight="1">
      <c r="A180" s="98">
        <f t="shared" si="6"/>
        <v>0</v>
      </c>
      <c r="B180" s="99" t="s">
        <v>854</v>
      </c>
      <c r="C180" s="95" t="s">
        <v>863</v>
      </c>
      <c r="D180" s="98" t="s">
        <v>339</v>
      </c>
      <c r="E180" s="100">
        <f t="shared" si="7"/>
        <v>0</v>
      </c>
      <c r="F180" s="101"/>
      <c r="G180" s="102"/>
      <c r="H180" s="101"/>
      <c r="I180" s="101"/>
      <c r="J180" s="101"/>
      <c r="K180" s="101"/>
      <c r="L180" s="103"/>
      <c r="M180" s="84">
        <f t="shared" si="8"/>
        <v>0</v>
      </c>
    </row>
    <row r="181" spans="1:19" ht="15.75" customHeight="1">
      <c r="A181" s="98">
        <f t="shared" si="6"/>
        <v>0</v>
      </c>
      <c r="B181" s="99" t="s">
        <v>862</v>
      </c>
      <c r="C181" s="95" t="s">
        <v>861</v>
      </c>
      <c r="D181" s="98" t="s">
        <v>339</v>
      </c>
      <c r="E181" s="100">
        <f t="shared" si="7"/>
        <v>0</v>
      </c>
      <c r="F181" s="101"/>
      <c r="G181" s="102"/>
      <c r="H181" s="101"/>
      <c r="I181" s="101"/>
      <c r="J181" s="101"/>
      <c r="K181" s="101"/>
      <c r="L181" s="103"/>
      <c r="M181" s="84">
        <f t="shared" si="8"/>
        <v>0</v>
      </c>
    </row>
    <row r="182" spans="1:19" ht="15.75" customHeight="1">
      <c r="A182" s="98">
        <f t="shared" si="6"/>
        <v>0</v>
      </c>
      <c r="B182" s="99" t="s">
        <v>852</v>
      </c>
      <c r="C182" s="95" t="s">
        <v>860</v>
      </c>
      <c r="D182" s="98" t="s">
        <v>339</v>
      </c>
      <c r="E182" s="100">
        <f t="shared" si="7"/>
        <v>0</v>
      </c>
      <c r="F182" s="101"/>
      <c r="G182" s="102"/>
      <c r="H182" s="101"/>
      <c r="I182" s="101"/>
      <c r="J182" s="101"/>
      <c r="K182" s="101"/>
      <c r="L182" s="103"/>
      <c r="M182" s="84">
        <f t="shared" si="8"/>
        <v>0</v>
      </c>
    </row>
    <row r="183" spans="1:19" ht="15.75" customHeight="1">
      <c r="A183" s="98">
        <f t="shared" si="6"/>
        <v>0</v>
      </c>
      <c r="B183" s="99" t="s">
        <v>859</v>
      </c>
      <c r="C183" s="95" t="s">
        <v>858</v>
      </c>
      <c r="D183" s="98" t="s">
        <v>339</v>
      </c>
      <c r="E183" s="100">
        <f t="shared" si="7"/>
        <v>0</v>
      </c>
      <c r="F183" s="101"/>
      <c r="G183" s="102"/>
      <c r="H183" s="101"/>
      <c r="I183" s="101"/>
      <c r="J183" s="101"/>
      <c r="K183" s="101"/>
      <c r="L183" s="103"/>
      <c r="M183" s="84">
        <f t="shared" si="8"/>
        <v>0</v>
      </c>
    </row>
    <row r="184" spans="1:19" ht="31.5" customHeight="1">
      <c r="A184" s="98">
        <f t="shared" si="6"/>
        <v>0</v>
      </c>
      <c r="B184" s="99" t="s">
        <v>856</v>
      </c>
      <c r="C184" s="95" t="s">
        <v>857</v>
      </c>
      <c r="D184" s="98" t="s">
        <v>339</v>
      </c>
      <c r="E184" s="100">
        <f t="shared" si="7"/>
        <v>0</v>
      </c>
      <c r="F184" s="101"/>
      <c r="G184" s="102"/>
      <c r="H184" s="101"/>
      <c r="I184" s="101"/>
      <c r="J184" s="101"/>
      <c r="K184" s="101"/>
      <c r="L184" s="103"/>
      <c r="M184" s="84">
        <f t="shared" si="8"/>
        <v>0</v>
      </c>
    </row>
    <row r="185" spans="1:19" ht="31.5" customHeight="1">
      <c r="A185" s="98">
        <f t="shared" si="6"/>
        <v>0</v>
      </c>
      <c r="B185" s="99" t="s">
        <v>856</v>
      </c>
      <c r="C185" s="95" t="s">
        <v>855</v>
      </c>
      <c r="D185" s="98" t="s">
        <v>339</v>
      </c>
      <c r="E185" s="100">
        <f t="shared" si="7"/>
        <v>0</v>
      </c>
      <c r="F185" s="101"/>
      <c r="G185" s="102"/>
      <c r="H185" s="101"/>
      <c r="I185" s="101"/>
      <c r="J185" s="101"/>
      <c r="K185" s="101"/>
      <c r="L185" s="103"/>
      <c r="M185" s="84">
        <f t="shared" si="8"/>
        <v>0</v>
      </c>
    </row>
    <row r="186" spans="1:19">
      <c r="A186" s="98">
        <f t="shared" si="6"/>
        <v>0</v>
      </c>
      <c r="B186" s="99" t="s">
        <v>854</v>
      </c>
      <c r="C186" s="95" t="s">
        <v>853</v>
      </c>
      <c r="D186" s="98" t="s">
        <v>339</v>
      </c>
      <c r="E186" s="100">
        <f t="shared" si="7"/>
        <v>0</v>
      </c>
      <c r="F186" s="101"/>
      <c r="G186" s="102"/>
      <c r="H186" s="101"/>
      <c r="I186" s="101"/>
      <c r="J186" s="101"/>
      <c r="K186" s="101"/>
      <c r="L186" s="103"/>
      <c r="M186" s="84">
        <f t="shared" si="8"/>
        <v>0</v>
      </c>
    </row>
    <row r="187" spans="1:19">
      <c r="A187" s="98">
        <f t="shared" si="6"/>
        <v>0</v>
      </c>
      <c r="B187" s="99" t="s">
        <v>852</v>
      </c>
      <c r="C187" s="95" t="s">
        <v>851</v>
      </c>
      <c r="D187" s="98" t="s">
        <v>339</v>
      </c>
      <c r="E187" s="100">
        <f t="shared" si="7"/>
        <v>0</v>
      </c>
      <c r="F187" s="101"/>
      <c r="G187" s="102"/>
      <c r="H187" s="101"/>
      <c r="I187" s="101"/>
      <c r="J187" s="101"/>
      <c r="K187" s="101"/>
      <c r="L187" s="103"/>
      <c r="M187" s="84">
        <f t="shared" si="8"/>
        <v>0</v>
      </c>
    </row>
    <row r="188" spans="1:19" ht="31.5" customHeight="1">
      <c r="A188" s="98">
        <f t="shared" si="6"/>
        <v>0</v>
      </c>
      <c r="B188" s="99" t="s">
        <v>850</v>
      </c>
      <c r="C188" s="95" t="s">
        <v>849</v>
      </c>
      <c r="D188" s="98" t="s">
        <v>13</v>
      </c>
      <c r="E188" s="100">
        <f t="shared" si="7"/>
        <v>0</v>
      </c>
      <c r="F188" s="101"/>
      <c r="G188" s="102"/>
      <c r="H188" s="101"/>
      <c r="I188" s="101"/>
      <c r="J188" s="101"/>
      <c r="K188" s="101"/>
      <c r="L188" s="103"/>
      <c r="M188" s="84">
        <f t="shared" si="8"/>
        <v>0</v>
      </c>
    </row>
    <row r="189" spans="1:19" ht="21" customHeight="1">
      <c r="A189" s="98">
        <f t="shared" si="6"/>
        <v>0</v>
      </c>
      <c r="B189" s="120" t="s">
        <v>159</v>
      </c>
      <c r="C189" s="121" t="s">
        <v>158</v>
      </c>
      <c r="D189" s="9" t="s">
        <v>9</v>
      </c>
      <c r="E189" s="100">
        <f t="shared" si="7"/>
        <v>0</v>
      </c>
      <c r="F189" s="101"/>
      <c r="G189" s="102"/>
      <c r="H189" s="101"/>
      <c r="I189" s="101"/>
      <c r="J189" s="101"/>
      <c r="K189" s="101"/>
      <c r="L189" s="103"/>
      <c r="M189" s="84">
        <f t="shared" si="8"/>
        <v>0</v>
      </c>
    </row>
    <row r="190" spans="1:19" customFormat="1">
      <c r="A190" s="98">
        <f t="shared" si="6"/>
        <v>0</v>
      </c>
      <c r="B190" s="109" t="s">
        <v>1438</v>
      </c>
      <c r="C190" s="110" t="s">
        <v>1439</v>
      </c>
      <c r="D190" s="98" t="s">
        <v>9</v>
      </c>
      <c r="E190" s="100">
        <f>SUM(F190:K190)</f>
        <v>0</v>
      </c>
      <c r="F190" s="101"/>
      <c r="G190" s="102"/>
      <c r="H190" s="101"/>
      <c r="I190" s="101"/>
      <c r="J190" s="101"/>
      <c r="M190">
        <f>+IF(E190&gt;0,1,0)</f>
        <v>0</v>
      </c>
      <c r="O190" s="84">
        <v>1</v>
      </c>
    </row>
    <row r="191" spans="1:19">
      <c r="A191" s="98">
        <f t="shared" si="6"/>
        <v>0</v>
      </c>
      <c r="B191" s="109" t="s">
        <v>1437</v>
      </c>
      <c r="C191" s="110" t="s">
        <v>1440</v>
      </c>
      <c r="D191" s="9" t="s">
        <v>9</v>
      </c>
      <c r="E191" s="100">
        <f t="shared" si="7"/>
        <v>0</v>
      </c>
      <c r="F191" s="101"/>
      <c r="G191" s="102"/>
      <c r="H191" s="101"/>
      <c r="I191" s="101"/>
      <c r="J191" s="101"/>
      <c r="K191" s="101"/>
      <c r="L191" s="243"/>
      <c r="M191" s="84">
        <f t="shared" si="8"/>
        <v>0</v>
      </c>
      <c r="O191" s="84">
        <v>1</v>
      </c>
    </row>
    <row r="192" spans="1:19" s="85" customFormat="1" ht="27.75" customHeight="1">
      <c r="A192" s="98">
        <f t="shared" si="6"/>
        <v>0</v>
      </c>
      <c r="B192" s="109" t="s">
        <v>1159</v>
      </c>
      <c r="C192" s="4" t="s">
        <v>1160</v>
      </c>
      <c r="D192" s="2" t="s">
        <v>13</v>
      </c>
      <c r="E192" s="100">
        <f t="shared" si="7"/>
        <v>0</v>
      </c>
      <c r="F192" s="101"/>
      <c r="G192" s="102"/>
      <c r="H192" s="101"/>
      <c r="I192" s="101"/>
      <c r="J192" s="101"/>
      <c r="K192" s="101"/>
      <c r="L192" s="103"/>
      <c r="M192" s="84">
        <f t="shared" si="8"/>
        <v>0</v>
      </c>
      <c r="N192" s="84"/>
      <c r="O192" s="122"/>
      <c r="P192" s="84"/>
      <c r="Q192" s="84"/>
      <c r="R192" s="84"/>
      <c r="S192" s="84"/>
    </row>
    <row r="193" spans="1:19" s="85" customFormat="1">
      <c r="A193" s="98">
        <f>+IF(E193&lt;&gt;0,A192+1,A192)</f>
        <v>0</v>
      </c>
      <c r="B193" s="123" t="s">
        <v>1161</v>
      </c>
      <c r="C193" s="124" t="s">
        <v>1162</v>
      </c>
      <c r="D193" s="124" t="s">
        <v>9</v>
      </c>
      <c r="E193" s="100">
        <f t="shared" si="7"/>
        <v>0</v>
      </c>
      <c r="F193" s="101"/>
      <c r="G193" s="102"/>
      <c r="H193" s="101"/>
      <c r="I193" s="101"/>
      <c r="J193" s="101"/>
      <c r="K193" s="101"/>
      <c r="L193" s="103"/>
      <c r="M193" s="84">
        <f t="shared" si="8"/>
        <v>0</v>
      </c>
      <c r="N193" s="84"/>
      <c r="O193" s="84"/>
      <c r="P193" s="84"/>
      <c r="Q193" s="84"/>
      <c r="R193" s="84"/>
      <c r="S193" s="84"/>
    </row>
    <row r="194" spans="1:19">
      <c r="A194" s="98"/>
      <c r="B194" s="99"/>
      <c r="C194" s="98"/>
      <c r="D194" s="98"/>
      <c r="E194" s="100">
        <f t="shared" si="7"/>
        <v>0</v>
      </c>
      <c r="F194" s="101"/>
      <c r="G194" s="102"/>
      <c r="H194" s="101"/>
      <c r="I194" s="101"/>
      <c r="J194" s="101"/>
      <c r="K194" s="101"/>
      <c r="L194" s="103"/>
      <c r="M194" s="84">
        <f t="shared" si="8"/>
        <v>0</v>
      </c>
    </row>
    <row r="195" spans="1:19">
      <c r="A195" s="125" t="s">
        <v>848</v>
      </c>
      <c r="B195" s="99"/>
      <c r="C195" s="98"/>
      <c r="D195" s="98"/>
      <c r="E195" s="100"/>
      <c r="F195" s="101"/>
      <c r="G195" s="102"/>
      <c r="H195" s="101"/>
      <c r="I195" s="101"/>
      <c r="J195" s="101"/>
      <c r="K195" s="101"/>
      <c r="L195" s="243"/>
      <c r="M195" s="84">
        <v>1</v>
      </c>
    </row>
    <row r="196" spans="1:19">
      <c r="A196" s="98">
        <f>+IF(E196&lt;&gt;0,1,0)</f>
        <v>0</v>
      </c>
      <c r="B196" s="17" t="s">
        <v>1512</v>
      </c>
      <c r="C196" s="98" t="s">
        <v>1531</v>
      </c>
      <c r="D196" s="98" t="s">
        <v>9</v>
      </c>
      <c r="E196" s="100">
        <f t="shared" ref="E196:E267" si="9">SUM(F196:K196)</f>
        <v>0</v>
      </c>
      <c r="F196" s="101"/>
      <c r="G196" s="102"/>
      <c r="H196" s="101"/>
      <c r="I196" s="101"/>
      <c r="J196" s="101"/>
      <c r="K196" s="101"/>
      <c r="L196" s="103"/>
      <c r="M196" s="84">
        <f t="shared" ref="M196:M267" si="10">+IF(E196&gt;0,1,0)</f>
        <v>0</v>
      </c>
    </row>
    <row r="197" spans="1:19">
      <c r="A197" s="98">
        <f>+IF(E197&lt;&gt;0,1,0)</f>
        <v>0</v>
      </c>
      <c r="B197" s="99" t="s">
        <v>549</v>
      </c>
      <c r="C197" s="98" t="s">
        <v>548</v>
      </c>
      <c r="D197" s="98" t="s">
        <v>9</v>
      </c>
      <c r="E197" s="100">
        <f>SUM(F197:K197)</f>
        <v>0</v>
      </c>
      <c r="F197" s="101"/>
      <c r="G197" s="102"/>
      <c r="H197" s="101"/>
      <c r="I197" s="101"/>
      <c r="J197" s="101"/>
      <c r="K197" s="101"/>
      <c r="L197" s="103"/>
      <c r="M197" s="84">
        <f>+IF(E197&gt;0,1,0)</f>
        <v>0</v>
      </c>
    </row>
    <row r="198" spans="1:19">
      <c r="A198" s="98">
        <f>+IF(E198&lt;&gt;0,A196+1,A196)</f>
        <v>0</v>
      </c>
      <c r="B198" s="99" t="s">
        <v>847</v>
      </c>
      <c r="C198" s="98" t="s">
        <v>846</v>
      </c>
      <c r="D198" s="98" t="s">
        <v>9</v>
      </c>
      <c r="E198" s="100">
        <f t="shared" si="9"/>
        <v>0</v>
      </c>
      <c r="F198" s="101"/>
      <c r="G198" s="102"/>
      <c r="H198" s="101"/>
      <c r="I198" s="101"/>
      <c r="J198" s="101"/>
      <c r="K198" s="101"/>
      <c r="L198" s="103"/>
      <c r="M198" s="84">
        <f t="shared" si="10"/>
        <v>0</v>
      </c>
    </row>
    <row r="199" spans="1:19" s="85" customFormat="1" ht="31.5">
      <c r="A199" s="98">
        <f t="shared" ref="A199:A260" si="11">+IF(E199&lt;&gt;0,A198+1,A198)</f>
        <v>0</v>
      </c>
      <c r="B199" s="126" t="s">
        <v>1163</v>
      </c>
      <c r="C199" s="105" t="s">
        <v>1164</v>
      </c>
      <c r="D199" s="105" t="s">
        <v>1165</v>
      </c>
      <c r="E199" s="100">
        <f t="shared" si="9"/>
        <v>0</v>
      </c>
      <c r="F199" s="101"/>
      <c r="G199" s="102"/>
      <c r="H199" s="101"/>
      <c r="I199" s="101"/>
      <c r="J199" s="101"/>
      <c r="K199" s="101"/>
      <c r="L199" s="103"/>
      <c r="M199" s="84">
        <f t="shared" si="10"/>
        <v>0</v>
      </c>
      <c r="N199" s="84"/>
      <c r="O199" s="84"/>
      <c r="P199" s="84"/>
      <c r="Q199" s="84"/>
      <c r="R199" s="84"/>
      <c r="S199" s="84"/>
    </row>
    <row r="200" spans="1:19" ht="16.5">
      <c r="A200" s="98">
        <f t="shared" si="11"/>
        <v>0</v>
      </c>
      <c r="B200" s="99" t="s">
        <v>845</v>
      </c>
      <c r="C200" s="127" t="s">
        <v>844</v>
      </c>
      <c r="D200" s="98" t="s">
        <v>9</v>
      </c>
      <c r="E200" s="100">
        <f t="shared" si="9"/>
        <v>0</v>
      </c>
      <c r="F200" s="101"/>
      <c r="G200" s="102"/>
      <c r="H200" s="101"/>
      <c r="I200" s="101"/>
      <c r="J200" s="101"/>
      <c r="K200" s="101"/>
      <c r="L200" s="103"/>
      <c r="M200" s="84">
        <f t="shared" si="10"/>
        <v>0</v>
      </c>
    </row>
    <row r="201" spans="1:19" ht="16.5">
      <c r="A201" s="98">
        <f t="shared" si="11"/>
        <v>0</v>
      </c>
      <c r="B201" s="99" t="s">
        <v>837</v>
      </c>
      <c r="C201" s="127" t="s">
        <v>843</v>
      </c>
      <c r="D201" s="98" t="s">
        <v>13</v>
      </c>
      <c r="E201" s="100">
        <f t="shared" si="9"/>
        <v>0</v>
      </c>
      <c r="F201" s="101"/>
      <c r="G201" s="102"/>
      <c r="H201" s="101"/>
      <c r="I201" s="101"/>
      <c r="J201" s="101"/>
      <c r="K201" s="101"/>
      <c r="L201" s="103"/>
      <c r="M201" s="84">
        <f t="shared" si="10"/>
        <v>0</v>
      </c>
    </row>
    <row r="202" spans="1:19" ht="16.5">
      <c r="A202" s="98">
        <f t="shared" si="11"/>
        <v>0</v>
      </c>
      <c r="B202" s="99" t="s">
        <v>837</v>
      </c>
      <c r="C202" s="127" t="s">
        <v>842</v>
      </c>
      <c r="D202" s="98" t="s">
        <v>13</v>
      </c>
      <c r="E202" s="100">
        <f t="shared" si="9"/>
        <v>0</v>
      </c>
      <c r="F202" s="101"/>
      <c r="G202" s="102"/>
      <c r="H202" s="101"/>
      <c r="I202" s="101"/>
      <c r="J202" s="101"/>
      <c r="K202" s="101"/>
      <c r="L202" s="103"/>
      <c r="M202" s="84">
        <f t="shared" si="10"/>
        <v>0</v>
      </c>
    </row>
    <row r="203" spans="1:19" s="85" customFormat="1" ht="16.5">
      <c r="A203" s="98">
        <f t="shared" si="11"/>
        <v>0</v>
      </c>
      <c r="B203" s="99" t="s">
        <v>1166</v>
      </c>
      <c r="C203" s="127" t="s">
        <v>841</v>
      </c>
      <c r="D203" s="98" t="s">
        <v>13</v>
      </c>
      <c r="E203" s="100">
        <f t="shared" si="9"/>
        <v>0</v>
      </c>
      <c r="F203" s="101"/>
      <c r="G203" s="102"/>
      <c r="H203" s="101"/>
      <c r="I203" s="101"/>
      <c r="J203" s="101"/>
      <c r="K203" s="101"/>
      <c r="L203" s="103"/>
      <c r="M203" s="84">
        <f t="shared" si="10"/>
        <v>0</v>
      </c>
      <c r="N203" s="84"/>
      <c r="O203" s="84"/>
      <c r="P203" s="84"/>
      <c r="Q203" s="84"/>
      <c r="R203" s="84"/>
      <c r="S203" s="84"/>
    </row>
    <row r="204" spans="1:19" ht="16.5">
      <c r="A204" s="98">
        <f t="shared" si="11"/>
        <v>0</v>
      </c>
      <c r="B204" s="99" t="s">
        <v>837</v>
      </c>
      <c r="C204" s="127" t="s">
        <v>840</v>
      </c>
      <c r="D204" s="98" t="s">
        <v>13</v>
      </c>
      <c r="E204" s="100">
        <f t="shared" si="9"/>
        <v>0</v>
      </c>
      <c r="F204" s="101"/>
      <c r="G204" s="102"/>
      <c r="H204" s="101"/>
      <c r="I204" s="101"/>
      <c r="J204" s="101"/>
      <c r="K204" s="101"/>
      <c r="L204" s="103"/>
      <c r="M204" s="84">
        <f t="shared" si="10"/>
        <v>0</v>
      </c>
    </row>
    <row r="205" spans="1:19" ht="16.5">
      <c r="A205" s="98">
        <f t="shared" si="11"/>
        <v>0</v>
      </c>
      <c r="B205" s="99" t="s">
        <v>837</v>
      </c>
      <c r="C205" s="127" t="s">
        <v>839</v>
      </c>
      <c r="D205" s="98" t="s">
        <v>13</v>
      </c>
      <c r="E205" s="100">
        <f t="shared" si="9"/>
        <v>0</v>
      </c>
      <c r="F205" s="101"/>
      <c r="G205" s="102"/>
      <c r="H205" s="101"/>
      <c r="I205" s="101"/>
      <c r="J205" s="101"/>
      <c r="K205" s="101"/>
      <c r="L205" s="103"/>
      <c r="M205" s="84">
        <f t="shared" si="10"/>
        <v>0</v>
      </c>
    </row>
    <row r="206" spans="1:19" ht="16.5">
      <c r="A206" s="98">
        <f t="shared" si="11"/>
        <v>0</v>
      </c>
      <c r="B206" s="99" t="s">
        <v>837</v>
      </c>
      <c r="C206" s="127" t="s">
        <v>838</v>
      </c>
      <c r="D206" s="98" t="s">
        <v>13</v>
      </c>
      <c r="E206" s="100">
        <f t="shared" si="9"/>
        <v>0</v>
      </c>
      <c r="F206" s="101"/>
      <c r="G206" s="102"/>
      <c r="H206" s="101"/>
      <c r="I206" s="101"/>
      <c r="J206" s="101"/>
      <c r="K206" s="101"/>
      <c r="L206" s="103"/>
      <c r="M206" s="84">
        <f t="shared" si="10"/>
        <v>0</v>
      </c>
    </row>
    <row r="207" spans="1:19" ht="16.5">
      <c r="A207" s="98">
        <f t="shared" si="11"/>
        <v>0</v>
      </c>
      <c r="B207" s="99" t="s">
        <v>837</v>
      </c>
      <c r="C207" s="127" t="s">
        <v>836</v>
      </c>
      <c r="D207" s="98" t="s">
        <v>13</v>
      </c>
      <c r="E207" s="100">
        <f t="shared" si="9"/>
        <v>0</v>
      </c>
      <c r="F207" s="101"/>
      <c r="G207" s="102"/>
      <c r="H207" s="101"/>
      <c r="I207" s="101"/>
      <c r="J207" s="101"/>
      <c r="K207" s="101"/>
      <c r="L207" s="103"/>
      <c r="M207" s="84">
        <f t="shared" si="10"/>
        <v>0</v>
      </c>
    </row>
    <row r="208" spans="1:19" ht="16.5">
      <c r="A208" s="98">
        <f t="shared" si="11"/>
        <v>0</v>
      </c>
      <c r="B208" s="99" t="s">
        <v>547</v>
      </c>
      <c r="C208" s="127" t="s">
        <v>835</v>
      </c>
      <c r="D208" s="98" t="s">
        <v>834</v>
      </c>
      <c r="E208" s="100">
        <f t="shared" si="9"/>
        <v>0</v>
      </c>
      <c r="F208" s="101"/>
      <c r="G208" s="102"/>
      <c r="H208" s="101"/>
      <c r="I208" s="101"/>
      <c r="J208" s="101"/>
      <c r="K208" s="101"/>
      <c r="L208" s="103"/>
      <c r="M208" s="84">
        <f t="shared" si="10"/>
        <v>0</v>
      </c>
    </row>
    <row r="209" spans="1:13" ht="16.5">
      <c r="A209" s="98">
        <f t="shared" si="11"/>
        <v>0</v>
      </c>
      <c r="B209" s="99" t="s">
        <v>543</v>
      </c>
      <c r="C209" s="127" t="s">
        <v>833</v>
      </c>
      <c r="D209" s="98" t="s">
        <v>9</v>
      </c>
      <c r="E209" s="100">
        <f t="shared" si="9"/>
        <v>0</v>
      </c>
      <c r="F209" s="101"/>
      <c r="G209" s="102"/>
      <c r="H209" s="101"/>
      <c r="I209" s="101"/>
      <c r="J209" s="101"/>
      <c r="K209" s="101"/>
      <c r="L209" s="103"/>
      <c r="M209" s="84">
        <f t="shared" si="10"/>
        <v>0</v>
      </c>
    </row>
    <row r="210" spans="1:13" ht="16.5">
      <c r="A210" s="98">
        <f t="shared" si="11"/>
        <v>0</v>
      </c>
      <c r="B210" s="99" t="s">
        <v>543</v>
      </c>
      <c r="C210" s="127" t="s">
        <v>832</v>
      </c>
      <c r="D210" s="98" t="s">
        <v>9</v>
      </c>
      <c r="E210" s="100">
        <f t="shared" si="9"/>
        <v>0</v>
      </c>
      <c r="F210" s="101"/>
      <c r="G210" s="102"/>
      <c r="H210" s="101"/>
      <c r="I210" s="101"/>
      <c r="J210" s="101"/>
      <c r="K210" s="101"/>
      <c r="L210" s="103"/>
      <c r="M210" s="84">
        <f t="shared" si="10"/>
        <v>0</v>
      </c>
    </row>
    <row r="211" spans="1:13" ht="16.5">
      <c r="A211" s="98">
        <f t="shared" si="11"/>
        <v>0</v>
      </c>
      <c r="B211" s="99" t="s">
        <v>543</v>
      </c>
      <c r="C211" s="127" t="s">
        <v>831</v>
      </c>
      <c r="D211" s="98" t="s">
        <v>9</v>
      </c>
      <c r="E211" s="100">
        <f t="shared" si="9"/>
        <v>0</v>
      </c>
      <c r="F211" s="101"/>
      <c r="G211" s="102"/>
      <c r="H211" s="101"/>
      <c r="I211" s="101"/>
      <c r="J211" s="101"/>
      <c r="K211" s="101"/>
      <c r="L211" s="103"/>
      <c r="M211" s="84">
        <f t="shared" si="10"/>
        <v>0</v>
      </c>
    </row>
    <row r="212" spans="1:13" ht="16.5">
      <c r="A212" s="98">
        <f t="shared" si="11"/>
        <v>0</v>
      </c>
      <c r="B212" s="99" t="s">
        <v>543</v>
      </c>
      <c r="C212" s="127" t="s">
        <v>830</v>
      </c>
      <c r="D212" s="98" t="s">
        <v>9</v>
      </c>
      <c r="E212" s="100">
        <f t="shared" si="9"/>
        <v>0</v>
      </c>
      <c r="F212" s="101"/>
      <c r="G212" s="102"/>
      <c r="H212" s="101"/>
      <c r="I212" s="101"/>
      <c r="J212" s="101"/>
      <c r="K212" s="101"/>
      <c r="L212" s="103"/>
      <c r="M212" s="84">
        <f t="shared" si="10"/>
        <v>0</v>
      </c>
    </row>
    <row r="213" spans="1:13" ht="16.5">
      <c r="A213" s="98">
        <f t="shared" si="11"/>
        <v>0</v>
      </c>
      <c r="B213" s="99" t="s">
        <v>543</v>
      </c>
      <c r="C213" s="127" t="s">
        <v>829</v>
      </c>
      <c r="D213" s="98" t="s">
        <v>9</v>
      </c>
      <c r="E213" s="100">
        <f t="shared" si="9"/>
        <v>0</v>
      </c>
      <c r="F213" s="101"/>
      <c r="G213" s="102"/>
      <c r="H213" s="101"/>
      <c r="I213" s="101"/>
      <c r="J213" s="101"/>
      <c r="K213" s="101"/>
      <c r="L213" s="103"/>
      <c r="M213" s="84">
        <f t="shared" si="10"/>
        <v>0</v>
      </c>
    </row>
    <row r="214" spans="1:13" ht="16.5">
      <c r="A214" s="98">
        <f t="shared" si="11"/>
        <v>0</v>
      </c>
      <c r="B214" s="99" t="s">
        <v>543</v>
      </c>
      <c r="C214" s="127" t="s">
        <v>542</v>
      </c>
      <c r="D214" s="98" t="s">
        <v>9</v>
      </c>
      <c r="E214" s="100">
        <f t="shared" si="9"/>
        <v>0</v>
      </c>
      <c r="F214" s="101"/>
      <c r="G214" s="102"/>
      <c r="H214" s="101"/>
      <c r="I214" s="101"/>
      <c r="J214" s="101"/>
      <c r="K214" s="101"/>
      <c r="L214" s="103"/>
      <c r="M214" s="84">
        <f t="shared" si="10"/>
        <v>0</v>
      </c>
    </row>
    <row r="215" spans="1:13" ht="16.5">
      <c r="A215" s="98">
        <f t="shared" si="11"/>
        <v>0</v>
      </c>
      <c r="B215" s="99" t="s">
        <v>543</v>
      </c>
      <c r="C215" s="127" t="s">
        <v>828</v>
      </c>
      <c r="D215" s="98" t="s">
        <v>9</v>
      </c>
      <c r="E215" s="100">
        <f t="shared" si="9"/>
        <v>0</v>
      </c>
      <c r="F215" s="101"/>
      <c r="G215" s="102"/>
      <c r="H215" s="101"/>
      <c r="I215" s="101"/>
      <c r="J215" s="101"/>
      <c r="K215" s="101"/>
      <c r="L215" s="103"/>
      <c r="M215" s="84">
        <f t="shared" si="10"/>
        <v>0</v>
      </c>
    </row>
    <row r="216" spans="1:13" ht="16.5">
      <c r="A216" s="98">
        <f t="shared" si="11"/>
        <v>0</v>
      </c>
      <c r="B216" s="99" t="s">
        <v>821</v>
      </c>
      <c r="C216" s="127" t="s">
        <v>827</v>
      </c>
      <c r="D216" s="98" t="s">
        <v>9</v>
      </c>
      <c r="E216" s="100">
        <f t="shared" si="9"/>
        <v>0</v>
      </c>
      <c r="F216" s="101"/>
      <c r="G216" s="102"/>
      <c r="H216" s="101"/>
      <c r="I216" s="101"/>
      <c r="J216" s="101"/>
      <c r="K216" s="101"/>
      <c r="L216" s="103"/>
      <c r="M216" s="84">
        <f t="shared" si="10"/>
        <v>0</v>
      </c>
    </row>
    <row r="217" spans="1:13" ht="16.5">
      <c r="A217" s="98">
        <f t="shared" si="11"/>
        <v>0</v>
      </c>
      <c r="B217" s="99" t="s">
        <v>821</v>
      </c>
      <c r="C217" s="127" t="s">
        <v>826</v>
      </c>
      <c r="D217" s="98" t="s">
        <v>9</v>
      </c>
      <c r="E217" s="100">
        <f t="shared" si="9"/>
        <v>0</v>
      </c>
      <c r="F217" s="101"/>
      <c r="G217" s="102"/>
      <c r="H217" s="101"/>
      <c r="I217" s="101"/>
      <c r="J217" s="101"/>
      <c r="K217" s="101"/>
      <c r="L217" s="103"/>
      <c r="M217" s="84">
        <f t="shared" si="10"/>
        <v>0</v>
      </c>
    </row>
    <row r="218" spans="1:13" ht="16.5">
      <c r="A218" s="98">
        <f t="shared" si="11"/>
        <v>0</v>
      </c>
      <c r="B218" s="99" t="s">
        <v>821</v>
      </c>
      <c r="C218" s="127" t="s">
        <v>825</v>
      </c>
      <c r="D218" s="98" t="s">
        <v>9</v>
      </c>
      <c r="E218" s="100">
        <f t="shared" si="9"/>
        <v>0</v>
      </c>
      <c r="F218" s="101"/>
      <c r="G218" s="102"/>
      <c r="H218" s="101"/>
      <c r="I218" s="101"/>
      <c r="J218" s="101"/>
      <c r="K218" s="101"/>
      <c r="L218" s="103"/>
      <c r="M218" s="84">
        <f t="shared" si="10"/>
        <v>0</v>
      </c>
    </row>
    <row r="219" spans="1:13" ht="16.5">
      <c r="A219" s="98">
        <f t="shared" si="11"/>
        <v>0</v>
      </c>
      <c r="B219" s="99" t="s">
        <v>821</v>
      </c>
      <c r="C219" s="127" t="s">
        <v>824</v>
      </c>
      <c r="D219" s="98" t="s">
        <v>9</v>
      </c>
      <c r="E219" s="100">
        <f t="shared" si="9"/>
        <v>0</v>
      </c>
      <c r="F219" s="101"/>
      <c r="G219" s="102"/>
      <c r="H219" s="101"/>
      <c r="I219" s="101"/>
      <c r="J219" s="101"/>
      <c r="K219" s="101"/>
      <c r="L219" s="103"/>
      <c r="M219" s="84">
        <f t="shared" si="10"/>
        <v>0</v>
      </c>
    </row>
    <row r="220" spans="1:13" ht="16.5">
      <c r="A220" s="98">
        <f t="shared" si="11"/>
        <v>0</v>
      </c>
      <c r="B220" s="99" t="s">
        <v>821</v>
      </c>
      <c r="C220" s="127" t="s">
        <v>823</v>
      </c>
      <c r="D220" s="98" t="s">
        <v>9</v>
      </c>
      <c r="E220" s="100">
        <f t="shared" si="9"/>
        <v>0</v>
      </c>
      <c r="F220" s="101"/>
      <c r="G220" s="102"/>
      <c r="H220" s="101"/>
      <c r="I220" s="101"/>
      <c r="J220" s="101"/>
      <c r="K220" s="101"/>
      <c r="L220" s="103"/>
      <c r="M220" s="84">
        <f t="shared" si="10"/>
        <v>0</v>
      </c>
    </row>
    <row r="221" spans="1:13" ht="16.5">
      <c r="A221" s="98">
        <f t="shared" si="11"/>
        <v>0</v>
      </c>
      <c r="B221" s="99" t="s">
        <v>821</v>
      </c>
      <c r="C221" s="127" t="s">
        <v>822</v>
      </c>
      <c r="D221" s="98" t="s">
        <v>9</v>
      </c>
      <c r="E221" s="100">
        <f t="shared" si="9"/>
        <v>0</v>
      </c>
      <c r="F221" s="101"/>
      <c r="G221" s="102"/>
      <c r="H221" s="101"/>
      <c r="I221" s="101"/>
      <c r="J221" s="101"/>
      <c r="K221" s="101"/>
      <c r="L221" s="103"/>
      <c r="M221" s="84">
        <f t="shared" si="10"/>
        <v>0</v>
      </c>
    </row>
    <row r="222" spans="1:13" ht="16.5">
      <c r="A222" s="98">
        <f t="shared" si="11"/>
        <v>0</v>
      </c>
      <c r="B222" s="99" t="s">
        <v>821</v>
      </c>
      <c r="C222" s="127" t="s">
        <v>820</v>
      </c>
      <c r="D222" s="98" t="s">
        <v>9</v>
      </c>
      <c r="E222" s="100">
        <f t="shared" si="9"/>
        <v>0</v>
      </c>
      <c r="F222" s="101"/>
      <c r="G222" s="102"/>
      <c r="H222" s="101"/>
      <c r="I222" s="101"/>
      <c r="J222" s="101"/>
      <c r="K222" s="101"/>
      <c r="L222" s="103"/>
      <c r="M222" s="84">
        <f t="shared" si="10"/>
        <v>0</v>
      </c>
    </row>
    <row r="223" spans="1:13" ht="16.5">
      <c r="A223" s="98">
        <f t="shared" si="11"/>
        <v>0</v>
      </c>
      <c r="B223" s="99" t="s">
        <v>544</v>
      </c>
      <c r="C223" s="127" t="s">
        <v>545</v>
      </c>
      <c r="D223" s="98" t="s">
        <v>834</v>
      </c>
      <c r="E223" s="100">
        <f t="shared" si="9"/>
        <v>0</v>
      </c>
      <c r="F223" s="101"/>
      <c r="G223" s="102"/>
      <c r="H223" s="101"/>
      <c r="I223" s="101"/>
      <c r="J223" s="101"/>
      <c r="K223" s="101"/>
      <c r="L223" s="103"/>
      <c r="M223" s="84">
        <f t="shared" si="10"/>
        <v>0</v>
      </c>
    </row>
    <row r="224" spans="1:13" ht="16.5">
      <c r="A224" s="98">
        <f t="shared" si="11"/>
        <v>0</v>
      </c>
      <c r="B224" s="128" t="s">
        <v>1167</v>
      </c>
      <c r="C224" s="129" t="s">
        <v>1168</v>
      </c>
      <c r="D224" s="130" t="s">
        <v>13</v>
      </c>
      <c r="E224" s="100">
        <f t="shared" si="9"/>
        <v>0</v>
      </c>
      <c r="F224" s="101"/>
      <c r="G224" s="102"/>
      <c r="H224" s="101"/>
      <c r="I224" s="101"/>
      <c r="J224" s="101"/>
      <c r="K224" s="101"/>
      <c r="L224" s="103"/>
      <c r="M224" s="84">
        <f t="shared" si="10"/>
        <v>0</v>
      </c>
    </row>
    <row r="225" spans="1:19" s="85" customFormat="1" ht="16.5">
      <c r="A225" s="98">
        <f t="shared" si="11"/>
        <v>0</v>
      </c>
      <c r="B225" s="99" t="s">
        <v>1169</v>
      </c>
      <c r="C225" s="127" t="s">
        <v>162</v>
      </c>
      <c r="D225" s="98" t="s">
        <v>10</v>
      </c>
      <c r="E225" s="100">
        <f t="shared" si="9"/>
        <v>0</v>
      </c>
      <c r="F225" s="101"/>
      <c r="G225" s="102"/>
      <c r="H225" s="101"/>
      <c r="I225" s="101"/>
      <c r="J225" s="101"/>
      <c r="K225" s="101"/>
      <c r="L225" s="103"/>
      <c r="M225" s="84">
        <f t="shared" si="10"/>
        <v>0</v>
      </c>
      <c r="N225" s="84"/>
      <c r="O225" s="84"/>
      <c r="P225" s="84"/>
      <c r="Q225" s="84"/>
      <c r="R225" s="84"/>
      <c r="S225" s="84"/>
    </row>
    <row r="226" spans="1:19" ht="16.5">
      <c r="A226" s="98">
        <f t="shared" si="11"/>
        <v>0</v>
      </c>
      <c r="B226" s="99" t="s">
        <v>819</v>
      </c>
      <c r="C226" s="127" t="s">
        <v>818</v>
      </c>
      <c r="D226" s="98" t="s">
        <v>10</v>
      </c>
      <c r="E226" s="100">
        <f t="shared" si="9"/>
        <v>0</v>
      </c>
      <c r="F226" s="101"/>
      <c r="G226" s="102"/>
      <c r="H226" s="101"/>
      <c r="I226" s="101"/>
      <c r="J226" s="101"/>
      <c r="K226" s="101"/>
      <c r="L226" s="103"/>
      <c r="M226" s="84">
        <f t="shared" si="10"/>
        <v>0</v>
      </c>
    </row>
    <row r="227" spans="1:19" ht="16.5">
      <c r="A227" s="98">
        <f t="shared" si="11"/>
        <v>0</v>
      </c>
      <c r="B227" s="99" t="s">
        <v>817</v>
      </c>
      <c r="C227" s="127" t="s">
        <v>814</v>
      </c>
      <c r="D227" s="98" t="s">
        <v>342</v>
      </c>
      <c r="E227" s="100">
        <f t="shared" si="9"/>
        <v>0</v>
      </c>
      <c r="F227" s="101"/>
      <c r="G227" s="102"/>
      <c r="H227" s="101"/>
      <c r="I227" s="101"/>
      <c r="J227" s="101"/>
      <c r="K227" s="101"/>
      <c r="L227" s="103"/>
      <c r="M227" s="84">
        <f t="shared" si="10"/>
        <v>0</v>
      </c>
    </row>
    <row r="228" spans="1:19" ht="16.5">
      <c r="A228" s="98">
        <f t="shared" si="11"/>
        <v>0</v>
      </c>
      <c r="B228" s="99" t="s">
        <v>816</v>
      </c>
      <c r="C228" s="127" t="s">
        <v>812</v>
      </c>
      <c r="D228" s="98" t="s">
        <v>342</v>
      </c>
      <c r="E228" s="100">
        <f t="shared" si="9"/>
        <v>0</v>
      </c>
      <c r="F228" s="101"/>
      <c r="G228" s="102"/>
      <c r="H228" s="101"/>
      <c r="I228" s="101"/>
      <c r="J228" s="101"/>
      <c r="K228" s="101"/>
      <c r="L228" s="103"/>
      <c r="M228" s="84">
        <f t="shared" si="10"/>
        <v>0</v>
      </c>
    </row>
    <row r="229" spans="1:19" ht="16.5">
      <c r="A229" s="98">
        <f t="shared" si="11"/>
        <v>0</v>
      </c>
      <c r="B229" s="99" t="s">
        <v>815</v>
      </c>
      <c r="C229" s="127" t="s">
        <v>814</v>
      </c>
      <c r="D229" s="98" t="s">
        <v>342</v>
      </c>
      <c r="E229" s="100">
        <f t="shared" si="9"/>
        <v>0</v>
      </c>
      <c r="F229" s="101"/>
      <c r="G229" s="102"/>
      <c r="H229" s="101"/>
      <c r="I229" s="101"/>
      <c r="J229" s="101"/>
      <c r="K229" s="101"/>
      <c r="L229" s="103"/>
      <c r="M229" s="84">
        <f t="shared" si="10"/>
        <v>0</v>
      </c>
    </row>
    <row r="230" spans="1:19" ht="16.5">
      <c r="A230" s="98">
        <f t="shared" si="11"/>
        <v>0</v>
      </c>
      <c r="B230" s="99" t="s">
        <v>813</v>
      </c>
      <c r="C230" s="127" t="s">
        <v>812</v>
      </c>
      <c r="D230" s="98" t="s">
        <v>342</v>
      </c>
      <c r="E230" s="100">
        <f t="shared" si="9"/>
        <v>0</v>
      </c>
      <c r="F230" s="101"/>
      <c r="G230" s="102"/>
      <c r="H230" s="101"/>
      <c r="I230" s="101"/>
      <c r="J230" s="101"/>
      <c r="K230" s="101"/>
      <c r="L230" s="103"/>
      <c r="M230" s="84">
        <f t="shared" si="10"/>
        <v>0</v>
      </c>
    </row>
    <row r="231" spans="1:19" ht="16.5">
      <c r="A231" s="98">
        <f t="shared" si="11"/>
        <v>0</v>
      </c>
      <c r="B231" s="99" t="s">
        <v>811</v>
      </c>
      <c r="C231" s="127" t="s">
        <v>810</v>
      </c>
      <c r="D231" s="98" t="s">
        <v>342</v>
      </c>
      <c r="E231" s="100">
        <f t="shared" si="9"/>
        <v>0</v>
      </c>
      <c r="F231" s="101"/>
      <c r="G231" s="102"/>
      <c r="H231" s="101"/>
      <c r="I231" s="101"/>
      <c r="J231" s="101"/>
      <c r="K231" s="101"/>
      <c r="L231" s="103"/>
      <c r="M231" s="84">
        <f t="shared" si="10"/>
        <v>0</v>
      </c>
    </row>
    <row r="232" spans="1:19" ht="16.5">
      <c r="A232" s="98">
        <f t="shared" si="11"/>
        <v>0</v>
      </c>
      <c r="B232" s="99" t="s">
        <v>809</v>
      </c>
      <c r="C232" s="127" t="s">
        <v>808</v>
      </c>
      <c r="D232" s="98" t="s">
        <v>342</v>
      </c>
      <c r="E232" s="100">
        <f t="shared" si="9"/>
        <v>0</v>
      </c>
      <c r="F232" s="101"/>
      <c r="G232" s="102"/>
      <c r="H232" s="101"/>
      <c r="I232" s="101"/>
      <c r="J232" s="101"/>
      <c r="K232" s="101"/>
      <c r="L232" s="103"/>
      <c r="M232" s="84">
        <f t="shared" si="10"/>
        <v>0</v>
      </c>
    </row>
    <row r="233" spans="1:19" ht="16.5">
      <c r="A233" s="98">
        <f t="shared" si="11"/>
        <v>0</v>
      </c>
      <c r="B233" s="99" t="s">
        <v>807</v>
      </c>
      <c r="C233" s="127" t="s">
        <v>806</v>
      </c>
      <c r="D233" s="98" t="s">
        <v>342</v>
      </c>
      <c r="E233" s="100">
        <f t="shared" si="9"/>
        <v>0</v>
      </c>
      <c r="F233" s="101"/>
      <c r="G233" s="102"/>
      <c r="H233" s="101"/>
      <c r="I233" s="101"/>
      <c r="J233" s="101"/>
      <c r="K233" s="101"/>
      <c r="L233" s="103"/>
      <c r="M233" s="84">
        <f t="shared" si="10"/>
        <v>0</v>
      </c>
    </row>
    <row r="234" spans="1:19" ht="16.5">
      <c r="A234" s="98">
        <f t="shared" si="11"/>
        <v>0</v>
      </c>
      <c r="B234" s="99" t="s">
        <v>211</v>
      </c>
      <c r="C234" s="127" t="s">
        <v>212</v>
      </c>
      <c r="D234" s="98" t="s">
        <v>342</v>
      </c>
      <c r="E234" s="100">
        <f t="shared" si="9"/>
        <v>0</v>
      </c>
      <c r="F234" s="101"/>
      <c r="G234" s="102"/>
      <c r="H234" s="101"/>
      <c r="I234" s="101"/>
      <c r="J234" s="101"/>
      <c r="K234" s="101"/>
      <c r="L234" s="103"/>
      <c r="M234" s="84">
        <f t="shared" si="10"/>
        <v>0</v>
      </c>
    </row>
    <row r="235" spans="1:19" ht="16.5">
      <c r="A235" s="98">
        <f t="shared" si="11"/>
        <v>0</v>
      </c>
      <c r="B235" s="99" t="s">
        <v>805</v>
      </c>
      <c r="C235" s="127" t="s">
        <v>804</v>
      </c>
      <c r="D235" s="98" t="s">
        <v>342</v>
      </c>
      <c r="E235" s="100">
        <f t="shared" si="9"/>
        <v>0</v>
      </c>
      <c r="F235" s="101"/>
      <c r="G235" s="102"/>
      <c r="H235" s="101"/>
      <c r="I235" s="101"/>
      <c r="J235" s="101"/>
      <c r="K235" s="101"/>
      <c r="L235" s="103"/>
      <c r="M235" s="84">
        <f t="shared" si="10"/>
        <v>0</v>
      </c>
    </row>
    <row r="236" spans="1:19" ht="16.5">
      <c r="A236" s="98">
        <f t="shared" si="11"/>
        <v>0</v>
      </c>
      <c r="B236" s="99" t="s">
        <v>803</v>
      </c>
      <c r="C236" s="127" t="s">
        <v>802</v>
      </c>
      <c r="D236" s="98" t="s">
        <v>10</v>
      </c>
      <c r="E236" s="100">
        <f t="shared" si="9"/>
        <v>0</v>
      </c>
      <c r="F236" s="101"/>
      <c r="G236" s="102"/>
      <c r="H236" s="101"/>
      <c r="I236" s="101"/>
      <c r="J236" s="101"/>
      <c r="K236" s="101"/>
      <c r="L236" s="103"/>
      <c r="M236" s="84">
        <f t="shared" si="10"/>
        <v>0</v>
      </c>
    </row>
    <row r="237" spans="1:19" ht="16.5">
      <c r="A237" s="98">
        <f t="shared" si="11"/>
        <v>0</v>
      </c>
      <c r="B237" s="99" t="s">
        <v>801</v>
      </c>
      <c r="C237" s="127" t="s">
        <v>800</v>
      </c>
      <c r="D237" s="98" t="s">
        <v>2</v>
      </c>
      <c r="E237" s="100">
        <f t="shared" si="9"/>
        <v>0</v>
      </c>
      <c r="F237" s="101"/>
      <c r="G237" s="102"/>
      <c r="H237" s="101"/>
      <c r="I237" s="101"/>
      <c r="J237" s="101"/>
      <c r="K237" s="101"/>
      <c r="L237" s="103"/>
      <c r="M237" s="84">
        <f t="shared" si="10"/>
        <v>0</v>
      </c>
    </row>
    <row r="238" spans="1:19" ht="16.5">
      <c r="A238" s="98">
        <f t="shared" si="11"/>
        <v>0</v>
      </c>
      <c r="B238" s="99" t="s">
        <v>799</v>
      </c>
      <c r="C238" s="127" t="s">
        <v>798</v>
      </c>
      <c r="D238" s="98" t="s">
        <v>2</v>
      </c>
      <c r="E238" s="100">
        <f t="shared" si="9"/>
        <v>0</v>
      </c>
      <c r="F238" s="131"/>
      <c r="G238" s="132"/>
      <c r="H238" s="131"/>
      <c r="I238" s="133"/>
      <c r="J238" s="131"/>
      <c r="K238" s="131"/>
      <c r="L238" s="103"/>
      <c r="M238" s="84">
        <f t="shared" si="10"/>
        <v>0</v>
      </c>
    </row>
    <row r="239" spans="1:19" ht="16.5">
      <c r="A239" s="98">
        <f t="shared" si="11"/>
        <v>0</v>
      </c>
      <c r="B239" s="99" t="s">
        <v>94</v>
      </c>
      <c r="C239" s="127" t="s">
        <v>15</v>
      </c>
      <c r="D239" s="98" t="s">
        <v>2</v>
      </c>
      <c r="E239" s="100">
        <f t="shared" si="9"/>
        <v>0</v>
      </c>
      <c r="F239" s="101"/>
      <c r="G239" s="102"/>
      <c r="H239" s="101"/>
      <c r="I239" s="101"/>
      <c r="J239" s="101"/>
      <c r="K239" s="101"/>
      <c r="L239" s="103"/>
      <c r="M239" s="84">
        <f t="shared" si="10"/>
        <v>0</v>
      </c>
    </row>
    <row r="240" spans="1:19" ht="16.5">
      <c r="A240" s="98">
        <f t="shared" si="11"/>
        <v>0</v>
      </c>
      <c r="B240" s="99" t="s">
        <v>797</v>
      </c>
      <c r="C240" s="127" t="s">
        <v>796</v>
      </c>
      <c r="D240" s="98" t="s">
        <v>2</v>
      </c>
      <c r="E240" s="100">
        <f t="shared" si="9"/>
        <v>0</v>
      </c>
      <c r="F240" s="101"/>
      <c r="G240" s="102"/>
      <c r="H240" s="101"/>
      <c r="I240" s="101"/>
      <c r="J240" s="101"/>
      <c r="K240" s="101"/>
      <c r="L240" s="103"/>
      <c r="M240" s="84">
        <f t="shared" si="10"/>
        <v>0</v>
      </c>
    </row>
    <row r="241" spans="1:19" s="85" customFormat="1" ht="16.5">
      <c r="A241" s="98">
        <f t="shared" si="11"/>
        <v>0</v>
      </c>
      <c r="B241" s="99" t="s">
        <v>1170</v>
      </c>
      <c r="C241" s="127" t="s">
        <v>1171</v>
      </c>
      <c r="D241" s="116" t="s">
        <v>2</v>
      </c>
      <c r="E241" s="113">
        <f t="shared" si="9"/>
        <v>0</v>
      </c>
      <c r="F241" s="114"/>
      <c r="G241" s="102"/>
      <c r="H241" s="101"/>
      <c r="I241" s="101"/>
      <c r="J241" s="101"/>
      <c r="K241" s="101"/>
      <c r="L241" s="103"/>
      <c r="M241" s="85">
        <f t="shared" si="10"/>
        <v>0</v>
      </c>
    </row>
    <row r="242" spans="1:19" s="85" customFormat="1" ht="16.5">
      <c r="A242" s="98">
        <f t="shared" si="11"/>
        <v>0</v>
      </c>
      <c r="B242" s="99" t="s">
        <v>1076</v>
      </c>
      <c r="C242" s="127" t="s">
        <v>1077</v>
      </c>
      <c r="D242" s="98" t="s">
        <v>2</v>
      </c>
      <c r="E242" s="100">
        <f t="shared" si="9"/>
        <v>0</v>
      </c>
      <c r="F242" s="101"/>
      <c r="G242" s="102"/>
      <c r="H242" s="101"/>
      <c r="I242" s="101"/>
      <c r="J242" s="101"/>
      <c r="K242" s="101"/>
      <c r="L242" s="103"/>
      <c r="M242" s="84">
        <f t="shared" si="10"/>
        <v>0</v>
      </c>
      <c r="N242" s="84"/>
      <c r="O242" s="84"/>
      <c r="P242" s="84"/>
      <c r="Q242" s="84"/>
      <c r="R242" s="84"/>
      <c r="S242" s="84"/>
    </row>
    <row r="243" spans="1:19" ht="16.5">
      <c r="A243" s="98">
        <f t="shared" si="11"/>
        <v>0</v>
      </c>
      <c r="B243" s="99" t="s">
        <v>795</v>
      </c>
      <c r="C243" s="127" t="s">
        <v>794</v>
      </c>
      <c r="D243" s="98" t="s">
        <v>2</v>
      </c>
      <c r="E243" s="100">
        <f t="shared" si="9"/>
        <v>0</v>
      </c>
      <c r="F243" s="101"/>
      <c r="G243" s="102"/>
      <c r="H243" s="101"/>
      <c r="I243" s="101"/>
      <c r="J243" s="101"/>
      <c r="K243" s="101"/>
      <c r="L243" s="103"/>
      <c r="M243" s="84">
        <f t="shared" si="10"/>
        <v>0</v>
      </c>
    </row>
    <row r="244" spans="1:19" ht="16.5">
      <c r="A244" s="98">
        <f t="shared" si="11"/>
        <v>0</v>
      </c>
      <c r="B244" s="99" t="s">
        <v>1444</v>
      </c>
      <c r="C244" s="241" t="s">
        <v>1446</v>
      </c>
      <c r="D244" s="98" t="s">
        <v>2</v>
      </c>
      <c r="E244" s="100">
        <f t="shared" si="9"/>
        <v>0</v>
      </c>
      <c r="F244" s="101"/>
      <c r="G244" s="102"/>
      <c r="H244" s="101"/>
      <c r="I244" s="101"/>
      <c r="J244" s="101"/>
      <c r="K244" s="101"/>
      <c r="L244" s="243"/>
      <c r="M244" s="84">
        <f t="shared" si="10"/>
        <v>0</v>
      </c>
      <c r="O244" s="84">
        <v>5</v>
      </c>
    </row>
    <row r="245" spans="1:19" ht="33">
      <c r="A245" s="98">
        <f t="shared" si="11"/>
        <v>0</v>
      </c>
      <c r="B245" s="99" t="s">
        <v>1519</v>
      </c>
      <c r="C245" s="127" t="s">
        <v>1530</v>
      </c>
      <c r="D245" s="98" t="s">
        <v>2</v>
      </c>
      <c r="E245" s="100">
        <f t="shared" si="9"/>
        <v>0</v>
      </c>
      <c r="F245" s="101"/>
      <c r="G245" s="102"/>
      <c r="H245" s="101"/>
      <c r="I245" s="101"/>
      <c r="J245" s="101"/>
      <c r="K245" s="101"/>
      <c r="L245" s="103"/>
      <c r="M245" s="84">
        <f t="shared" si="10"/>
        <v>0</v>
      </c>
    </row>
    <row r="246" spans="1:19" ht="16.5">
      <c r="A246" s="98">
        <f t="shared" si="11"/>
        <v>0</v>
      </c>
      <c r="B246" s="99" t="s">
        <v>160</v>
      </c>
      <c r="C246" s="127" t="s">
        <v>1172</v>
      </c>
      <c r="D246" s="98" t="s">
        <v>2</v>
      </c>
      <c r="E246" s="100">
        <f t="shared" si="9"/>
        <v>0</v>
      </c>
      <c r="F246" s="101"/>
      <c r="G246" s="102"/>
      <c r="H246" s="101"/>
      <c r="I246" s="101"/>
      <c r="J246" s="101"/>
      <c r="K246" s="101"/>
      <c r="L246" s="243"/>
      <c r="M246" s="84">
        <f t="shared" si="10"/>
        <v>0</v>
      </c>
      <c r="O246" s="84">
        <v>42</v>
      </c>
    </row>
    <row r="247" spans="1:19" ht="16.5">
      <c r="A247" s="98">
        <f t="shared" si="11"/>
        <v>0</v>
      </c>
      <c r="B247" s="99" t="s">
        <v>253</v>
      </c>
      <c r="C247" s="241" t="s">
        <v>1452</v>
      </c>
      <c r="D247" s="98" t="s">
        <v>2</v>
      </c>
      <c r="E247" s="100">
        <f>SUM(F247:K247)</f>
        <v>0</v>
      </c>
      <c r="F247" s="101"/>
      <c r="G247" s="102"/>
      <c r="H247" s="101"/>
      <c r="I247" s="101"/>
      <c r="J247" s="101"/>
      <c r="K247" s="101"/>
      <c r="L247" s="243" t="s">
        <v>1453</v>
      </c>
      <c r="M247" s="84">
        <f>+IF(E247&gt;0,1,0)</f>
        <v>0</v>
      </c>
      <c r="O247" s="84">
        <v>21</v>
      </c>
    </row>
    <row r="248" spans="1:19" ht="16.5">
      <c r="A248" s="98">
        <f t="shared" si="11"/>
        <v>0</v>
      </c>
      <c r="B248" s="99" t="s">
        <v>793</v>
      </c>
      <c r="C248" s="127" t="s">
        <v>792</v>
      </c>
      <c r="D248" s="108" t="s">
        <v>2</v>
      </c>
      <c r="E248" s="100">
        <f>SUM(F248:K248)</f>
        <v>0</v>
      </c>
      <c r="F248" s="101"/>
      <c r="G248" s="102"/>
      <c r="H248" s="101"/>
      <c r="I248" s="101"/>
      <c r="J248" s="101"/>
      <c r="K248" s="101"/>
      <c r="L248" s="103"/>
      <c r="M248" s="84">
        <f>+IF(E248&gt;0,1,0)</f>
        <v>0</v>
      </c>
    </row>
    <row r="249" spans="1:19" ht="16.5">
      <c r="A249" s="98">
        <f t="shared" si="11"/>
        <v>0</v>
      </c>
      <c r="B249" s="99" t="s">
        <v>1445</v>
      </c>
      <c r="C249" s="241" t="s">
        <v>1470</v>
      </c>
      <c r="D249" s="98" t="s">
        <v>2</v>
      </c>
      <c r="E249" s="100">
        <f t="shared" si="9"/>
        <v>0</v>
      </c>
      <c r="F249" s="101"/>
      <c r="G249" s="102"/>
      <c r="H249" s="101"/>
      <c r="I249" s="101"/>
      <c r="J249" s="101"/>
      <c r="K249" s="101"/>
      <c r="L249" s="243"/>
      <c r="M249" s="84">
        <f t="shared" si="10"/>
        <v>0</v>
      </c>
      <c r="O249" s="84">
        <v>25</v>
      </c>
    </row>
    <row r="250" spans="1:19" ht="16.5">
      <c r="A250" s="98">
        <f t="shared" si="11"/>
        <v>0</v>
      </c>
      <c r="B250" s="99" t="s">
        <v>165</v>
      </c>
      <c r="C250" s="127" t="s">
        <v>791</v>
      </c>
      <c r="D250" s="98" t="s">
        <v>9</v>
      </c>
      <c r="E250" s="100">
        <f t="shared" si="9"/>
        <v>0</v>
      </c>
      <c r="F250" s="101"/>
      <c r="G250" s="102"/>
      <c r="H250" s="101"/>
      <c r="I250" s="101"/>
      <c r="J250" s="101"/>
      <c r="K250" s="101"/>
      <c r="L250" s="103"/>
      <c r="M250" s="84">
        <f t="shared" si="10"/>
        <v>0</v>
      </c>
    </row>
    <row r="251" spans="1:19" ht="16.5">
      <c r="A251" s="98">
        <f t="shared" si="11"/>
        <v>0</v>
      </c>
      <c r="B251" s="99" t="s">
        <v>165</v>
      </c>
      <c r="C251" s="241" t="s">
        <v>1456</v>
      </c>
      <c r="D251" s="98" t="s">
        <v>9</v>
      </c>
      <c r="E251" s="100">
        <f>SUM(F251:K251)</f>
        <v>0</v>
      </c>
      <c r="F251" s="101"/>
      <c r="G251" s="102"/>
      <c r="H251" s="101"/>
      <c r="I251" s="101"/>
      <c r="J251" s="101"/>
      <c r="K251" s="101"/>
      <c r="L251" s="103"/>
      <c r="M251" s="84">
        <f>+IF(E251&gt;0,1,0)</f>
        <v>0</v>
      </c>
      <c r="O251" s="84">
        <v>1</v>
      </c>
    </row>
    <row r="252" spans="1:19" customFormat="1">
      <c r="A252" s="98">
        <f t="shared" si="11"/>
        <v>0</v>
      </c>
      <c r="B252" s="99" t="s">
        <v>1109</v>
      </c>
      <c r="C252" s="19" t="s">
        <v>1443</v>
      </c>
      <c r="D252" s="98" t="s">
        <v>9</v>
      </c>
      <c r="E252" s="100">
        <f t="shared" si="9"/>
        <v>0</v>
      </c>
      <c r="F252" s="101"/>
      <c r="G252" s="102"/>
      <c r="H252" s="101"/>
      <c r="I252" s="101"/>
      <c r="J252" s="101"/>
      <c r="K252" s="101"/>
      <c r="M252">
        <f t="shared" si="10"/>
        <v>0</v>
      </c>
      <c r="O252" s="84">
        <v>2</v>
      </c>
    </row>
    <row r="253" spans="1:19" customFormat="1">
      <c r="A253" s="98">
        <f t="shared" si="11"/>
        <v>0</v>
      </c>
      <c r="B253" s="99" t="s">
        <v>1436</v>
      </c>
      <c r="C253" s="19" t="s">
        <v>317</v>
      </c>
      <c r="D253" s="98" t="s">
        <v>9</v>
      </c>
      <c r="E253" s="100">
        <f>SUM(F253:K253)</f>
        <v>0</v>
      </c>
      <c r="F253" s="101"/>
      <c r="G253" s="102"/>
      <c r="H253" s="101"/>
      <c r="I253" s="101"/>
      <c r="J253" s="101"/>
      <c r="K253" s="101"/>
      <c r="M253">
        <f>+IF(E253&gt;0,1,0)</f>
        <v>0</v>
      </c>
      <c r="O253" s="84">
        <v>3</v>
      </c>
    </row>
    <row r="254" spans="1:19" ht="16.5">
      <c r="A254" s="98">
        <f t="shared" si="11"/>
        <v>0</v>
      </c>
      <c r="B254" s="99" t="s">
        <v>1173</v>
      </c>
      <c r="C254" s="127" t="s">
        <v>1174</v>
      </c>
      <c r="D254" s="98" t="s">
        <v>9</v>
      </c>
      <c r="E254" s="100">
        <f t="shared" si="9"/>
        <v>0</v>
      </c>
      <c r="F254" s="101"/>
      <c r="G254" s="102"/>
      <c r="H254" s="101"/>
      <c r="I254" s="101"/>
      <c r="J254" s="101"/>
      <c r="K254" s="101"/>
      <c r="L254" s="103"/>
      <c r="M254" s="84">
        <f t="shared" si="10"/>
        <v>0</v>
      </c>
    </row>
    <row r="255" spans="1:19" ht="16.5">
      <c r="A255" s="98">
        <f t="shared" si="11"/>
        <v>0</v>
      </c>
      <c r="B255" s="99" t="s">
        <v>1175</v>
      </c>
      <c r="C255" s="127" t="s">
        <v>1176</v>
      </c>
      <c r="D255" s="98" t="s">
        <v>9</v>
      </c>
      <c r="E255" s="100">
        <f t="shared" si="9"/>
        <v>0</v>
      </c>
      <c r="F255" s="101"/>
      <c r="G255" s="102"/>
      <c r="H255" s="101"/>
      <c r="I255" s="101"/>
      <c r="J255" s="101"/>
      <c r="K255" s="101"/>
      <c r="L255" s="103"/>
      <c r="M255" s="84">
        <f t="shared" si="10"/>
        <v>0</v>
      </c>
    </row>
    <row r="256" spans="1:19" ht="16.5">
      <c r="A256" s="98">
        <f t="shared" si="11"/>
        <v>0</v>
      </c>
      <c r="B256" s="99" t="s">
        <v>1516</v>
      </c>
      <c r="C256" s="127" t="s">
        <v>1529</v>
      </c>
      <c r="D256" s="98" t="s">
        <v>9</v>
      </c>
      <c r="E256" s="100">
        <f t="shared" si="9"/>
        <v>0</v>
      </c>
      <c r="F256" s="101"/>
      <c r="G256" s="102"/>
      <c r="H256" s="101"/>
      <c r="I256" s="101"/>
      <c r="J256" s="101"/>
      <c r="K256" s="101"/>
      <c r="L256" s="243"/>
      <c r="M256" s="84">
        <f t="shared" si="10"/>
        <v>0</v>
      </c>
      <c r="O256" s="84" t="e">
        <v>#N/A</v>
      </c>
    </row>
    <row r="257" spans="1:15" ht="16.5">
      <c r="A257" s="98">
        <f t="shared" si="11"/>
        <v>0</v>
      </c>
      <c r="B257" s="99" t="s">
        <v>161</v>
      </c>
      <c r="C257" s="127" t="s">
        <v>790</v>
      </c>
      <c r="D257" s="98" t="s">
        <v>9</v>
      </c>
      <c r="E257" s="100">
        <f t="shared" si="9"/>
        <v>0</v>
      </c>
      <c r="F257" s="101"/>
      <c r="G257" s="102"/>
      <c r="H257" s="101"/>
      <c r="I257" s="101"/>
      <c r="J257" s="101"/>
      <c r="K257" s="101"/>
      <c r="L257" s="103"/>
      <c r="M257" s="84">
        <f t="shared" si="10"/>
        <v>0</v>
      </c>
    </row>
    <row r="258" spans="1:15" ht="16.5">
      <c r="A258" s="98">
        <f t="shared" si="11"/>
        <v>0</v>
      </c>
      <c r="B258" s="99" t="s">
        <v>789</v>
      </c>
      <c r="C258" s="127" t="s">
        <v>788</v>
      </c>
      <c r="D258" s="98"/>
      <c r="E258" s="100">
        <f t="shared" si="9"/>
        <v>0</v>
      </c>
      <c r="F258" s="101"/>
      <c r="G258" s="102"/>
      <c r="H258" s="101"/>
      <c r="I258" s="101"/>
      <c r="J258" s="101"/>
      <c r="K258" s="101"/>
      <c r="L258" s="103"/>
      <c r="M258" s="84">
        <f t="shared" si="10"/>
        <v>0</v>
      </c>
    </row>
    <row r="259" spans="1:15" ht="16.5">
      <c r="A259" s="98">
        <f t="shared" si="11"/>
        <v>0</v>
      </c>
      <c r="B259" s="99" t="s">
        <v>161</v>
      </c>
      <c r="C259" s="127" t="s">
        <v>787</v>
      </c>
      <c r="D259" s="98" t="s">
        <v>9</v>
      </c>
      <c r="E259" s="100">
        <f t="shared" si="9"/>
        <v>0</v>
      </c>
      <c r="F259" s="101"/>
      <c r="G259" s="102"/>
      <c r="H259" s="101"/>
      <c r="I259" s="101"/>
      <c r="J259" s="101"/>
      <c r="K259" s="101"/>
      <c r="L259" s="103"/>
      <c r="M259" s="84">
        <f t="shared" si="10"/>
        <v>0</v>
      </c>
    </row>
    <row r="260" spans="1:15" ht="16.5">
      <c r="A260" s="98">
        <f t="shared" si="11"/>
        <v>0</v>
      </c>
      <c r="B260" s="99" t="s">
        <v>161</v>
      </c>
      <c r="C260" s="127" t="s">
        <v>786</v>
      </c>
      <c r="D260" s="98" t="s">
        <v>9</v>
      </c>
      <c r="E260" s="100">
        <f t="shared" si="9"/>
        <v>0</v>
      </c>
      <c r="F260" s="101"/>
      <c r="G260" s="102"/>
      <c r="H260" s="101"/>
      <c r="I260" s="101"/>
      <c r="J260" s="101"/>
      <c r="K260" s="101"/>
      <c r="L260" s="103"/>
      <c r="M260" s="84">
        <f t="shared" si="10"/>
        <v>0</v>
      </c>
    </row>
    <row r="261" spans="1:15" ht="16.5">
      <c r="A261" s="98">
        <f t="shared" ref="A261:A323" si="12">+IF(E261&lt;&gt;0,A260+1,A260)</f>
        <v>0</v>
      </c>
      <c r="B261" s="99" t="s">
        <v>785</v>
      </c>
      <c r="C261" s="127" t="s">
        <v>784</v>
      </c>
      <c r="D261" s="98" t="s">
        <v>9</v>
      </c>
      <c r="E261" s="100">
        <f t="shared" si="9"/>
        <v>0</v>
      </c>
      <c r="F261" s="101"/>
      <c r="G261" s="102"/>
      <c r="H261" s="101"/>
      <c r="I261" s="101"/>
      <c r="J261" s="101"/>
      <c r="K261" s="101"/>
      <c r="L261" s="103"/>
      <c r="M261" s="84">
        <f t="shared" si="10"/>
        <v>0</v>
      </c>
    </row>
    <row r="262" spans="1:15">
      <c r="A262" s="98">
        <f t="shared" si="12"/>
        <v>0</v>
      </c>
      <c r="B262" s="99" t="s">
        <v>783</v>
      </c>
      <c r="C262" s="105" t="s">
        <v>782</v>
      </c>
      <c r="D262" s="98" t="s">
        <v>9</v>
      </c>
      <c r="E262" s="100">
        <f>SUM(F262:K262)</f>
        <v>0</v>
      </c>
      <c r="F262" s="101"/>
      <c r="G262" s="102"/>
      <c r="H262" s="101"/>
      <c r="I262" s="101"/>
      <c r="J262" s="101"/>
      <c r="K262" s="101"/>
      <c r="L262" s="103"/>
      <c r="M262" s="84">
        <f>+IF(E262&gt;0,1,0)</f>
        <v>0</v>
      </c>
    </row>
    <row r="263" spans="1:15">
      <c r="A263" s="98">
        <f t="shared" si="12"/>
        <v>0</v>
      </c>
      <c r="B263" s="99" t="s">
        <v>1177</v>
      </c>
      <c r="C263" s="98" t="s">
        <v>1178</v>
      </c>
      <c r="D263" s="98" t="s">
        <v>12</v>
      </c>
      <c r="E263" s="100">
        <f t="shared" si="9"/>
        <v>0</v>
      </c>
      <c r="F263" s="101"/>
      <c r="G263" s="102"/>
      <c r="H263" s="101"/>
      <c r="I263" s="101"/>
      <c r="J263" s="101"/>
      <c r="K263" s="101"/>
      <c r="L263" s="243"/>
      <c r="M263" s="84">
        <f t="shared" si="10"/>
        <v>0</v>
      </c>
      <c r="O263" s="84">
        <v>1</v>
      </c>
    </row>
    <row r="264" spans="1:15">
      <c r="A264" s="98">
        <f t="shared" si="12"/>
        <v>0</v>
      </c>
      <c r="B264" s="99" t="s">
        <v>1108</v>
      </c>
      <c r="C264" s="98" t="s">
        <v>1541</v>
      </c>
      <c r="D264" s="98" t="s">
        <v>9</v>
      </c>
      <c r="E264" s="100">
        <f>SUM(F264:K264)</f>
        <v>0</v>
      </c>
      <c r="F264" s="101"/>
      <c r="G264" s="102"/>
      <c r="H264" s="101"/>
      <c r="I264" s="101"/>
      <c r="J264" s="101"/>
      <c r="K264" s="101"/>
      <c r="L264" s="243"/>
    </row>
    <row r="265" spans="1:15">
      <c r="A265" s="98">
        <f t="shared" si="12"/>
        <v>0</v>
      </c>
      <c r="B265" s="99" t="s">
        <v>1542</v>
      </c>
      <c r="C265" s="98" t="s">
        <v>1140</v>
      </c>
      <c r="D265" s="98" t="s">
        <v>9</v>
      </c>
      <c r="E265" s="100">
        <f>SUM(F265:K265)</f>
        <v>0</v>
      </c>
      <c r="F265" s="101"/>
      <c r="G265" s="102"/>
      <c r="H265" s="101"/>
      <c r="I265" s="101"/>
      <c r="J265" s="101"/>
      <c r="K265" s="101"/>
      <c r="L265" s="243"/>
    </row>
    <row r="266" spans="1:15">
      <c r="A266" s="98">
        <f t="shared" si="12"/>
        <v>0</v>
      </c>
      <c r="B266" s="123" t="s">
        <v>1179</v>
      </c>
      <c r="C266" s="124" t="s">
        <v>1180</v>
      </c>
      <c r="D266" s="124" t="s">
        <v>1454</v>
      </c>
      <c r="E266" s="100">
        <f t="shared" si="9"/>
        <v>0</v>
      </c>
      <c r="F266" s="101"/>
      <c r="G266" s="102"/>
      <c r="H266" s="101"/>
      <c r="I266" s="101"/>
      <c r="J266" s="101"/>
      <c r="K266" s="101"/>
      <c r="L266" s="243"/>
      <c r="M266" s="84">
        <f t="shared" si="10"/>
        <v>0</v>
      </c>
      <c r="O266" s="84">
        <v>3</v>
      </c>
    </row>
    <row r="267" spans="1:15" ht="16.5">
      <c r="A267" s="98">
        <f t="shared" si="12"/>
        <v>0</v>
      </c>
      <c r="B267" s="99" t="s">
        <v>99</v>
      </c>
      <c r="C267" s="127" t="s">
        <v>18</v>
      </c>
      <c r="D267" s="98" t="s">
        <v>2</v>
      </c>
      <c r="E267" s="100">
        <f t="shared" si="9"/>
        <v>0</v>
      </c>
      <c r="F267" s="101"/>
      <c r="G267" s="102"/>
      <c r="H267" s="101"/>
      <c r="I267" s="101"/>
      <c r="J267" s="101"/>
      <c r="K267" s="101"/>
      <c r="L267" s="103"/>
      <c r="M267" s="84">
        <f t="shared" si="10"/>
        <v>0</v>
      </c>
    </row>
    <row r="268" spans="1:15" ht="16.5">
      <c r="A268" s="98">
        <f t="shared" si="12"/>
        <v>0</v>
      </c>
      <c r="B268" s="99" t="s">
        <v>100</v>
      </c>
      <c r="C268" s="127" t="s">
        <v>19</v>
      </c>
      <c r="D268" s="98" t="s">
        <v>2</v>
      </c>
      <c r="E268" s="100">
        <f t="shared" ref="E268:E334" si="13">SUM(F268:K268)</f>
        <v>0</v>
      </c>
      <c r="F268" s="101"/>
      <c r="G268" s="102"/>
      <c r="H268" s="101"/>
      <c r="I268" s="101"/>
      <c r="J268" s="101"/>
      <c r="K268" s="101"/>
      <c r="L268" s="103"/>
      <c r="M268" s="84">
        <f t="shared" ref="M268:M334" si="14">+IF(E268&gt;0,1,0)</f>
        <v>0</v>
      </c>
    </row>
    <row r="269" spans="1:15" ht="16.5">
      <c r="A269" s="98">
        <f t="shared" si="12"/>
        <v>0</v>
      </c>
      <c r="B269" s="99" t="s">
        <v>101</v>
      </c>
      <c r="C269" s="127" t="s">
        <v>16</v>
      </c>
      <c r="D269" s="98" t="s">
        <v>2</v>
      </c>
      <c r="E269" s="100">
        <f t="shared" si="13"/>
        <v>0</v>
      </c>
      <c r="F269" s="101"/>
      <c r="G269" s="102"/>
      <c r="H269" s="101"/>
      <c r="I269" s="101"/>
      <c r="J269" s="101"/>
      <c r="K269" s="101"/>
      <c r="L269" s="103"/>
      <c r="M269" s="84">
        <f t="shared" si="14"/>
        <v>0</v>
      </c>
    </row>
    <row r="270" spans="1:15" ht="16.5">
      <c r="A270" s="98">
        <f t="shared" si="12"/>
        <v>0</v>
      </c>
      <c r="B270" s="99" t="s">
        <v>215</v>
      </c>
      <c r="C270" s="127" t="s">
        <v>216</v>
      </c>
      <c r="D270" s="98" t="s">
        <v>2</v>
      </c>
      <c r="E270" s="100">
        <f t="shared" si="13"/>
        <v>0</v>
      </c>
      <c r="F270" s="101"/>
      <c r="G270" s="102"/>
      <c r="H270" s="101"/>
      <c r="I270" s="101"/>
      <c r="J270" s="101"/>
      <c r="K270" s="101"/>
      <c r="L270" s="103"/>
      <c r="M270" s="84">
        <f t="shared" si="14"/>
        <v>0</v>
      </c>
    </row>
    <row r="271" spans="1:15" ht="16.5">
      <c r="A271" s="98">
        <f t="shared" si="12"/>
        <v>0</v>
      </c>
      <c r="B271" s="99" t="s">
        <v>102</v>
      </c>
      <c r="C271" s="127" t="s">
        <v>20</v>
      </c>
      <c r="D271" s="98" t="s">
        <v>2</v>
      </c>
      <c r="E271" s="100">
        <f t="shared" si="13"/>
        <v>0</v>
      </c>
      <c r="F271" s="101"/>
      <c r="G271" s="102"/>
      <c r="H271" s="101"/>
      <c r="I271" s="101"/>
      <c r="J271" s="101"/>
      <c r="K271" s="101"/>
      <c r="L271" s="103"/>
      <c r="M271" s="84">
        <f t="shared" si="14"/>
        <v>0</v>
      </c>
    </row>
    <row r="272" spans="1:15" ht="16.5">
      <c r="A272" s="98">
        <f t="shared" si="12"/>
        <v>0</v>
      </c>
      <c r="B272" s="99" t="s">
        <v>103</v>
      </c>
      <c r="C272" s="127" t="s">
        <v>21</v>
      </c>
      <c r="D272" s="98" t="s">
        <v>2</v>
      </c>
      <c r="E272" s="100">
        <f t="shared" si="13"/>
        <v>0</v>
      </c>
      <c r="F272" s="101"/>
      <c r="G272" s="102"/>
      <c r="H272" s="101"/>
      <c r="I272" s="101"/>
      <c r="J272" s="101"/>
      <c r="K272" s="101"/>
      <c r="L272" s="103"/>
      <c r="M272" s="84">
        <f t="shared" si="14"/>
        <v>0</v>
      </c>
    </row>
    <row r="273" spans="1:19" ht="16.5">
      <c r="A273" s="98">
        <f t="shared" si="12"/>
        <v>0</v>
      </c>
      <c r="B273" s="99" t="s">
        <v>104</v>
      </c>
      <c r="C273" s="127" t="s">
        <v>17</v>
      </c>
      <c r="D273" s="98" t="s">
        <v>2</v>
      </c>
      <c r="E273" s="100">
        <f t="shared" si="13"/>
        <v>0</v>
      </c>
      <c r="F273" s="101"/>
      <c r="G273" s="102"/>
      <c r="H273" s="101"/>
      <c r="I273" s="101"/>
      <c r="J273" s="101"/>
      <c r="K273" s="101"/>
      <c r="L273" s="103"/>
      <c r="M273" s="84">
        <f t="shared" si="14"/>
        <v>0</v>
      </c>
      <c r="R273" s="84">
        <f>60/0.4/0.9</f>
        <v>166.66666666666666</v>
      </c>
    </row>
    <row r="274" spans="1:19" ht="16.5">
      <c r="A274" s="98">
        <f t="shared" si="12"/>
        <v>0</v>
      </c>
      <c r="B274" s="99" t="s">
        <v>779</v>
      </c>
      <c r="C274" s="127" t="s">
        <v>781</v>
      </c>
      <c r="D274" s="98" t="s">
        <v>2</v>
      </c>
      <c r="E274" s="100">
        <f t="shared" si="13"/>
        <v>0</v>
      </c>
      <c r="F274" s="101"/>
      <c r="G274" s="102"/>
      <c r="H274" s="101"/>
      <c r="I274" s="101"/>
      <c r="J274" s="101"/>
      <c r="K274" s="101"/>
      <c r="L274" s="103"/>
      <c r="M274" s="84">
        <f t="shared" si="14"/>
        <v>0</v>
      </c>
    </row>
    <row r="275" spans="1:19" ht="16.5">
      <c r="A275" s="98">
        <f t="shared" si="12"/>
        <v>0</v>
      </c>
      <c r="B275" s="99" t="s">
        <v>779</v>
      </c>
      <c r="C275" s="127" t="s">
        <v>1183</v>
      </c>
      <c r="D275" s="134" t="s">
        <v>2</v>
      </c>
      <c r="E275" s="100">
        <f t="shared" si="13"/>
        <v>0</v>
      </c>
      <c r="F275" s="135"/>
      <c r="G275" s="102"/>
      <c r="H275" s="101"/>
      <c r="I275" s="101"/>
      <c r="J275" s="101"/>
      <c r="K275" s="101"/>
      <c r="L275" s="103"/>
      <c r="M275" s="84">
        <f t="shared" si="14"/>
        <v>0</v>
      </c>
    </row>
    <row r="276" spans="1:19" ht="16.5">
      <c r="A276" s="98">
        <f t="shared" si="12"/>
        <v>0</v>
      </c>
      <c r="B276" s="99" t="s">
        <v>1442</v>
      </c>
      <c r="C276" s="241" t="s">
        <v>1441</v>
      </c>
      <c r="D276" s="98" t="s">
        <v>2</v>
      </c>
      <c r="E276" s="100">
        <f t="shared" si="13"/>
        <v>0</v>
      </c>
      <c r="F276" s="101"/>
      <c r="G276" s="102"/>
      <c r="H276" s="101"/>
      <c r="I276" s="101"/>
      <c r="J276" s="101"/>
      <c r="K276" s="101"/>
      <c r="L276" s="243"/>
      <c r="M276" s="84">
        <f t="shared" si="14"/>
        <v>0</v>
      </c>
      <c r="O276" s="84">
        <v>9</v>
      </c>
    </row>
    <row r="277" spans="1:19" ht="16.5">
      <c r="A277" s="98">
        <f t="shared" si="12"/>
        <v>0</v>
      </c>
      <c r="B277" s="99" t="s">
        <v>1181</v>
      </c>
      <c r="C277" s="241" t="s">
        <v>1182</v>
      </c>
      <c r="D277" s="98" t="s">
        <v>2</v>
      </c>
      <c r="E277" s="100">
        <f>SUM(F277:K277)</f>
        <v>0</v>
      </c>
      <c r="F277" s="101"/>
      <c r="G277" s="102"/>
      <c r="H277" s="101"/>
      <c r="I277" s="101"/>
      <c r="J277" s="101"/>
      <c r="K277" s="101"/>
      <c r="L277" s="243"/>
      <c r="M277" s="84">
        <f>+IF(E277&gt;0,1,0)</f>
        <v>0</v>
      </c>
      <c r="O277" s="84">
        <v>3</v>
      </c>
    </row>
    <row r="278" spans="1:19" ht="16.5">
      <c r="A278" s="98">
        <f t="shared" si="12"/>
        <v>0</v>
      </c>
      <c r="B278" s="99" t="s">
        <v>1465</v>
      </c>
      <c r="C278" s="241" t="s">
        <v>1466</v>
      </c>
      <c r="D278" s="98" t="s">
        <v>2</v>
      </c>
      <c r="E278" s="100">
        <f t="shared" si="13"/>
        <v>0</v>
      </c>
      <c r="F278" s="101"/>
      <c r="G278" s="102"/>
      <c r="H278" s="101"/>
      <c r="I278" s="101"/>
      <c r="J278" s="101"/>
      <c r="K278" s="101"/>
      <c r="L278" s="243"/>
      <c r="M278" s="84">
        <f t="shared" si="14"/>
        <v>0</v>
      </c>
      <c r="O278" s="84">
        <v>4</v>
      </c>
    </row>
    <row r="279" spans="1:19" ht="16.5">
      <c r="A279" s="98">
        <f>+IF(E279&lt;&gt;0,A278+1,A278)</f>
        <v>0</v>
      </c>
      <c r="B279" s="99" t="s">
        <v>1467</v>
      </c>
      <c r="C279" s="241" t="s">
        <v>1510</v>
      </c>
      <c r="D279" s="98" t="s">
        <v>2</v>
      </c>
      <c r="E279" s="100">
        <f>SUM(F279:K279)</f>
        <v>0</v>
      </c>
      <c r="F279" s="101"/>
      <c r="G279" s="102"/>
      <c r="H279" s="101"/>
      <c r="I279" s="101"/>
      <c r="J279" s="101"/>
      <c r="K279" s="101"/>
      <c r="L279" s="243"/>
      <c r="M279" s="84">
        <f>+IF(E279&gt;0,1,0)</f>
        <v>0</v>
      </c>
      <c r="O279" s="84" t="e">
        <v>#N/A</v>
      </c>
    </row>
    <row r="280" spans="1:19">
      <c r="A280" s="98">
        <f>+IF(E280&lt;&gt;0,A278+1,A278)</f>
        <v>0</v>
      </c>
      <c r="B280" s="99" t="s">
        <v>1469</v>
      </c>
      <c r="C280" s="18" t="s">
        <v>1468</v>
      </c>
      <c r="D280" s="98" t="s">
        <v>2</v>
      </c>
      <c r="E280" s="100">
        <f t="shared" si="13"/>
        <v>0</v>
      </c>
      <c r="F280" s="101"/>
      <c r="G280" s="132"/>
      <c r="H280" s="131"/>
      <c r="I280" s="101"/>
      <c r="J280" s="101"/>
      <c r="K280" s="131"/>
      <c r="L280" s="243"/>
      <c r="M280" s="84">
        <f t="shared" si="14"/>
        <v>0</v>
      </c>
      <c r="O280" s="84">
        <v>10</v>
      </c>
      <c r="P280" s="136" t="s">
        <v>745</v>
      </c>
      <c r="Q280" s="136" t="s">
        <v>744</v>
      </c>
      <c r="R280" s="136" t="s">
        <v>743</v>
      </c>
      <c r="S280" s="136" t="s">
        <v>742</v>
      </c>
    </row>
    <row r="281" spans="1:19">
      <c r="A281" s="98">
        <f t="shared" si="12"/>
        <v>0</v>
      </c>
      <c r="B281" s="99" t="s">
        <v>775</v>
      </c>
      <c r="C281" s="98" t="s">
        <v>776</v>
      </c>
      <c r="D281" s="98" t="s">
        <v>2</v>
      </c>
      <c r="E281" s="100">
        <f>SUM(F281:K281)</f>
        <v>0</v>
      </c>
      <c r="F281" s="101"/>
      <c r="G281" s="102"/>
      <c r="H281" s="101"/>
      <c r="I281" s="101"/>
      <c r="J281" s="101"/>
      <c r="K281" s="101"/>
      <c r="L281" s="243"/>
      <c r="M281" s="84">
        <f>+IF(E281&gt;0,1,0)</f>
        <v>0</v>
      </c>
      <c r="O281" s="84">
        <v>32</v>
      </c>
    </row>
    <row r="282" spans="1:19">
      <c r="A282" s="98">
        <f t="shared" si="12"/>
        <v>0</v>
      </c>
      <c r="B282" s="99" t="s">
        <v>779</v>
      </c>
      <c r="C282" s="98" t="s">
        <v>781</v>
      </c>
      <c r="D282" s="98" t="s">
        <v>2</v>
      </c>
      <c r="E282" s="100">
        <f t="shared" si="13"/>
        <v>0</v>
      </c>
      <c r="F282" s="101"/>
      <c r="G282" s="102"/>
      <c r="H282" s="101"/>
      <c r="I282" s="101"/>
      <c r="J282" s="101"/>
      <c r="K282" s="101"/>
      <c r="L282" s="103"/>
      <c r="M282" s="84">
        <f t="shared" si="14"/>
        <v>0</v>
      </c>
    </row>
    <row r="283" spans="1:19">
      <c r="A283" s="98">
        <f t="shared" si="12"/>
        <v>0</v>
      </c>
      <c r="B283" s="99" t="s">
        <v>779</v>
      </c>
      <c r="C283" s="98" t="s">
        <v>780</v>
      </c>
      <c r="D283" s="98" t="s">
        <v>2</v>
      </c>
      <c r="E283" s="100">
        <f t="shared" si="13"/>
        <v>0</v>
      </c>
      <c r="F283" s="101"/>
      <c r="G283" s="102"/>
      <c r="H283" s="101"/>
      <c r="I283" s="101"/>
      <c r="J283" s="101"/>
      <c r="K283" s="101"/>
      <c r="L283" s="103"/>
      <c r="M283" s="84">
        <f t="shared" si="14"/>
        <v>0</v>
      </c>
    </row>
    <row r="284" spans="1:19">
      <c r="A284" s="98">
        <f t="shared" si="12"/>
        <v>0</v>
      </c>
      <c r="B284" s="99" t="s">
        <v>779</v>
      </c>
      <c r="C284" s="98" t="s">
        <v>778</v>
      </c>
      <c r="D284" s="98" t="s">
        <v>2</v>
      </c>
      <c r="E284" s="100">
        <f t="shared" si="13"/>
        <v>0</v>
      </c>
      <c r="F284" s="101"/>
      <c r="G284" s="102"/>
      <c r="H284" s="101"/>
      <c r="I284" s="101"/>
      <c r="J284" s="101"/>
      <c r="K284" s="101"/>
      <c r="L284" s="103"/>
      <c r="M284" s="84">
        <f t="shared" si="14"/>
        <v>0</v>
      </c>
    </row>
    <row r="285" spans="1:19">
      <c r="A285" s="98">
        <f t="shared" si="12"/>
        <v>0</v>
      </c>
      <c r="B285" s="99" t="s">
        <v>775</v>
      </c>
      <c r="C285" s="98" t="s">
        <v>777</v>
      </c>
      <c r="D285" s="98" t="s">
        <v>2</v>
      </c>
      <c r="E285" s="100">
        <f t="shared" si="13"/>
        <v>0</v>
      </c>
      <c r="F285" s="101"/>
      <c r="G285" s="102"/>
      <c r="H285" s="101"/>
      <c r="I285" s="101"/>
      <c r="J285" s="101"/>
      <c r="K285" s="101"/>
      <c r="L285" s="103"/>
      <c r="M285" s="84">
        <f t="shared" si="14"/>
        <v>0</v>
      </c>
    </row>
    <row r="286" spans="1:19">
      <c r="A286" s="98">
        <f t="shared" si="12"/>
        <v>0</v>
      </c>
      <c r="B286" s="99" t="s">
        <v>775</v>
      </c>
      <c r="C286" s="98" t="s">
        <v>776</v>
      </c>
      <c r="D286" s="98" t="s">
        <v>2</v>
      </c>
      <c r="E286" s="100">
        <f t="shared" si="13"/>
        <v>0</v>
      </c>
      <c r="F286" s="101"/>
      <c r="G286" s="102"/>
      <c r="H286" s="101"/>
      <c r="I286" s="101"/>
      <c r="J286" s="101"/>
      <c r="K286" s="101"/>
      <c r="L286" s="103"/>
      <c r="M286" s="84">
        <f t="shared" si="14"/>
        <v>0</v>
      </c>
    </row>
    <row r="287" spans="1:19">
      <c r="A287" s="98">
        <f t="shared" si="12"/>
        <v>0</v>
      </c>
      <c r="B287" s="99" t="s">
        <v>775</v>
      </c>
      <c r="C287" s="98" t="s">
        <v>774</v>
      </c>
      <c r="D287" s="98" t="s">
        <v>2</v>
      </c>
      <c r="E287" s="100">
        <f t="shared" si="13"/>
        <v>0</v>
      </c>
      <c r="F287" s="101"/>
      <c r="G287" s="102"/>
      <c r="H287" s="101"/>
      <c r="I287" s="101"/>
      <c r="J287" s="101"/>
      <c r="K287" s="101"/>
      <c r="L287" s="103"/>
      <c r="M287" s="84">
        <f t="shared" si="14"/>
        <v>0</v>
      </c>
    </row>
    <row r="288" spans="1:19">
      <c r="A288" s="98">
        <f t="shared" si="12"/>
        <v>0</v>
      </c>
      <c r="B288" s="99" t="s">
        <v>779</v>
      </c>
      <c r="C288" s="98" t="s">
        <v>773</v>
      </c>
      <c r="D288" s="98" t="s">
        <v>2</v>
      </c>
      <c r="E288" s="100">
        <f t="shared" si="13"/>
        <v>0</v>
      </c>
      <c r="F288" s="101"/>
      <c r="G288" s="102"/>
      <c r="H288" s="101"/>
      <c r="I288" s="101"/>
      <c r="J288" s="101"/>
      <c r="K288" s="101"/>
      <c r="L288" s="103"/>
      <c r="M288" s="84">
        <f t="shared" si="14"/>
        <v>0</v>
      </c>
    </row>
    <row r="289" spans="1:19">
      <c r="A289" s="98">
        <f t="shared" si="12"/>
        <v>0</v>
      </c>
      <c r="B289" s="99" t="s">
        <v>771</v>
      </c>
      <c r="C289" s="98" t="s">
        <v>772</v>
      </c>
      <c r="D289" s="98" t="s">
        <v>2</v>
      </c>
      <c r="E289" s="100">
        <f t="shared" si="13"/>
        <v>0</v>
      </c>
      <c r="F289" s="101"/>
      <c r="G289" s="102"/>
      <c r="H289" s="101"/>
      <c r="I289" s="101"/>
      <c r="J289" s="101"/>
      <c r="K289" s="101"/>
      <c r="L289" s="103"/>
      <c r="M289" s="84">
        <f t="shared" si="14"/>
        <v>0</v>
      </c>
    </row>
    <row r="290" spans="1:19">
      <c r="A290" s="98">
        <f t="shared" si="12"/>
        <v>0</v>
      </c>
      <c r="B290" s="99" t="s">
        <v>771</v>
      </c>
      <c r="C290" s="98" t="s">
        <v>770</v>
      </c>
      <c r="D290" s="98" t="s">
        <v>2</v>
      </c>
      <c r="E290" s="100">
        <f t="shared" si="13"/>
        <v>0</v>
      </c>
      <c r="F290" s="101"/>
      <c r="G290" s="102"/>
      <c r="H290" s="101"/>
      <c r="I290" s="101"/>
      <c r="J290" s="101"/>
      <c r="K290" s="101"/>
      <c r="L290" s="103"/>
      <c r="M290" s="84">
        <f t="shared" si="14"/>
        <v>0</v>
      </c>
    </row>
    <row r="291" spans="1:19" s="85" customFormat="1" ht="31.5">
      <c r="A291" s="98">
        <f t="shared" si="12"/>
        <v>0</v>
      </c>
      <c r="B291" s="99" t="s">
        <v>1184</v>
      </c>
      <c r="C291" s="127" t="s">
        <v>1185</v>
      </c>
      <c r="D291" s="98" t="s">
        <v>2</v>
      </c>
      <c r="E291" s="100">
        <f t="shared" si="13"/>
        <v>0</v>
      </c>
      <c r="F291" s="101"/>
      <c r="G291" s="102"/>
      <c r="H291" s="101"/>
      <c r="I291" s="101"/>
      <c r="J291" s="101"/>
      <c r="K291" s="101"/>
      <c r="L291" s="103"/>
      <c r="M291" s="84">
        <f t="shared" si="14"/>
        <v>0</v>
      </c>
      <c r="N291" s="84"/>
      <c r="O291" s="84"/>
      <c r="P291" s="84"/>
      <c r="Q291" s="84"/>
      <c r="R291" s="84"/>
      <c r="S291" s="84"/>
    </row>
    <row r="292" spans="1:19" s="85" customFormat="1">
      <c r="A292" s="98">
        <f t="shared" si="12"/>
        <v>0</v>
      </c>
      <c r="B292" s="99" t="s">
        <v>1186</v>
      </c>
      <c r="C292" s="98" t="s">
        <v>1187</v>
      </c>
      <c r="D292" s="116" t="s">
        <v>2</v>
      </c>
      <c r="E292" s="113">
        <f t="shared" si="13"/>
        <v>0</v>
      </c>
      <c r="F292" s="114"/>
      <c r="G292" s="102"/>
      <c r="H292" s="101"/>
      <c r="I292" s="101"/>
      <c r="J292" s="101"/>
      <c r="K292" s="101"/>
      <c r="L292" s="103"/>
      <c r="M292" s="85">
        <f t="shared" si="14"/>
        <v>0</v>
      </c>
    </row>
    <row r="293" spans="1:19">
      <c r="A293" s="98">
        <f t="shared" si="12"/>
        <v>0</v>
      </c>
      <c r="B293" s="99" t="s">
        <v>769</v>
      </c>
      <c r="C293" s="98" t="s">
        <v>768</v>
      </c>
      <c r="D293" s="98" t="s">
        <v>13</v>
      </c>
      <c r="E293" s="100">
        <f t="shared" si="13"/>
        <v>0</v>
      </c>
      <c r="F293" s="101"/>
      <c r="G293" s="102"/>
      <c r="H293" s="101"/>
      <c r="I293" s="101"/>
      <c r="J293" s="101"/>
      <c r="K293" s="101"/>
      <c r="L293" s="103"/>
      <c r="M293" s="84">
        <f t="shared" si="14"/>
        <v>0</v>
      </c>
    </row>
    <row r="294" spans="1:19">
      <c r="A294" s="98">
        <f t="shared" si="12"/>
        <v>0</v>
      </c>
      <c r="B294" s="99" t="s">
        <v>767</v>
      </c>
      <c r="C294" s="98" t="s">
        <v>766</v>
      </c>
      <c r="D294" s="98" t="s">
        <v>13</v>
      </c>
      <c r="E294" s="100">
        <f t="shared" si="13"/>
        <v>0</v>
      </c>
      <c r="F294" s="101"/>
      <c r="G294" s="102"/>
      <c r="H294" s="101"/>
      <c r="I294" s="101"/>
      <c r="J294" s="101"/>
      <c r="K294" s="101"/>
      <c r="L294" s="103"/>
      <c r="M294" s="84">
        <f t="shared" si="14"/>
        <v>0</v>
      </c>
    </row>
    <row r="295" spans="1:19">
      <c r="A295" s="98">
        <f t="shared" si="12"/>
        <v>0</v>
      </c>
      <c r="B295" s="99" t="s">
        <v>765</v>
      </c>
      <c r="C295" s="98" t="s">
        <v>764</v>
      </c>
      <c r="D295" s="98" t="s">
        <v>13</v>
      </c>
      <c r="E295" s="100">
        <f t="shared" si="13"/>
        <v>0</v>
      </c>
      <c r="F295" s="101"/>
      <c r="G295" s="102"/>
      <c r="H295" s="101"/>
      <c r="I295" s="101"/>
      <c r="J295" s="101"/>
      <c r="K295" s="101"/>
      <c r="L295" s="103"/>
      <c r="M295" s="84">
        <f t="shared" si="14"/>
        <v>0</v>
      </c>
    </row>
    <row r="296" spans="1:19">
      <c r="A296" s="98">
        <f t="shared" si="12"/>
        <v>0</v>
      </c>
      <c r="B296" s="99" t="s">
        <v>763</v>
      </c>
      <c r="C296" s="98" t="s">
        <v>762</v>
      </c>
      <c r="D296" s="98" t="s">
        <v>13</v>
      </c>
      <c r="E296" s="100">
        <f t="shared" si="13"/>
        <v>0</v>
      </c>
      <c r="F296" s="101"/>
      <c r="G296" s="102"/>
      <c r="H296" s="101"/>
      <c r="I296" s="101"/>
      <c r="J296" s="101"/>
      <c r="K296" s="101"/>
      <c r="L296" s="103"/>
      <c r="M296" s="84">
        <f t="shared" si="14"/>
        <v>0</v>
      </c>
    </row>
    <row r="297" spans="1:19">
      <c r="A297" s="98">
        <f t="shared" si="12"/>
        <v>0</v>
      </c>
      <c r="B297" s="99" t="s">
        <v>761</v>
      </c>
      <c r="C297" s="98" t="s">
        <v>760</v>
      </c>
      <c r="D297" s="98" t="s">
        <v>13</v>
      </c>
      <c r="E297" s="100">
        <f t="shared" si="13"/>
        <v>0</v>
      </c>
      <c r="F297" s="101"/>
      <c r="G297" s="102"/>
      <c r="H297" s="101"/>
      <c r="I297" s="101"/>
      <c r="J297" s="101"/>
      <c r="K297" s="101"/>
      <c r="L297" s="103"/>
      <c r="M297" s="84">
        <f t="shared" si="14"/>
        <v>0</v>
      </c>
    </row>
    <row r="298" spans="1:19">
      <c r="A298" s="98">
        <f t="shared" si="12"/>
        <v>0</v>
      </c>
      <c r="B298" s="99" t="s">
        <v>759</v>
      </c>
      <c r="C298" s="98" t="s">
        <v>758</v>
      </c>
      <c r="D298" s="98" t="s">
        <v>13</v>
      </c>
      <c r="E298" s="100">
        <f t="shared" si="13"/>
        <v>0</v>
      </c>
      <c r="F298" s="101"/>
      <c r="G298" s="102"/>
      <c r="H298" s="101"/>
      <c r="I298" s="101"/>
      <c r="J298" s="101"/>
      <c r="K298" s="101"/>
      <c r="L298" s="103"/>
      <c r="M298" s="84">
        <f t="shared" si="14"/>
        <v>0</v>
      </c>
    </row>
    <row r="299" spans="1:19">
      <c r="A299" s="98">
        <f t="shared" si="12"/>
        <v>0</v>
      </c>
      <c r="B299" s="99" t="s">
        <v>757</v>
      </c>
      <c r="C299" s="98" t="s">
        <v>756</v>
      </c>
      <c r="D299" s="98" t="s">
        <v>13</v>
      </c>
      <c r="E299" s="100">
        <f t="shared" si="13"/>
        <v>0</v>
      </c>
      <c r="F299" s="101"/>
      <c r="G299" s="102"/>
      <c r="H299" s="101"/>
      <c r="I299" s="101"/>
      <c r="J299" s="101"/>
      <c r="K299" s="101"/>
      <c r="L299" s="103"/>
      <c r="M299" s="84">
        <f t="shared" si="14"/>
        <v>0</v>
      </c>
    </row>
    <row r="300" spans="1:19">
      <c r="A300" s="98">
        <f t="shared" si="12"/>
        <v>0</v>
      </c>
      <c r="B300" s="99" t="s">
        <v>755</v>
      </c>
      <c r="C300" s="98" t="s">
        <v>754</v>
      </c>
      <c r="D300" s="98" t="s">
        <v>13</v>
      </c>
      <c r="E300" s="100">
        <f t="shared" si="13"/>
        <v>0</v>
      </c>
      <c r="F300" s="101"/>
      <c r="G300" s="102"/>
      <c r="H300" s="101"/>
      <c r="I300" s="101"/>
      <c r="J300" s="101"/>
      <c r="K300" s="101"/>
      <c r="L300" s="103"/>
      <c r="M300" s="84">
        <f t="shared" si="14"/>
        <v>0</v>
      </c>
    </row>
    <row r="301" spans="1:19">
      <c r="A301" s="98">
        <f t="shared" si="12"/>
        <v>0</v>
      </c>
      <c r="B301" s="99" t="s">
        <v>1188</v>
      </c>
      <c r="C301" s="98" t="s">
        <v>753</v>
      </c>
      <c r="D301" s="98" t="s">
        <v>13</v>
      </c>
      <c r="E301" s="100">
        <f t="shared" si="13"/>
        <v>0</v>
      </c>
      <c r="F301" s="101"/>
      <c r="G301" s="102"/>
      <c r="H301" s="101"/>
      <c r="I301" s="101"/>
      <c r="J301" s="101"/>
      <c r="K301" s="101"/>
      <c r="L301" s="103"/>
      <c r="M301" s="84">
        <f t="shared" si="14"/>
        <v>0</v>
      </c>
    </row>
    <row r="302" spans="1:19">
      <c r="A302" s="98">
        <f t="shared" si="12"/>
        <v>0</v>
      </c>
      <c r="B302" s="99" t="s">
        <v>105</v>
      </c>
      <c r="C302" s="98" t="s">
        <v>752</v>
      </c>
      <c r="D302" s="98" t="s">
        <v>13</v>
      </c>
      <c r="E302" s="100">
        <f t="shared" si="13"/>
        <v>0</v>
      </c>
      <c r="F302" s="101"/>
      <c r="G302" s="102"/>
      <c r="H302" s="101"/>
      <c r="I302" s="101"/>
      <c r="J302" s="101"/>
      <c r="K302" s="101"/>
      <c r="L302" s="103"/>
      <c r="M302" s="84">
        <f t="shared" si="14"/>
        <v>0</v>
      </c>
    </row>
    <row r="303" spans="1:19">
      <c r="A303" s="98">
        <f t="shared" si="12"/>
        <v>0</v>
      </c>
      <c r="B303" s="99" t="s">
        <v>105</v>
      </c>
      <c r="C303" s="98" t="s">
        <v>751</v>
      </c>
      <c r="D303" s="98" t="s">
        <v>13</v>
      </c>
      <c r="E303" s="100">
        <f t="shared" si="13"/>
        <v>0</v>
      </c>
      <c r="F303" s="101"/>
      <c r="G303" s="102"/>
      <c r="H303" s="101"/>
      <c r="I303" s="101"/>
      <c r="J303" s="101"/>
      <c r="K303" s="101"/>
      <c r="L303" s="103"/>
      <c r="M303" s="84">
        <f t="shared" si="14"/>
        <v>0</v>
      </c>
    </row>
    <row r="304" spans="1:19" s="85" customFormat="1">
      <c r="A304" s="98">
        <f t="shared" si="12"/>
        <v>0</v>
      </c>
      <c r="B304" s="99" t="s">
        <v>105</v>
      </c>
      <c r="C304" s="98" t="s">
        <v>106</v>
      </c>
      <c r="D304" s="98" t="s">
        <v>13</v>
      </c>
      <c r="E304" s="100">
        <f t="shared" si="13"/>
        <v>0</v>
      </c>
      <c r="F304" s="101"/>
      <c r="G304" s="102"/>
      <c r="H304" s="101"/>
      <c r="I304" s="101"/>
      <c r="J304" s="101"/>
      <c r="K304" s="101"/>
      <c r="L304" s="103"/>
      <c r="M304" s="84">
        <f t="shared" si="14"/>
        <v>0</v>
      </c>
      <c r="N304" s="84"/>
      <c r="O304" s="84"/>
      <c r="P304" s="84"/>
      <c r="Q304" s="84"/>
      <c r="R304" s="84"/>
      <c r="S304" s="84"/>
    </row>
    <row r="305" spans="1:19">
      <c r="A305" s="98">
        <f t="shared" si="12"/>
        <v>0</v>
      </c>
      <c r="B305" s="99" t="s">
        <v>105</v>
      </c>
      <c r="C305" s="98" t="s">
        <v>107</v>
      </c>
      <c r="D305" s="98" t="s">
        <v>13</v>
      </c>
      <c r="E305" s="100">
        <f t="shared" si="13"/>
        <v>0</v>
      </c>
      <c r="F305" s="101"/>
      <c r="G305" s="102"/>
      <c r="H305" s="101"/>
      <c r="I305" s="101"/>
      <c r="J305" s="101"/>
      <c r="K305" s="101"/>
      <c r="L305" s="243"/>
      <c r="M305" s="84">
        <f t="shared" si="14"/>
        <v>0</v>
      </c>
      <c r="O305" s="84">
        <v>12</v>
      </c>
    </row>
    <row r="306" spans="1:19">
      <c r="A306" s="98">
        <f t="shared" si="12"/>
        <v>0</v>
      </c>
      <c r="B306" s="99" t="s">
        <v>105</v>
      </c>
      <c r="C306" s="98" t="s">
        <v>108</v>
      </c>
      <c r="D306" s="98" t="s">
        <v>13</v>
      </c>
      <c r="E306" s="100">
        <f t="shared" si="13"/>
        <v>0</v>
      </c>
      <c r="F306" s="101"/>
      <c r="G306" s="102"/>
      <c r="H306" s="101"/>
      <c r="I306" s="101"/>
      <c r="J306" s="101"/>
      <c r="K306" s="101"/>
      <c r="L306" s="103"/>
      <c r="M306" s="84">
        <f t="shared" si="14"/>
        <v>0</v>
      </c>
    </row>
    <row r="307" spans="1:19">
      <c r="A307" s="98">
        <f t="shared" si="12"/>
        <v>0</v>
      </c>
      <c r="B307" s="99" t="s">
        <v>105</v>
      </c>
      <c r="C307" s="134" t="s">
        <v>109</v>
      </c>
      <c r="D307" s="134" t="s">
        <v>13</v>
      </c>
      <c r="E307" s="100">
        <f t="shared" si="13"/>
        <v>0</v>
      </c>
      <c r="F307" s="135"/>
      <c r="G307" s="102"/>
      <c r="H307" s="101"/>
      <c r="I307" s="101"/>
      <c r="J307" s="101"/>
      <c r="K307" s="101"/>
      <c r="L307" s="103"/>
      <c r="M307" s="84">
        <f t="shared" si="14"/>
        <v>0</v>
      </c>
    </row>
    <row r="308" spans="1:19">
      <c r="A308" s="98">
        <f t="shared" si="12"/>
        <v>0</v>
      </c>
      <c r="B308" s="99" t="s">
        <v>105</v>
      </c>
      <c r="C308" s="98" t="s">
        <v>110</v>
      </c>
      <c r="D308" s="98" t="s">
        <v>13</v>
      </c>
      <c r="E308" s="100">
        <f t="shared" si="13"/>
        <v>0</v>
      </c>
      <c r="F308" s="101"/>
      <c r="G308" s="102"/>
      <c r="H308" s="101"/>
      <c r="I308" s="101"/>
      <c r="J308" s="101"/>
      <c r="K308" s="101"/>
      <c r="L308" s="243"/>
      <c r="M308" s="84">
        <f t="shared" si="14"/>
        <v>0</v>
      </c>
      <c r="O308" s="84">
        <v>2</v>
      </c>
    </row>
    <row r="309" spans="1:19">
      <c r="A309" s="98">
        <f t="shared" si="12"/>
        <v>0</v>
      </c>
      <c r="B309" s="99" t="s">
        <v>105</v>
      </c>
      <c r="C309" s="98" t="s">
        <v>111</v>
      </c>
      <c r="D309" s="98" t="s">
        <v>13</v>
      </c>
      <c r="E309" s="100">
        <f t="shared" si="13"/>
        <v>0</v>
      </c>
      <c r="F309" s="101"/>
      <c r="G309" s="102"/>
      <c r="H309" s="101"/>
      <c r="I309" s="101"/>
      <c r="J309" s="101"/>
      <c r="K309" s="101"/>
      <c r="L309" s="103"/>
      <c r="M309" s="84">
        <f t="shared" si="14"/>
        <v>0</v>
      </c>
    </row>
    <row r="310" spans="1:19">
      <c r="A310" s="98">
        <f t="shared" si="12"/>
        <v>0</v>
      </c>
      <c r="B310" s="99" t="s">
        <v>105</v>
      </c>
      <c r="C310" s="98" t="s">
        <v>112</v>
      </c>
      <c r="D310" s="98" t="s">
        <v>13</v>
      </c>
      <c r="E310" s="100">
        <f t="shared" si="13"/>
        <v>0</v>
      </c>
      <c r="F310" s="101"/>
      <c r="G310" s="102"/>
      <c r="H310" s="101"/>
      <c r="I310" s="101"/>
      <c r="J310" s="101"/>
      <c r="K310" s="101"/>
      <c r="L310" s="103"/>
      <c r="M310" s="84">
        <f t="shared" si="14"/>
        <v>0</v>
      </c>
    </row>
    <row r="311" spans="1:19" s="85" customFormat="1">
      <c r="A311" s="98">
        <f t="shared" si="12"/>
        <v>0</v>
      </c>
      <c r="B311" s="99" t="s">
        <v>105</v>
      </c>
      <c r="C311" s="111" t="s">
        <v>113</v>
      </c>
      <c r="D311" s="111" t="s">
        <v>13</v>
      </c>
      <c r="E311" s="113">
        <f t="shared" si="13"/>
        <v>0</v>
      </c>
      <c r="F311" s="114"/>
      <c r="G311" s="102"/>
      <c r="H311" s="101"/>
      <c r="I311" s="101"/>
      <c r="J311" s="101"/>
      <c r="K311" s="101"/>
      <c r="L311" s="103"/>
      <c r="M311" s="85">
        <f t="shared" si="14"/>
        <v>0</v>
      </c>
    </row>
    <row r="312" spans="1:19">
      <c r="A312" s="98">
        <f t="shared" si="12"/>
        <v>0</v>
      </c>
      <c r="B312" s="99" t="s">
        <v>105</v>
      </c>
      <c r="C312" s="98" t="s">
        <v>750</v>
      </c>
      <c r="D312" s="98" t="s">
        <v>13</v>
      </c>
      <c r="E312" s="100">
        <f t="shared" si="13"/>
        <v>0</v>
      </c>
      <c r="F312" s="101"/>
      <c r="G312" s="102"/>
      <c r="H312" s="101"/>
      <c r="I312" s="101"/>
      <c r="J312" s="101"/>
      <c r="K312" s="101"/>
      <c r="L312" s="103"/>
      <c r="M312" s="84">
        <f t="shared" si="14"/>
        <v>0</v>
      </c>
    </row>
    <row r="313" spans="1:19">
      <c r="A313" s="98">
        <f t="shared" si="12"/>
        <v>0</v>
      </c>
      <c r="B313" s="99" t="s">
        <v>749</v>
      </c>
      <c r="C313" s="98" t="s">
        <v>748</v>
      </c>
      <c r="D313" s="98" t="s">
        <v>13</v>
      </c>
      <c r="E313" s="100">
        <f t="shared" si="13"/>
        <v>0</v>
      </c>
      <c r="F313" s="101"/>
      <c r="G313" s="102"/>
      <c r="H313" s="101"/>
      <c r="I313" s="101"/>
      <c r="J313" s="101"/>
      <c r="K313" s="101"/>
      <c r="L313" s="103"/>
      <c r="M313" s="84">
        <f t="shared" si="14"/>
        <v>0</v>
      </c>
    </row>
    <row r="314" spans="1:19">
      <c r="A314" s="98">
        <f t="shared" si="12"/>
        <v>0</v>
      </c>
      <c r="B314" s="99" t="s">
        <v>114</v>
      </c>
      <c r="C314" s="98" t="s">
        <v>747</v>
      </c>
      <c r="D314" s="98" t="s">
        <v>13</v>
      </c>
      <c r="E314" s="100">
        <f t="shared" si="13"/>
        <v>0</v>
      </c>
      <c r="F314" s="101"/>
      <c r="G314" s="102"/>
      <c r="H314" s="101"/>
      <c r="I314" s="101"/>
      <c r="J314" s="101"/>
      <c r="K314" s="101"/>
      <c r="L314" s="103"/>
      <c r="M314" s="84">
        <f t="shared" si="14"/>
        <v>0</v>
      </c>
    </row>
    <row r="315" spans="1:19">
      <c r="A315" s="98">
        <f t="shared" si="12"/>
        <v>0</v>
      </c>
      <c r="B315" s="99" t="s">
        <v>95</v>
      </c>
      <c r="C315" s="98" t="s">
        <v>746</v>
      </c>
      <c r="D315" s="98" t="s">
        <v>2</v>
      </c>
      <c r="E315" s="100">
        <f t="shared" si="13"/>
        <v>0</v>
      </c>
      <c r="F315" s="101"/>
      <c r="G315" s="101"/>
      <c r="H315" s="101"/>
      <c r="I315" s="101"/>
      <c r="J315" s="101"/>
      <c r="K315" s="101"/>
      <c r="L315" s="103"/>
      <c r="M315" s="84">
        <f t="shared" si="14"/>
        <v>0</v>
      </c>
    </row>
    <row r="316" spans="1:19">
      <c r="A316" s="98">
        <f t="shared" si="12"/>
        <v>0</v>
      </c>
      <c r="B316" s="99" t="s">
        <v>95</v>
      </c>
      <c r="C316" s="98" t="s">
        <v>3</v>
      </c>
      <c r="D316" s="98" t="s">
        <v>2</v>
      </c>
      <c r="E316" s="100">
        <f t="shared" si="13"/>
        <v>0</v>
      </c>
      <c r="F316" s="101"/>
      <c r="G316" s="102"/>
      <c r="H316" s="101"/>
      <c r="I316" s="101"/>
      <c r="J316" s="101"/>
      <c r="K316" s="101"/>
      <c r="L316" s="103"/>
      <c r="M316" s="84">
        <f t="shared" si="14"/>
        <v>0</v>
      </c>
    </row>
    <row r="317" spans="1:19">
      <c r="A317" s="98">
        <f t="shared" si="12"/>
        <v>0</v>
      </c>
      <c r="B317" s="99" t="s">
        <v>1189</v>
      </c>
      <c r="C317" s="98" t="s">
        <v>267</v>
      </c>
      <c r="D317" s="98" t="s">
        <v>2</v>
      </c>
      <c r="E317" s="100">
        <f t="shared" si="13"/>
        <v>0</v>
      </c>
      <c r="F317" s="101"/>
      <c r="G317" s="102"/>
      <c r="H317" s="101"/>
      <c r="I317" s="101"/>
      <c r="J317" s="101"/>
      <c r="K317" s="101"/>
      <c r="L317" s="103"/>
      <c r="M317" s="84">
        <f t="shared" si="14"/>
        <v>0</v>
      </c>
    </row>
    <row r="318" spans="1:19">
      <c r="A318" s="98">
        <f t="shared" si="12"/>
        <v>0</v>
      </c>
      <c r="B318" s="99" t="s">
        <v>1190</v>
      </c>
      <c r="C318" s="98" t="s">
        <v>1191</v>
      </c>
      <c r="D318" s="98" t="s">
        <v>2</v>
      </c>
      <c r="E318" s="100">
        <f t="shared" si="13"/>
        <v>0</v>
      </c>
      <c r="F318" s="101"/>
      <c r="G318" s="102"/>
      <c r="H318" s="101"/>
      <c r="I318" s="101"/>
      <c r="J318" s="101"/>
      <c r="K318" s="101"/>
      <c r="L318" s="103"/>
      <c r="M318" s="84">
        <f t="shared" si="14"/>
        <v>0</v>
      </c>
    </row>
    <row r="319" spans="1:19" s="85" customFormat="1">
      <c r="A319" s="98">
        <f t="shared" si="12"/>
        <v>0</v>
      </c>
      <c r="B319" s="99" t="s">
        <v>1190</v>
      </c>
      <c r="C319" s="98" t="s">
        <v>1192</v>
      </c>
      <c r="D319" s="98" t="s">
        <v>2</v>
      </c>
      <c r="E319" s="100">
        <f t="shared" si="13"/>
        <v>0</v>
      </c>
      <c r="F319" s="101"/>
      <c r="G319" s="102"/>
      <c r="H319" s="101"/>
      <c r="I319" s="101"/>
      <c r="J319" s="101"/>
      <c r="K319" s="101"/>
      <c r="L319" s="103"/>
      <c r="M319" s="84">
        <f t="shared" si="14"/>
        <v>0</v>
      </c>
      <c r="N319" s="84"/>
      <c r="O319" s="84"/>
      <c r="P319" s="84"/>
      <c r="Q319" s="84"/>
      <c r="R319" s="84"/>
      <c r="S319" s="84"/>
    </row>
    <row r="320" spans="1:19">
      <c r="A320" s="98">
        <f t="shared" si="12"/>
        <v>0</v>
      </c>
      <c r="B320" s="99" t="s">
        <v>741</v>
      </c>
      <c r="C320" s="98" t="s">
        <v>740</v>
      </c>
      <c r="D320" s="98" t="s">
        <v>737</v>
      </c>
      <c r="E320" s="100">
        <f t="shared" si="13"/>
        <v>0</v>
      </c>
      <c r="F320" s="101"/>
      <c r="G320" s="102"/>
      <c r="H320" s="101"/>
      <c r="I320" s="101"/>
      <c r="J320" s="101"/>
      <c r="K320" s="101"/>
      <c r="L320" s="103"/>
      <c r="M320" s="84">
        <f t="shared" si="14"/>
        <v>0</v>
      </c>
      <c r="O320" s="101">
        <v>25</v>
      </c>
      <c r="P320" s="101">
        <v>41</v>
      </c>
      <c r="Q320" s="101">
        <v>3</v>
      </c>
      <c r="R320" s="101">
        <v>22</v>
      </c>
      <c r="S320" s="101">
        <v>2</v>
      </c>
    </row>
    <row r="321" spans="1:19" s="85" customFormat="1">
      <c r="A321" s="98">
        <f t="shared" si="12"/>
        <v>0</v>
      </c>
      <c r="B321" s="99" t="s">
        <v>739</v>
      </c>
      <c r="C321" s="98" t="s">
        <v>738</v>
      </c>
      <c r="D321" s="98" t="s">
        <v>737</v>
      </c>
      <c r="E321" s="100">
        <f t="shared" si="13"/>
        <v>0</v>
      </c>
      <c r="F321" s="101"/>
      <c r="G321" s="102"/>
      <c r="H321" s="101"/>
      <c r="I321" s="101"/>
      <c r="J321" s="101"/>
      <c r="K321" s="101"/>
      <c r="L321" s="103"/>
      <c r="M321" s="84">
        <f t="shared" si="14"/>
        <v>0</v>
      </c>
      <c r="N321" s="84"/>
      <c r="O321" s="101">
        <v>10</v>
      </c>
      <c r="P321" s="101">
        <v>23</v>
      </c>
      <c r="Q321" s="101">
        <v>2</v>
      </c>
      <c r="R321" s="101">
        <v>8</v>
      </c>
      <c r="S321" s="101">
        <v>1</v>
      </c>
    </row>
    <row r="322" spans="1:19" s="85" customFormat="1">
      <c r="A322" s="98">
        <f t="shared" si="12"/>
        <v>0</v>
      </c>
      <c r="B322" s="99" t="s">
        <v>736</v>
      </c>
      <c r="C322" s="111" t="s">
        <v>523</v>
      </c>
      <c r="D322" s="111" t="s">
        <v>13</v>
      </c>
      <c r="E322" s="113">
        <f t="shared" si="13"/>
        <v>0</v>
      </c>
      <c r="F322" s="114"/>
      <c r="G322" s="102"/>
      <c r="H322" s="101"/>
      <c r="I322" s="101"/>
      <c r="J322" s="101"/>
      <c r="K322" s="101"/>
      <c r="L322" s="103"/>
      <c r="M322" s="85">
        <f t="shared" si="14"/>
        <v>0</v>
      </c>
    </row>
    <row r="323" spans="1:19" s="85" customFormat="1" ht="31.5">
      <c r="A323" s="98">
        <f t="shared" si="12"/>
        <v>0</v>
      </c>
      <c r="B323" s="99" t="s">
        <v>1522</v>
      </c>
      <c r="C323" s="111" t="s">
        <v>1523</v>
      </c>
      <c r="D323" s="111" t="s">
        <v>13</v>
      </c>
      <c r="E323" s="113">
        <f t="shared" si="13"/>
        <v>0</v>
      </c>
      <c r="F323" s="114"/>
      <c r="G323" s="102"/>
      <c r="H323" s="101"/>
      <c r="I323" s="101"/>
      <c r="J323" s="101"/>
      <c r="K323" s="101"/>
      <c r="L323" s="103"/>
      <c r="M323" s="85">
        <f t="shared" si="14"/>
        <v>0</v>
      </c>
    </row>
    <row r="324" spans="1:19" s="85" customFormat="1" ht="31.5">
      <c r="A324" s="98">
        <f t="shared" ref="A324:A387" si="15">+IF(E324&lt;&gt;0,A323+1,A323)</f>
        <v>0</v>
      </c>
      <c r="B324" s="99" t="s">
        <v>1524</v>
      </c>
      <c r="C324" s="98" t="s">
        <v>735</v>
      </c>
      <c r="D324" s="98" t="s">
        <v>13</v>
      </c>
      <c r="E324" s="100">
        <f t="shared" si="13"/>
        <v>0</v>
      </c>
      <c r="F324" s="101"/>
      <c r="G324" s="102"/>
      <c r="H324" s="101"/>
      <c r="I324" s="101"/>
      <c r="J324" s="101"/>
      <c r="K324" s="101"/>
      <c r="L324" s="103"/>
      <c r="M324" s="84">
        <f t="shared" si="14"/>
        <v>0</v>
      </c>
      <c r="N324" s="84"/>
      <c r="O324" s="84"/>
      <c r="P324" s="84"/>
      <c r="Q324" s="84"/>
      <c r="R324" s="84"/>
      <c r="S324" s="84"/>
    </row>
    <row r="325" spans="1:19" ht="31.5">
      <c r="A325" s="98">
        <f t="shared" si="15"/>
        <v>0</v>
      </c>
      <c r="B325" s="99" t="s">
        <v>1525</v>
      </c>
      <c r="C325" s="98" t="s">
        <v>93</v>
      </c>
      <c r="D325" s="98" t="s">
        <v>13</v>
      </c>
      <c r="E325" s="100">
        <f t="shared" si="13"/>
        <v>0</v>
      </c>
      <c r="F325" s="101"/>
      <c r="G325" s="102"/>
      <c r="H325" s="101"/>
      <c r="I325" s="101"/>
      <c r="J325" s="101"/>
      <c r="K325" s="101"/>
      <c r="L325" s="243"/>
      <c r="M325" s="84">
        <f t="shared" si="14"/>
        <v>0</v>
      </c>
      <c r="O325" s="84" t="e">
        <v>#N/A</v>
      </c>
    </row>
    <row r="326" spans="1:19" s="85" customFormat="1">
      <c r="A326" s="98">
        <f t="shared" si="15"/>
        <v>0</v>
      </c>
      <c r="B326" s="99" t="s">
        <v>1193</v>
      </c>
      <c r="C326" s="98" t="s">
        <v>1194</v>
      </c>
      <c r="D326" s="98" t="s">
        <v>13</v>
      </c>
      <c r="E326" s="100">
        <f>SUM(F326:K326)</f>
        <v>0</v>
      </c>
      <c r="F326" s="101"/>
      <c r="G326" s="102"/>
      <c r="H326" s="101"/>
      <c r="I326" s="101"/>
      <c r="J326" s="101"/>
      <c r="K326" s="101"/>
      <c r="L326" s="103"/>
      <c r="M326" s="84">
        <f>+IF(E326&gt;0,1,0)</f>
        <v>0</v>
      </c>
      <c r="N326" s="84"/>
      <c r="O326" s="84"/>
      <c r="P326" s="84"/>
      <c r="Q326" s="84"/>
      <c r="R326" s="84"/>
      <c r="S326" s="84"/>
    </row>
    <row r="327" spans="1:19" ht="31.5">
      <c r="A327" s="98">
        <f t="shared" si="15"/>
        <v>0</v>
      </c>
      <c r="B327" s="99" t="s">
        <v>1526</v>
      </c>
      <c r="C327" s="98" t="s">
        <v>201</v>
      </c>
      <c r="D327" s="98" t="s">
        <v>13</v>
      </c>
      <c r="E327" s="100">
        <f t="shared" si="13"/>
        <v>0</v>
      </c>
      <c r="F327" s="101"/>
      <c r="G327" s="102"/>
      <c r="H327" s="101"/>
      <c r="I327" s="101"/>
      <c r="J327" s="101"/>
      <c r="K327" s="101"/>
      <c r="L327" s="243"/>
      <c r="M327" s="84">
        <f t="shared" si="14"/>
        <v>0</v>
      </c>
      <c r="O327" s="84">
        <v>1</v>
      </c>
    </row>
    <row r="328" spans="1:19">
      <c r="A328" s="98">
        <f t="shared" si="15"/>
        <v>0</v>
      </c>
      <c r="B328" s="99" t="s">
        <v>734</v>
      </c>
      <c r="C328" s="98" t="s">
        <v>733</v>
      </c>
      <c r="D328" s="98" t="s">
        <v>732</v>
      </c>
      <c r="E328" s="100">
        <f t="shared" si="13"/>
        <v>0</v>
      </c>
      <c r="F328" s="101"/>
      <c r="G328" s="102"/>
      <c r="H328" s="101"/>
      <c r="I328" s="101"/>
      <c r="J328" s="101"/>
      <c r="K328" s="101"/>
      <c r="L328" s="103"/>
      <c r="M328" s="84">
        <f t="shared" si="14"/>
        <v>0</v>
      </c>
    </row>
    <row r="329" spans="1:19">
      <c r="A329" s="98">
        <f t="shared" si="15"/>
        <v>0</v>
      </c>
      <c r="B329" s="99" t="s">
        <v>1195</v>
      </c>
      <c r="C329" s="98" t="s">
        <v>1196</v>
      </c>
      <c r="D329" s="98" t="s">
        <v>86</v>
      </c>
      <c r="E329" s="100">
        <f t="shared" si="13"/>
        <v>0</v>
      </c>
      <c r="F329" s="101"/>
      <c r="G329" s="102"/>
      <c r="H329" s="101"/>
      <c r="I329" s="101"/>
      <c r="J329" s="101"/>
      <c r="K329" s="101"/>
      <c r="L329" s="103"/>
      <c r="M329" s="84">
        <f t="shared" si="14"/>
        <v>0</v>
      </c>
    </row>
    <row r="330" spans="1:19">
      <c r="A330" s="98">
        <f t="shared" si="15"/>
        <v>0</v>
      </c>
      <c r="B330" s="99" t="s">
        <v>1197</v>
      </c>
      <c r="C330" s="98" t="s">
        <v>1198</v>
      </c>
      <c r="D330" s="98" t="s">
        <v>86</v>
      </c>
      <c r="E330" s="100">
        <f t="shared" si="13"/>
        <v>0</v>
      </c>
      <c r="F330" s="101"/>
      <c r="G330" s="137"/>
      <c r="H330" s="101"/>
      <c r="I330" s="101"/>
      <c r="J330" s="101"/>
      <c r="K330" s="101"/>
      <c r="L330" s="103"/>
      <c r="M330" s="84">
        <f t="shared" si="14"/>
        <v>0</v>
      </c>
    </row>
    <row r="331" spans="1:19" s="85" customFormat="1">
      <c r="A331" s="98">
        <f t="shared" si="15"/>
        <v>0</v>
      </c>
      <c r="B331" s="99" t="s">
        <v>1199</v>
      </c>
      <c r="C331" s="111" t="s">
        <v>1200</v>
      </c>
      <c r="D331" s="111" t="s">
        <v>12</v>
      </c>
      <c r="E331" s="113">
        <f t="shared" si="13"/>
        <v>0</v>
      </c>
      <c r="F331" s="114"/>
      <c r="G331" s="137"/>
      <c r="H331" s="135"/>
      <c r="I331" s="135"/>
      <c r="J331" s="135"/>
      <c r="K331" s="135"/>
      <c r="L331" s="103"/>
      <c r="M331" s="85">
        <f t="shared" si="14"/>
        <v>0</v>
      </c>
    </row>
    <row r="332" spans="1:19">
      <c r="A332" s="98">
        <f t="shared" si="15"/>
        <v>0</v>
      </c>
      <c r="B332" s="99" t="s">
        <v>731</v>
      </c>
      <c r="C332" s="98" t="s">
        <v>730</v>
      </c>
      <c r="D332" s="98" t="s">
        <v>7</v>
      </c>
      <c r="E332" s="100">
        <f t="shared" si="13"/>
        <v>0</v>
      </c>
      <c r="F332" s="101"/>
      <c r="G332" s="102"/>
      <c r="H332" s="101"/>
      <c r="I332" s="101"/>
      <c r="J332" s="101"/>
      <c r="K332" s="101"/>
      <c r="L332" s="103"/>
      <c r="M332" s="84">
        <f t="shared" si="14"/>
        <v>0</v>
      </c>
    </row>
    <row r="333" spans="1:19">
      <c r="A333" s="98">
        <f t="shared" si="15"/>
        <v>0</v>
      </c>
      <c r="B333" s="99" t="s">
        <v>97</v>
      </c>
      <c r="C333" s="98" t="s">
        <v>57</v>
      </c>
      <c r="D333" s="98" t="s">
        <v>13</v>
      </c>
      <c r="E333" s="100">
        <f t="shared" si="13"/>
        <v>0</v>
      </c>
      <c r="F333" s="101"/>
      <c r="G333" s="102"/>
      <c r="H333" s="101"/>
      <c r="I333" s="101"/>
      <c r="J333" s="101"/>
      <c r="K333" s="101"/>
      <c r="L333" s="243"/>
      <c r="M333" s="84">
        <f t="shared" si="14"/>
        <v>0</v>
      </c>
      <c r="O333" s="84">
        <v>1</v>
      </c>
    </row>
    <row r="334" spans="1:19" ht="21.95" customHeight="1">
      <c r="A334" s="98">
        <f t="shared" si="15"/>
        <v>0</v>
      </c>
      <c r="B334" s="99" t="s">
        <v>98</v>
      </c>
      <c r="C334" s="98" t="s">
        <v>22</v>
      </c>
      <c r="D334" s="98" t="s">
        <v>13</v>
      </c>
      <c r="E334" s="100">
        <f t="shared" si="13"/>
        <v>0</v>
      </c>
      <c r="F334" s="101"/>
      <c r="G334" s="102"/>
      <c r="H334" s="101"/>
      <c r="I334" s="101"/>
      <c r="J334" s="101"/>
      <c r="K334" s="101"/>
      <c r="L334" s="103"/>
      <c r="M334" s="84">
        <f t="shared" si="14"/>
        <v>0</v>
      </c>
    </row>
    <row r="335" spans="1:19" ht="21.95" customHeight="1">
      <c r="A335" s="98">
        <f t="shared" si="15"/>
        <v>0</v>
      </c>
      <c r="B335" s="99" t="s">
        <v>729</v>
      </c>
      <c r="C335" s="98" t="s">
        <v>728</v>
      </c>
      <c r="D335" s="98" t="s">
        <v>410</v>
      </c>
      <c r="E335" s="100">
        <f t="shared" ref="E335:E398" si="16">SUM(F335:K335)</f>
        <v>0</v>
      </c>
      <c r="F335" s="138"/>
      <c r="G335" s="139"/>
      <c r="H335" s="138"/>
      <c r="I335" s="138"/>
      <c r="J335" s="138"/>
      <c r="K335" s="138"/>
      <c r="L335" s="103"/>
      <c r="M335" s="84">
        <f t="shared" ref="M335:M398" si="17">+IF(E335&gt;0,1,0)</f>
        <v>0</v>
      </c>
    </row>
    <row r="336" spans="1:19" ht="47.45" customHeight="1">
      <c r="A336" s="98">
        <f t="shared" si="15"/>
        <v>0</v>
      </c>
      <c r="B336" s="99" t="s">
        <v>1517</v>
      </c>
      <c r="C336" s="98" t="s">
        <v>268</v>
      </c>
      <c r="D336" s="98" t="s">
        <v>13</v>
      </c>
      <c r="E336" s="100">
        <f t="shared" si="16"/>
        <v>0</v>
      </c>
      <c r="F336" s="101"/>
      <c r="G336" s="102"/>
      <c r="H336" s="102"/>
      <c r="I336" s="101"/>
      <c r="J336" s="101"/>
      <c r="K336" s="101"/>
      <c r="L336" s="243"/>
      <c r="M336" s="84">
        <f t="shared" si="17"/>
        <v>0</v>
      </c>
      <c r="O336" s="84" t="e">
        <v>#N/A</v>
      </c>
    </row>
    <row r="337" spans="1:15" ht="21.95" customHeight="1">
      <c r="A337" s="98">
        <f t="shared" si="15"/>
        <v>0</v>
      </c>
      <c r="B337" s="99" t="s">
        <v>727</v>
      </c>
      <c r="C337" s="98" t="s">
        <v>726</v>
      </c>
      <c r="D337" s="98" t="s">
        <v>13</v>
      </c>
      <c r="E337" s="100">
        <f t="shared" si="16"/>
        <v>0</v>
      </c>
      <c r="F337" s="101"/>
      <c r="G337" s="102"/>
      <c r="H337" s="101"/>
      <c r="I337" s="101"/>
      <c r="J337" s="101"/>
      <c r="K337" s="101"/>
      <c r="L337" s="103"/>
      <c r="M337" s="84">
        <f t="shared" si="17"/>
        <v>0</v>
      </c>
    </row>
    <row r="338" spans="1:15" ht="21.95" customHeight="1">
      <c r="A338" s="98">
        <f t="shared" si="15"/>
        <v>0</v>
      </c>
      <c r="B338" s="99" t="s">
        <v>190</v>
      </c>
      <c r="C338" s="98" t="s">
        <v>725</v>
      </c>
      <c r="D338" s="98" t="s">
        <v>13</v>
      </c>
      <c r="E338" s="100">
        <f t="shared" si="16"/>
        <v>0</v>
      </c>
      <c r="F338" s="101"/>
      <c r="G338" s="102"/>
      <c r="H338" s="101"/>
      <c r="I338" s="101"/>
      <c r="J338" s="101"/>
      <c r="K338" s="101"/>
      <c r="L338" s="103"/>
      <c r="M338" s="84">
        <f t="shared" si="17"/>
        <v>0</v>
      </c>
    </row>
    <row r="339" spans="1:15" ht="21.95" customHeight="1">
      <c r="A339" s="98">
        <f t="shared" si="15"/>
        <v>0</v>
      </c>
      <c r="B339" s="99" t="s">
        <v>187</v>
      </c>
      <c r="C339" s="98" t="s">
        <v>724</v>
      </c>
      <c r="D339" s="98" t="s">
        <v>13</v>
      </c>
      <c r="E339" s="100">
        <f t="shared" si="16"/>
        <v>0</v>
      </c>
      <c r="F339" s="101"/>
      <c r="G339" s="102"/>
      <c r="H339" s="101"/>
      <c r="I339" s="101"/>
      <c r="J339" s="101"/>
      <c r="K339" s="101"/>
      <c r="L339" s="103"/>
      <c r="M339" s="84">
        <f t="shared" si="17"/>
        <v>0</v>
      </c>
    </row>
    <row r="340" spans="1:15" ht="21.95" customHeight="1">
      <c r="A340" s="98">
        <f t="shared" si="15"/>
        <v>0</v>
      </c>
      <c r="B340" s="99" t="s">
        <v>205</v>
      </c>
      <c r="C340" s="98" t="s">
        <v>723</v>
      </c>
      <c r="D340" s="98" t="s">
        <v>9</v>
      </c>
      <c r="E340" s="100">
        <f t="shared" si="16"/>
        <v>0</v>
      </c>
      <c r="F340" s="101"/>
      <c r="G340" s="102"/>
      <c r="H340" s="101"/>
      <c r="I340" s="101"/>
      <c r="J340" s="101"/>
      <c r="K340" s="101"/>
      <c r="L340" s="103"/>
      <c r="M340" s="84">
        <f t="shared" si="17"/>
        <v>0</v>
      </c>
    </row>
    <row r="341" spans="1:15" ht="21.95" customHeight="1">
      <c r="A341" s="98">
        <f t="shared" si="15"/>
        <v>0</v>
      </c>
      <c r="B341" s="99" t="s">
        <v>206</v>
      </c>
      <c r="C341" s="98" t="s">
        <v>722</v>
      </c>
      <c r="D341" s="98" t="s">
        <v>9</v>
      </c>
      <c r="E341" s="100">
        <f t="shared" si="16"/>
        <v>0</v>
      </c>
      <c r="F341" s="101"/>
      <c r="G341" s="102"/>
      <c r="H341" s="101"/>
      <c r="I341" s="101"/>
      <c r="J341" s="101"/>
      <c r="K341" s="101"/>
      <c r="L341" s="103"/>
      <c r="M341" s="84">
        <f t="shared" si="17"/>
        <v>0</v>
      </c>
    </row>
    <row r="342" spans="1:15" ht="21.95" customHeight="1">
      <c r="A342" s="98">
        <f t="shared" si="15"/>
        <v>0</v>
      </c>
      <c r="B342" s="99" t="s">
        <v>207</v>
      </c>
      <c r="C342" s="98" t="s">
        <v>721</v>
      </c>
      <c r="D342" s="98" t="s">
        <v>9</v>
      </c>
      <c r="E342" s="100">
        <f t="shared" si="16"/>
        <v>0</v>
      </c>
      <c r="F342" s="101"/>
      <c r="G342" s="102"/>
      <c r="H342" s="101"/>
      <c r="I342" s="101"/>
      <c r="J342" s="101"/>
      <c r="K342" s="101"/>
      <c r="L342" s="103"/>
      <c r="M342" s="84">
        <f t="shared" si="17"/>
        <v>0</v>
      </c>
    </row>
    <row r="343" spans="1:15" ht="21.95" customHeight="1">
      <c r="A343" s="98">
        <f t="shared" si="15"/>
        <v>0</v>
      </c>
      <c r="B343" s="99" t="s">
        <v>720</v>
      </c>
      <c r="C343" s="98" t="s">
        <v>719</v>
      </c>
      <c r="D343" s="98" t="s">
        <v>9</v>
      </c>
      <c r="E343" s="100">
        <f t="shared" si="16"/>
        <v>0</v>
      </c>
      <c r="F343" s="101"/>
      <c r="G343" s="102"/>
      <c r="H343" s="101"/>
      <c r="I343" s="101"/>
      <c r="J343" s="101"/>
      <c r="K343" s="101"/>
      <c r="L343" s="103"/>
      <c r="M343" s="84">
        <f t="shared" si="17"/>
        <v>0</v>
      </c>
    </row>
    <row r="344" spans="1:15" ht="21.95" customHeight="1">
      <c r="A344" s="98">
        <f t="shared" si="15"/>
        <v>0</v>
      </c>
      <c r="B344" s="99" t="s">
        <v>208</v>
      </c>
      <c r="C344" s="98" t="s">
        <v>718</v>
      </c>
      <c r="D344" s="98" t="s">
        <v>116</v>
      </c>
      <c r="E344" s="100">
        <f t="shared" si="16"/>
        <v>0</v>
      </c>
      <c r="F344" s="101"/>
      <c r="G344" s="102"/>
      <c r="H344" s="101"/>
      <c r="I344" s="101"/>
      <c r="J344" s="101"/>
      <c r="K344" s="101"/>
      <c r="L344" s="243"/>
      <c r="M344" s="84">
        <f t="shared" si="17"/>
        <v>0</v>
      </c>
      <c r="O344" s="84">
        <v>1</v>
      </c>
    </row>
    <row r="345" spans="1:15" ht="21.95" customHeight="1">
      <c r="A345" s="98">
        <f t="shared" si="15"/>
        <v>0</v>
      </c>
      <c r="B345" s="99" t="s">
        <v>717</v>
      </c>
      <c r="C345" s="98" t="s">
        <v>716</v>
      </c>
      <c r="D345" s="98" t="s">
        <v>116</v>
      </c>
      <c r="E345" s="100">
        <f t="shared" si="16"/>
        <v>0</v>
      </c>
      <c r="F345" s="101"/>
      <c r="G345" s="102"/>
      <c r="H345" s="101"/>
      <c r="I345" s="101"/>
      <c r="J345" s="101"/>
      <c r="K345" s="101"/>
      <c r="L345" s="103"/>
      <c r="M345" s="84">
        <f t="shared" si="17"/>
        <v>0</v>
      </c>
    </row>
    <row r="346" spans="1:15" ht="21.95" customHeight="1">
      <c r="A346" s="98">
        <f t="shared" si="15"/>
        <v>0</v>
      </c>
      <c r="B346" s="99" t="s">
        <v>209</v>
      </c>
      <c r="C346" s="98" t="s">
        <v>715</v>
      </c>
      <c r="D346" s="98" t="s">
        <v>116</v>
      </c>
      <c r="E346" s="100">
        <f t="shared" si="16"/>
        <v>0</v>
      </c>
      <c r="F346" s="101"/>
      <c r="G346" s="102"/>
      <c r="H346" s="101"/>
      <c r="I346" s="101"/>
      <c r="J346" s="101"/>
      <c r="K346" s="101"/>
      <c r="L346" s="103"/>
      <c r="M346" s="84">
        <f t="shared" si="17"/>
        <v>0</v>
      </c>
    </row>
    <row r="347" spans="1:15" ht="21.95" customHeight="1">
      <c r="A347" s="98">
        <f t="shared" si="15"/>
        <v>0</v>
      </c>
      <c r="B347" s="99" t="s">
        <v>210</v>
      </c>
      <c r="C347" s="98" t="s">
        <v>714</v>
      </c>
      <c r="D347" s="98" t="s">
        <v>116</v>
      </c>
      <c r="E347" s="100">
        <f t="shared" si="16"/>
        <v>0</v>
      </c>
      <c r="F347" s="101"/>
      <c r="G347" s="102"/>
      <c r="H347" s="101"/>
      <c r="I347" s="101"/>
      <c r="J347" s="101"/>
      <c r="K347" s="101"/>
      <c r="L347" s="103"/>
      <c r="M347" s="84">
        <f t="shared" si="17"/>
        <v>0</v>
      </c>
    </row>
    <row r="348" spans="1:15" ht="21.95" customHeight="1">
      <c r="A348" s="98">
        <f t="shared" si="15"/>
        <v>0</v>
      </c>
      <c r="B348" s="99" t="s">
        <v>713</v>
      </c>
      <c r="C348" s="98" t="s">
        <v>712</v>
      </c>
      <c r="D348" s="98" t="s">
        <v>14</v>
      </c>
      <c r="E348" s="100">
        <f t="shared" si="16"/>
        <v>0</v>
      </c>
      <c r="F348" s="101"/>
      <c r="G348" s="140"/>
      <c r="H348" s="101"/>
      <c r="I348" s="101"/>
      <c r="J348" s="101"/>
      <c r="K348" s="101"/>
      <c r="L348" s="103"/>
      <c r="M348" s="84">
        <f t="shared" si="17"/>
        <v>0</v>
      </c>
    </row>
    <row r="349" spans="1:15" ht="21.95" customHeight="1">
      <c r="A349" s="98">
        <f t="shared" si="15"/>
        <v>0</v>
      </c>
      <c r="B349" s="99" t="s">
        <v>711</v>
      </c>
      <c r="C349" s="98" t="s">
        <v>710</v>
      </c>
      <c r="D349" s="98" t="s">
        <v>14</v>
      </c>
      <c r="E349" s="100">
        <f t="shared" si="16"/>
        <v>0</v>
      </c>
      <c r="F349" s="101"/>
      <c r="G349" s="140"/>
      <c r="H349" s="101"/>
      <c r="I349" s="101"/>
      <c r="J349" s="101"/>
      <c r="K349" s="101"/>
      <c r="L349" s="103"/>
      <c r="M349" s="84">
        <f t="shared" si="17"/>
        <v>0</v>
      </c>
    </row>
    <row r="350" spans="1:15" ht="21.95" customHeight="1">
      <c r="A350" s="98">
        <f t="shared" si="15"/>
        <v>0</v>
      </c>
      <c r="B350" s="99" t="s">
        <v>709</v>
      </c>
      <c r="C350" s="98" t="s">
        <v>708</v>
      </c>
      <c r="D350" s="98" t="s">
        <v>14</v>
      </c>
      <c r="E350" s="100">
        <f t="shared" si="16"/>
        <v>0</v>
      </c>
      <c r="F350" s="101"/>
      <c r="G350" s="140"/>
      <c r="H350" s="101"/>
      <c r="I350" s="101"/>
      <c r="J350" s="101"/>
      <c r="K350" s="101"/>
      <c r="L350" s="103"/>
      <c r="M350" s="84">
        <f t="shared" si="17"/>
        <v>0</v>
      </c>
    </row>
    <row r="351" spans="1:15" ht="21.95" customHeight="1">
      <c r="A351" s="98">
        <f t="shared" si="15"/>
        <v>0</v>
      </c>
      <c r="B351" s="99" t="s">
        <v>707</v>
      </c>
      <c r="C351" s="98" t="s">
        <v>706</v>
      </c>
      <c r="D351" s="98" t="s">
        <v>14</v>
      </c>
      <c r="E351" s="100">
        <f t="shared" si="16"/>
        <v>0</v>
      </c>
      <c r="F351" s="101"/>
      <c r="G351" s="140"/>
      <c r="H351" s="101"/>
      <c r="I351" s="101"/>
      <c r="J351" s="101"/>
      <c r="K351" s="101"/>
      <c r="L351" s="103"/>
      <c r="M351" s="84">
        <f t="shared" si="17"/>
        <v>0</v>
      </c>
    </row>
    <row r="352" spans="1:15" ht="21.95" customHeight="1">
      <c r="A352" s="98">
        <f t="shared" si="15"/>
        <v>0</v>
      </c>
      <c r="B352" s="99" t="s">
        <v>705</v>
      </c>
      <c r="C352" s="98" t="s">
        <v>704</v>
      </c>
      <c r="D352" s="98" t="s">
        <v>14</v>
      </c>
      <c r="E352" s="100">
        <f t="shared" si="16"/>
        <v>0</v>
      </c>
      <c r="F352" s="101"/>
      <c r="G352" s="140"/>
      <c r="H352" s="101"/>
      <c r="I352" s="101"/>
      <c r="J352" s="101"/>
      <c r="K352" s="101"/>
      <c r="L352" s="103"/>
      <c r="M352" s="84">
        <f t="shared" si="17"/>
        <v>0</v>
      </c>
    </row>
    <row r="353" spans="1:19" ht="21.95" customHeight="1">
      <c r="A353" s="98">
        <f t="shared" si="15"/>
        <v>0</v>
      </c>
      <c r="B353" s="99" t="s">
        <v>703</v>
      </c>
      <c r="C353" s="98" t="s">
        <v>702</v>
      </c>
      <c r="D353" s="98" t="s">
        <v>14</v>
      </c>
      <c r="E353" s="100">
        <f t="shared" si="16"/>
        <v>0</v>
      </c>
      <c r="F353" s="101"/>
      <c r="G353" s="140"/>
      <c r="H353" s="101"/>
      <c r="I353" s="101"/>
      <c r="J353" s="101"/>
      <c r="K353" s="101"/>
      <c r="L353" s="103"/>
      <c r="M353" s="84">
        <f t="shared" si="17"/>
        <v>0</v>
      </c>
    </row>
    <row r="354" spans="1:19" ht="21.95" customHeight="1">
      <c r="A354" s="98">
        <f t="shared" si="15"/>
        <v>0</v>
      </c>
      <c r="B354" s="99" t="s">
        <v>701</v>
      </c>
      <c r="C354" s="98" t="s">
        <v>700</v>
      </c>
      <c r="D354" s="98" t="s">
        <v>14</v>
      </c>
      <c r="E354" s="100">
        <f t="shared" si="16"/>
        <v>0</v>
      </c>
      <c r="F354" s="101"/>
      <c r="G354" s="140"/>
      <c r="H354" s="101"/>
      <c r="I354" s="101"/>
      <c r="J354" s="101"/>
      <c r="K354" s="101"/>
      <c r="L354" s="103"/>
      <c r="M354" s="84">
        <f t="shared" si="17"/>
        <v>0</v>
      </c>
    </row>
    <row r="355" spans="1:19" ht="21.95" customHeight="1">
      <c r="A355" s="98">
        <f t="shared" si="15"/>
        <v>0</v>
      </c>
      <c r="B355" s="99" t="s">
        <v>699</v>
      </c>
      <c r="C355" s="98" t="s">
        <v>698</v>
      </c>
      <c r="D355" s="98" t="s">
        <v>14</v>
      </c>
      <c r="E355" s="100">
        <f t="shared" si="16"/>
        <v>0</v>
      </c>
      <c r="F355" s="101"/>
      <c r="G355" s="140"/>
      <c r="H355" s="101"/>
      <c r="I355" s="101"/>
      <c r="J355" s="101"/>
      <c r="K355" s="101"/>
      <c r="L355" s="103"/>
      <c r="M355" s="84">
        <f t="shared" si="17"/>
        <v>0</v>
      </c>
    </row>
    <row r="356" spans="1:19" ht="21.95" customHeight="1">
      <c r="A356" s="98">
        <f t="shared" si="15"/>
        <v>0</v>
      </c>
      <c r="B356" s="99" t="s">
        <v>697</v>
      </c>
      <c r="C356" s="98" t="s">
        <v>696</v>
      </c>
      <c r="D356" s="98" t="s">
        <v>14</v>
      </c>
      <c r="E356" s="100">
        <f t="shared" si="16"/>
        <v>0</v>
      </c>
      <c r="F356" s="101"/>
      <c r="G356" s="140"/>
      <c r="H356" s="101"/>
      <c r="I356" s="101"/>
      <c r="J356" s="101"/>
      <c r="K356" s="101"/>
      <c r="L356" s="103"/>
      <c r="M356" s="84">
        <f t="shared" si="17"/>
        <v>0</v>
      </c>
    </row>
    <row r="357" spans="1:19" ht="21.95" customHeight="1">
      <c r="A357" s="98">
        <f t="shared" si="15"/>
        <v>0</v>
      </c>
      <c r="B357" s="99" t="s">
        <v>695</v>
      </c>
      <c r="C357" s="98" t="s">
        <v>694</v>
      </c>
      <c r="D357" s="98" t="s">
        <v>14</v>
      </c>
      <c r="E357" s="100">
        <f t="shared" si="16"/>
        <v>0</v>
      </c>
      <c r="F357" s="101"/>
      <c r="G357" s="140"/>
      <c r="H357" s="101"/>
      <c r="I357" s="101"/>
      <c r="J357" s="101"/>
      <c r="K357" s="101"/>
      <c r="L357" s="103"/>
      <c r="M357" s="84">
        <f t="shared" si="17"/>
        <v>0</v>
      </c>
    </row>
    <row r="358" spans="1:19" ht="21.95" customHeight="1">
      <c r="A358" s="98">
        <f t="shared" si="15"/>
        <v>0</v>
      </c>
      <c r="B358" s="99" t="s">
        <v>693</v>
      </c>
      <c r="C358" s="98" t="s">
        <v>692</v>
      </c>
      <c r="D358" s="98" t="s">
        <v>14</v>
      </c>
      <c r="E358" s="100">
        <f t="shared" si="16"/>
        <v>0</v>
      </c>
      <c r="F358" s="101"/>
      <c r="G358" s="140"/>
      <c r="H358" s="101"/>
      <c r="I358" s="101"/>
      <c r="J358" s="101"/>
      <c r="K358" s="101"/>
      <c r="L358" s="103"/>
      <c r="M358" s="84">
        <f t="shared" si="17"/>
        <v>0</v>
      </c>
    </row>
    <row r="359" spans="1:19" ht="21.95" customHeight="1">
      <c r="A359" s="98">
        <f t="shared" si="15"/>
        <v>0</v>
      </c>
      <c r="B359" s="99" t="s">
        <v>691</v>
      </c>
      <c r="C359" s="98" t="s">
        <v>690</v>
      </c>
      <c r="D359" s="98" t="s">
        <v>14</v>
      </c>
      <c r="E359" s="100">
        <f t="shared" si="16"/>
        <v>0</v>
      </c>
      <c r="F359" s="101"/>
      <c r="G359" s="140"/>
      <c r="H359" s="101"/>
      <c r="I359" s="101"/>
      <c r="J359" s="101"/>
      <c r="K359" s="101"/>
      <c r="L359" s="103"/>
      <c r="M359" s="84">
        <f t="shared" si="17"/>
        <v>0</v>
      </c>
    </row>
    <row r="360" spans="1:19" ht="21.95" customHeight="1">
      <c r="A360" s="98">
        <f t="shared" si="15"/>
        <v>0</v>
      </c>
      <c r="B360" s="99" t="s">
        <v>689</v>
      </c>
      <c r="C360" s="98" t="s">
        <v>688</v>
      </c>
      <c r="D360" s="98" t="s">
        <v>14</v>
      </c>
      <c r="E360" s="100">
        <f t="shared" si="16"/>
        <v>0</v>
      </c>
      <c r="F360" s="101"/>
      <c r="G360" s="140"/>
      <c r="H360" s="101"/>
      <c r="I360" s="101"/>
      <c r="J360" s="101"/>
      <c r="K360" s="101"/>
      <c r="L360" s="103"/>
      <c r="M360" s="84">
        <f t="shared" si="17"/>
        <v>0</v>
      </c>
    </row>
    <row r="361" spans="1:19" ht="21.95" customHeight="1">
      <c r="A361" s="98">
        <f t="shared" si="15"/>
        <v>0</v>
      </c>
      <c r="B361" s="99" t="s">
        <v>687</v>
      </c>
      <c r="C361" s="98" t="s">
        <v>686</v>
      </c>
      <c r="D361" s="98" t="s">
        <v>14</v>
      </c>
      <c r="E361" s="100">
        <f t="shared" si="16"/>
        <v>0</v>
      </c>
      <c r="F361" s="101"/>
      <c r="G361" s="140"/>
      <c r="H361" s="101"/>
      <c r="I361" s="101"/>
      <c r="J361" s="101"/>
      <c r="K361" s="101"/>
      <c r="L361" s="103"/>
      <c r="M361" s="84">
        <f t="shared" si="17"/>
        <v>0</v>
      </c>
    </row>
    <row r="362" spans="1:19" ht="21.95" customHeight="1">
      <c r="A362" s="98">
        <f t="shared" si="15"/>
        <v>0</v>
      </c>
      <c r="B362" s="99" t="s">
        <v>685</v>
      </c>
      <c r="C362" s="98" t="s">
        <v>684</v>
      </c>
      <c r="D362" s="98" t="s">
        <v>14</v>
      </c>
      <c r="E362" s="100">
        <f t="shared" si="16"/>
        <v>0</v>
      </c>
      <c r="F362" s="101"/>
      <c r="G362" s="102"/>
      <c r="H362" s="101"/>
      <c r="I362" s="101"/>
      <c r="J362" s="101"/>
      <c r="K362" s="101"/>
      <c r="L362" s="103"/>
      <c r="M362" s="84">
        <f t="shared" si="17"/>
        <v>0</v>
      </c>
    </row>
    <row r="363" spans="1:19" ht="21.95" customHeight="1">
      <c r="A363" s="98">
        <f t="shared" si="15"/>
        <v>0</v>
      </c>
      <c r="B363" s="99" t="s">
        <v>683</v>
      </c>
      <c r="C363" s="98" t="s">
        <v>682</v>
      </c>
      <c r="D363" s="98" t="s">
        <v>116</v>
      </c>
      <c r="E363" s="100">
        <f t="shared" si="16"/>
        <v>0</v>
      </c>
      <c r="F363" s="101"/>
      <c r="G363" s="102"/>
      <c r="H363" s="101"/>
      <c r="I363" s="101"/>
      <c r="J363" s="101"/>
      <c r="K363" s="101"/>
      <c r="L363" s="103"/>
      <c r="M363" s="84">
        <f t="shared" si="17"/>
        <v>0</v>
      </c>
    </row>
    <row r="364" spans="1:19" ht="21.95" customHeight="1">
      <c r="A364" s="98">
        <f t="shared" si="15"/>
        <v>0</v>
      </c>
      <c r="B364" s="99" t="s">
        <v>1201</v>
      </c>
      <c r="C364" s="98" t="s">
        <v>1202</v>
      </c>
      <c r="D364" s="98" t="s">
        <v>116</v>
      </c>
      <c r="E364" s="100">
        <f t="shared" si="16"/>
        <v>0</v>
      </c>
      <c r="F364" s="101"/>
      <c r="G364" s="102"/>
      <c r="H364" s="101"/>
      <c r="I364" s="101"/>
      <c r="J364" s="101"/>
      <c r="K364" s="101"/>
      <c r="L364" s="103"/>
      <c r="M364" s="84">
        <f t="shared" si="17"/>
        <v>0</v>
      </c>
    </row>
    <row r="365" spans="1:19" ht="21.95" customHeight="1">
      <c r="A365" s="98">
        <f t="shared" si="15"/>
        <v>0</v>
      </c>
      <c r="B365" s="99" t="s">
        <v>163</v>
      </c>
      <c r="C365" s="98" t="s">
        <v>273</v>
      </c>
      <c r="D365" s="98" t="s">
        <v>9</v>
      </c>
      <c r="E365" s="100">
        <f t="shared" si="16"/>
        <v>0</v>
      </c>
      <c r="F365" s="101"/>
      <c r="G365" s="102"/>
      <c r="H365" s="102"/>
      <c r="I365" s="101"/>
      <c r="J365" s="101"/>
      <c r="K365" s="101"/>
      <c r="L365" s="243"/>
      <c r="M365" s="84">
        <f t="shared" si="17"/>
        <v>0</v>
      </c>
      <c r="O365" s="84">
        <v>1</v>
      </c>
    </row>
    <row r="366" spans="1:19" ht="21.95" customHeight="1">
      <c r="A366" s="98">
        <f t="shared" si="15"/>
        <v>0</v>
      </c>
      <c r="B366" s="99" t="s">
        <v>681</v>
      </c>
      <c r="C366" s="98" t="s">
        <v>680</v>
      </c>
      <c r="D366" s="98" t="s">
        <v>9</v>
      </c>
      <c r="E366" s="100">
        <f t="shared" si="16"/>
        <v>0</v>
      </c>
      <c r="F366" s="101"/>
      <c r="G366" s="102"/>
      <c r="H366" s="101"/>
      <c r="I366" s="101"/>
      <c r="J366" s="101"/>
      <c r="K366" s="101"/>
      <c r="L366" s="103"/>
      <c r="M366" s="84">
        <f t="shared" si="17"/>
        <v>0</v>
      </c>
    </row>
    <row r="367" spans="1:19" ht="21.95" customHeight="1">
      <c r="A367" s="98">
        <f t="shared" si="15"/>
        <v>0</v>
      </c>
      <c r="B367" s="99" t="s">
        <v>679</v>
      </c>
      <c r="C367" s="98" t="s">
        <v>678</v>
      </c>
      <c r="D367" s="98" t="s">
        <v>9</v>
      </c>
      <c r="E367" s="100">
        <f t="shared" si="16"/>
        <v>0</v>
      </c>
      <c r="F367" s="101"/>
      <c r="G367" s="102"/>
      <c r="H367" s="101"/>
      <c r="I367" s="101"/>
      <c r="J367" s="101"/>
      <c r="K367" s="101"/>
      <c r="L367" s="243"/>
      <c r="M367" s="84">
        <f t="shared" si="17"/>
        <v>0</v>
      </c>
    </row>
    <row r="368" spans="1:19" s="85" customFormat="1" ht="21.95" customHeight="1">
      <c r="A368" s="98">
        <f t="shared" si="15"/>
        <v>0</v>
      </c>
      <c r="B368" s="99" t="s">
        <v>677</v>
      </c>
      <c r="C368" s="98" t="s">
        <v>676</v>
      </c>
      <c r="D368" s="98" t="s">
        <v>9</v>
      </c>
      <c r="E368" s="100">
        <f t="shared" si="16"/>
        <v>0</v>
      </c>
      <c r="F368" s="101"/>
      <c r="G368" s="102"/>
      <c r="H368" s="101"/>
      <c r="I368" s="101"/>
      <c r="J368" s="101"/>
      <c r="K368" s="101"/>
      <c r="L368" s="103"/>
      <c r="M368" s="84">
        <f t="shared" si="17"/>
        <v>0</v>
      </c>
      <c r="N368" s="84"/>
      <c r="O368" s="84"/>
      <c r="P368" s="84"/>
      <c r="Q368" s="84"/>
      <c r="R368" s="84"/>
      <c r="S368" s="84"/>
    </row>
    <row r="369" spans="1:19" ht="21.95" customHeight="1">
      <c r="A369" s="98">
        <f t="shared" si="15"/>
        <v>0</v>
      </c>
      <c r="B369" s="99" t="s">
        <v>675</v>
      </c>
      <c r="C369" s="98" t="s">
        <v>674</v>
      </c>
      <c r="D369" s="98" t="s">
        <v>9</v>
      </c>
      <c r="E369" s="100">
        <f t="shared" si="16"/>
        <v>0</v>
      </c>
      <c r="F369" s="101"/>
      <c r="G369" s="102"/>
      <c r="H369" s="101"/>
      <c r="I369" s="101"/>
      <c r="J369" s="101"/>
      <c r="K369" s="101"/>
      <c r="L369" s="103"/>
      <c r="M369" s="84">
        <f t="shared" si="17"/>
        <v>0</v>
      </c>
    </row>
    <row r="370" spans="1:19" s="85" customFormat="1" ht="21.95" customHeight="1">
      <c r="A370" s="98">
        <f t="shared" si="15"/>
        <v>0</v>
      </c>
      <c r="B370" s="141" t="s">
        <v>1203</v>
      </c>
      <c r="C370" s="98" t="s">
        <v>1204</v>
      </c>
      <c r="D370" s="98" t="s">
        <v>9</v>
      </c>
      <c r="E370" s="100">
        <f t="shared" si="16"/>
        <v>0</v>
      </c>
      <c r="F370" s="101"/>
      <c r="G370" s="102"/>
      <c r="H370" s="101"/>
      <c r="I370" s="101"/>
      <c r="J370" s="101"/>
      <c r="K370" s="101"/>
      <c r="L370" s="103"/>
      <c r="M370" s="84">
        <f t="shared" si="17"/>
        <v>0</v>
      </c>
      <c r="N370" s="84"/>
      <c r="O370" s="84"/>
      <c r="P370" s="84"/>
      <c r="Q370" s="84"/>
      <c r="R370" s="84"/>
      <c r="S370" s="84"/>
    </row>
    <row r="371" spans="1:19" s="85" customFormat="1" ht="21.95" customHeight="1">
      <c r="A371" s="98">
        <f t="shared" si="15"/>
        <v>0</v>
      </c>
      <c r="B371" s="99" t="s">
        <v>1203</v>
      </c>
      <c r="C371" s="98" t="s">
        <v>1205</v>
      </c>
      <c r="D371" s="98" t="s">
        <v>9</v>
      </c>
      <c r="E371" s="100">
        <f t="shared" si="16"/>
        <v>0</v>
      </c>
      <c r="F371" s="101"/>
      <c r="G371" s="102"/>
      <c r="H371" s="101"/>
      <c r="I371" s="101"/>
      <c r="J371" s="101"/>
      <c r="K371" s="101"/>
      <c r="L371" s="103"/>
      <c r="M371" s="84">
        <f t="shared" si="17"/>
        <v>0</v>
      </c>
      <c r="N371" s="84"/>
      <c r="O371" s="84"/>
      <c r="P371" s="84"/>
      <c r="Q371" s="84"/>
      <c r="R371" s="84"/>
      <c r="S371" s="84"/>
    </row>
    <row r="372" spans="1:19" ht="21.95" customHeight="1">
      <c r="A372" s="98">
        <f t="shared" si="15"/>
        <v>0</v>
      </c>
      <c r="B372" s="99" t="s">
        <v>673</v>
      </c>
      <c r="C372" s="98" t="s">
        <v>672</v>
      </c>
      <c r="D372" s="98" t="s">
        <v>9</v>
      </c>
      <c r="E372" s="100">
        <f t="shared" si="16"/>
        <v>0</v>
      </c>
      <c r="F372" s="101"/>
      <c r="G372" s="102"/>
      <c r="H372" s="101"/>
      <c r="I372" s="101"/>
      <c r="J372" s="101"/>
      <c r="K372" s="101"/>
      <c r="L372" s="103"/>
      <c r="M372" s="84">
        <f t="shared" si="17"/>
        <v>0</v>
      </c>
    </row>
    <row r="373" spans="1:19" ht="21.75" customHeight="1">
      <c r="A373" s="98">
        <f t="shared" si="15"/>
        <v>0</v>
      </c>
      <c r="B373" s="99" t="s">
        <v>671</v>
      </c>
      <c r="C373" s="98" t="s">
        <v>670</v>
      </c>
      <c r="D373" s="98" t="s">
        <v>9</v>
      </c>
      <c r="E373" s="100">
        <f t="shared" si="16"/>
        <v>0</v>
      </c>
      <c r="F373" s="101"/>
      <c r="G373" s="102"/>
      <c r="H373" s="101"/>
      <c r="I373" s="101"/>
      <c r="J373" s="101"/>
      <c r="K373" s="101"/>
      <c r="L373" s="103"/>
      <c r="M373" s="84">
        <f t="shared" si="17"/>
        <v>0</v>
      </c>
    </row>
    <row r="374" spans="1:19" ht="21.95" customHeight="1">
      <c r="A374" s="98">
        <f t="shared" si="15"/>
        <v>0</v>
      </c>
      <c r="B374" s="99" t="s">
        <v>669</v>
      </c>
      <c r="C374" s="98" t="s">
        <v>668</v>
      </c>
      <c r="D374" s="98" t="s">
        <v>9</v>
      </c>
      <c r="E374" s="100">
        <f t="shared" si="16"/>
        <v>0</v>
      </c>
      <c r="F374" s="101"/>
      <c r="G374" s="102"/>
      <c r="H374" s="101"/>
      <c r="I374" s="101"/>
      <c r="J374" s="101"/>
      <c r="K374" s="101"/>
      <c r="L374" s="103"/>
      <c r="M374" s="84">
        <f t="shared" si="17"/>
        <v>0</v>
      </c>
    </row>
    <row r="375" spans="1:19" ht="21.95" customHeight="1">
      <c r="A375" s="98">
        <f t="shared" si="15"/>
        <v>0</v>
      </c>
      <c r="B375" s="99" t="s">
        <v>660</v>
      </c>
      <c r="C375" s="98" t="s">
        <v>667</v>
      </c>
      <c r="D375" s="98" t="s">
        <v>9</v>
      </c>
      <c r="E375" s="100">
        <f t="shared" si="16"/>
        <v>0</v>
      </c>
      <c r="F375" s="101"/>
      <c r="G375" s="102"/>
      <c r="H375" s="101"/>
      <c r="I375" s="101"/>
      <c r="J375" s="101"/>
      <c r="K375" s="101"/>
      <c r="L375" s="103"/>
      <c r="M375" s="84">
        <f t="shared" si="17"/>
        <v>0</v>
      </c>
    </row>
    <row r="376" spans="1:19" ht="21.95" customHeight="1">
      <c r="A376" s="98">
        <f t="shared" si="15"/>
        <v>0</v>
      </c>
      <c r="B376" s="99" t="s">
        <v>660</v>
      </c>
      <c r="C376" s="98" t="s">
        <v>666</v>
      </c>
      <c r="D376" s="98" t="s">
        <v>9</v>
      </c>
      <c r="E376" s="100">
        <f t="shared" si="16"/>
        <v>0</v>
      </c>
      <c r="F376" s="101"/>
      <c r="G376" s="102"/>
      <c r="H376" s="101"/>
      <c r="I376" s="101"/>
      <c r="J376" s="101"/>
      <c r="K376" s="101"/>
      <c r="L376" s="103"/>
      <c r="M376" s="84">
        <f t="shared" si="17"/>
        <v>0</v>
      </c>
    </row>
    <row r="377" spans="1:19" ht="21.95" customHeight="1">
      <c r="A377" s="98">
        <f t="shared" si="15"/>
        <v>0</v>
      </c>
      <c r="B377" s="99" t="s">
        <v>660</v>
      </c>
      <c r="C377" s="98" t="s">
        <v>665</v>
      </c>
      <c r="D377" s="98" t="s">
        <v>9</v>
      </c>
      <c r="E377" s="100">
        <f t="shared" si="16"/>
        <v>0</v>
      </c>
      <c r="F377" s="101"/>
      <c r="G377" s="102"/>
      <c r="H377" s="101"/>
      <c r="I377" s="101"/>
      <c r="J377" s="101"/>
      <c r="K377" s="101"/>
      <c r="L377" s="103"/>
      <c r="M377" s="84">
        <f t="shared" si="17"/>
        <v>0</v>
      </c>
    </row>
    <row r="378" spans="1:19" ht="21.95" customHeight="1">
      <c r="A378" s="98">
        <f t="shared" si="15"/>
        <v>0</v>
      </c>
      <c r="B378" s="99" t="s">
        <v>660</v>
      </c>
      <c r="C378" s="98" t="s">
        <v>664</v>
      </c>
      <c r="D378" s="98" t="s">
        <v>9</v>
      </c>
      <c r="E378" s="100">
        <f t="shared" si="16"/>
        <v>0</v>
      </c>
      <c r="F378" s="101"/>
      <c r="G378" s="102"/>
      <c r="H378" s="101"/>
      <c r="I378" s="101"/>
      <c r="J378" s="101"/>
      <c r="K378" s="101"/>
      <c r="L378" s="103"/>
      <c r="M378" s="84">
        <f t="shared" si="17"/>
        <v>0</v>
      </c>
    </row>
    <row r="379" spans="1:19" ht="21.95" customHeight="1">
      <c r="A379" s="98">
        <f t="shared" si="15"/>
        <v>0</v>
      </c>
      <c r="B379" s="99" t="s">
        <v>660</v>
      </c>
      <c r="C379" s="98" t="s">
        <v>663</v>
      </c>
      <c r="D379" s="98" t="s">
        <v>9</v>
      </c>
      <c r="E379" s="100">
        <f t="shared" si="16"/>
        <v>0</v>
      </c>
      <c r="F379" s="101"/>
      <c r="G379" s="102"/>
      <c r="H379" s="101"/>
      <c r="I379" s="101"/>
      <c r="J379" s="101"/>
      <c r="K379" s="101"/>
      <c r="L379" s="103"/>
      <c r="M379" s="84">
        <f t="shared" si="17"/>
        <v>0</v>
      </c>
    </row>
    <row r="380" spans="1:19" ht="21.95" customHeight="1">
      <c r="A380" s="98">
        <f t="shared" si="15"/>
        <v>0</v>
      </c>
      <c r="B380" s="99" t="s">
        <v>660</v>
      </c>
      <c r="C380" s="98" t="s">
        <v>662</v>
      </c>
      <c r="D380" s="98" t="s">
        <v>9</v>
      </c>
      <c r="E380" s="100">
        <f t="shared" si="16"/>
        <v>0</v>
      </c>
      <c r="F380" s="101"/>
      <c r="G380" s="102"/>
      <c r="H380" s="101"/>
      <c r="I380" s="101"/>
      <c r="J380" s="101"/>
      <c r="K380" s="101"/>
      <c r="L380" s="103"/>
      <c r="M380" s="84">
        <f t="shared" si="17"/>
        <v>0</v>
      </c>
    </row>
    <row r="381" spans="1:19" ht="21.95" customHeight="1">
      <c r="A381" s="98">
        <f t="shared" si="15"/>
        <v>0</v>
      </c>
      <c r="B381" s="99" t="s">
        <v>660</v>
      </c>
      <c r="C381" s="98" t="s">
        <v>661</v>
      </c>
      <c r="D381" s="98" t="s">
        <v>9</v>
      </c>
      <c r="E381" s="100">
        <f t="shared" si="16"/>
        <v>0</v>
      </c>
      <c r="F381" s="101"/>
      <c r="G381" s="102"/>
      <c r="H381" s="101"/>
      <c r="I381" s="101"/>
      <c r="J381" s="101"/>
      <c r="K381" s="101"/>
      <c r="L381" s="103"/>
      <c r="M381" s="84">
        <f t="shared" si="17"/>
        <v>0</v>
      </c>
    </row>
    <row r="382" spans="1:19" ht="21.95" customHeight="1">
      <c r="A382" s="98">
        <f t="shared" si="15"/>
        <v>0</v>
      </c>
      <c r="B382" s="99" t="s">
        <v>660</v>
      </c>
      <c r="C382" s="98" t="s">
        <v>659</v>
      </c>
      <c r="D382" s="98" t="s">
        <v>9</v>
      </c>
      <c r="E382" s="100">
        <f t="shared" si="16"/>
        <v>0</v>
      </c>
      <c r="F382" s="101"/>
      <c r="G382" s="102"/>
      <c r="H382" s="101"/>
      <c r="I382" s="101"/>
      <c r="J382" s="101"/>
      <c r="K382" s="101"/>
      <c r="L382" s="103"/>
      <c r="M382" s="84">
        <f t="shared" si="17"/>
        <v>0</v>
      </c>
    </row>
    <row r="383" spans="1:19" ht="21.95" customHeight="1">
      <c r="A383" s="98">
        <f t="shared" si="15"/>
        <v>0</v>
      </c>
      <c r="B383" s="99" t="s">
        <v>655</v>
      </c>
      <c r="C383" s="98" t="s">
        <v>658</v>
      </c>
      <c r="D383" s="98" t="s">
        <v>9</v>
      </c>
      <c r="E383" s="100">
        <f t="shared" si="16"/>
        <v>0</v>
      </c>
      <c r="F383" s="101"/>
      <c r="G383" s="102"/>
      <c r="H383" s="101"/>
      <c r="I383" s="101"/>
      <c r="J383" s="101"/>
      <c r="K383" s="101"/>
      <c r="L383" s="103"/>
      <c r="M383" s="84">
        <f t="shared" si="17"/>
        <v>0</v>
      </c>
    </row>
    <row r="384" spans="1:19" ht="21.95" customHeight="1">
      <c r="A384" s="98">
        <f t="shared" si="15"/>
        <v>0</v>
      </c>
      <c r="B384" s="99" t="s">
        <v>655</v>
      </c>
      <c r="C384" s="98" t="s">
        <v>657</v>
      </c>
      <c r="D384" s="98" t="s">
        <v>9</v>
      </c>
      <c r="E384" s="100">
        <f t="shared" si="16"/>
        <v>0</v>
      </c>
      <c r="F384" s="101"/>
      <c r="G384" s="102"/>
      <c r="H384" s="101"/>
      <c r="I384" s="101"/>
      <c r="J384" s="101"/>
      <c r="K384" s="101"/>
      <c r="L384" s="103"/>
      <c r="M384" s="84">
        <f t="shared" si="17"/>
        <v>0</v>
      </c>
    </row>
    <row r="385" spans="1:19" ht="21.95" customHeight="1">
      <c r="A385" s="98">
        <f t="shared" si="15"/>
        <v>0</v>
      </c>
      <c r="B385" s="99" t="s">
        <v>655</v>
      </c>
      <c r="C385" s="98" t="s">
        <v>656</v>
      </c>
      <c r="D385" s="98" t="s">
        <v>9</v>
      </c>
      <c r="E385" s="100">
        <f t="shared" si="16"/>
        <v>0</v>
      </c>
      <c r="F385" s="101"/>
      <c r="G385" s="102"/>
      <c r="H385" s="101"/>
      <c r="I385" s="101"/>
      <c r="J385" s="101"/>
      <c r="K385" s="101"/>
      <c r="L385" s="103"/>
      <c r="M385" s="84">
        <f t="shared" si="17"/>
        <v>0</v>
      </c>
    </row>
    <row r="386" spans="1:19" ht="21.95" customHeight="1">
      <c r="A386" s="98">
        <f t="shared" si="15"/>
        <v>0</v>
      </c>
      <c r="B386" s="99" t="s">
        <v>655</v>
      </c>
      <c r="C386" s="98" t="s">
        <v>654</v>
      </c>
      <c r="D386" s="98" t="s">
        <v>9</v>
      </c>
      <c r="E386" s="100">
        <f t="shared" si="16"/>
        <v>0</v>
      </c>
      <c r="F386" s="101"/>
      <c r="G386" s="102"/>
      <c r="H386" s="101"/>
      <c r="I386" s="101"/>
      <c r="J386" s="101"/>
      <c r="K386" s="101"/>
      <c r="L386" s="103"/>
      <c r="M386" s="84">
        <f t="shared" si="17"/>
        <v>0</v>
      </c>
    </row>
    <row r="387" spans="1:19" ht="21.95" customHeight="1">
      <c r="A387" s="98">
        <f t="shared" si="15"/>
        <v>0</v>
      </c>
      <c r="B387" s="99" t="s">
        <v>651</v>
      </c>
      <c r="C387" s="98" t="s">
        <v>653</v>
      </c>
      <c r="D387" s="98" t="s">
        <v>9</v>
      </c>
      <c r="E387" s="100">
        <f t="shared" si="16"/>
        <v>0</v>
      </c>
      <c r="F387" s="101"/>
      <c r="G387" s="102"/>
      <c r="H387" s="101"/>
      <c r="I387" s="101"/>
      <c r="J387" s="101"/>
      <c r="K387" s="101"/>
      <c r="L387" s="103"/>
      <c r="M387" s="84">
        <f t="shared" si="17"/>
        <v>0</v>
      </c>
    </row>
    <row r="388" spans="1:19" s="85" customFormat="1" ht="32.25" customHeight="1">
      <c r="A388" s="98">
        <f t="shared" ref="A388:A464" si="18">+IF(E388&lt;&gt;0,A387+1,A387)</f>
        <v>0</v>
      </c>
      <c r="B388" s="99" t="s">
        <v>1206</v>
      </c>
      <c r="C388" s="98" t="s">
        <v>1207</v>
      </c>
      <c r="D388" s="98" t="s">
        <v>9</v>
      </c>
      <c r="E388" s="100">
        <f t="shared" si="16"/>
        <v>0</v>
      </c>
      <c r="F388" s="101"/>
      <c r="G388" s="102"/>
      <c r="H388" s="101"/>
      <c r="I388" s="101"/>
      <c r="J388" s="101"/>
      <c r="K388" s="101"/>
      <c r="L388" s="103"/>
      <c r="M388" s="84">
        <f t="shared" si="17"/>
        <v>0</v>
      </c>
      <c r="N388" s="84"/>
      <c r="O388" s="84"/>
      <c r="P388" s="84"/>
      <c r="Q388" s="84"/>
      <c r="R388" s="84"/>
      <c r="S388" s="84"/>
    </row>
    <row r="389" spans="1:19" ht="21.95" customHeight="1">
      <c r="A389" s="98">
        <f t="shared" si="18"/>
        <v>0</v>
      </c>
      <c r="B389" s="99" t="s">
        <v>651</v>
      </c>
      <c r="C389" s="98" t="s">
        <v>652</v>
      </c>
      <c r="D389" s="98" t="s">
        <v>9</v>
      </c>
      <c r="E389" s="100">
        <f t="shared" si="16"/>
        <v>0</v>
      </c>
      <c r="F389" s="101"/>
      <c r="G389" s="102"/>
      <c r="H389" s="101"/>
      <c r="I389" s="101"/>
      <c r="J389" s="101"/>
      <c r="K389" s="101"/>
      <c r="L389" s="103"/>
      <c r="M389" s="84">
        <f t="shared" si="17"/>
        <v>0</v>
      </c>
    </row>
    <row r="390" spans="1:19" ht="21.95" customHeight="1">
      <c r="A390" s="98">
        <f t="shared" si="18"/>
        <v>0</v>
      </c>
      <c r="B390" s="99" t="s">
        <v>651</v>
      </c>
      <c r="C390" s="98" t="s">
        <v>650</v>
      </c>
      <c r="D390" s="98" t="s">
        <v>9</v>
      </c>
      <c r="E390" s="100">
        <f t="shared" si="16"/>
        <v>0</v>
      </c>
      <c r="F390" s="101"/>
      <c r="G390" s="102"/>
      <c r="H390" s="101"/>
      <c r="I390" s="101"/>
      <c r="J390" s="101"/>
      <c r="K390" s="101"/>
      <c r="L390" s="103"/>
      <c r="M390" s="84">
        <f t="shared" si="17"/>
        <v>0</v>
      </c>
    </row>
    <row r="391" spans="1:19" ht="21.95" customHeight="1">
      <c r="A391" s="98">
        <f t="shared" si="18"/>
        <v>0</v>
      </c>
      <c r="B391" s="99" t="s">
        <v>645</v>
      </c>
      <c r="C391" s="98" t="s">
        <v>649</v>
      </c>
      <c r="D391" s="98" t="s">
        <v>9</v>
      </c>
      <c r="E391" s="100">
        <f t="shared" si="16"/>
        <v>0</v>
      </c>
      <c r="F391" s="101"/>
      <c r="G391" s="102"/>
      <c r="H391" s="101"/>
      <c r="I391" s="101"/>
      <c r="J391" s="101"/>
      <c r="K391" s="101"/>
      <c r="L391" s="103"/>
      <c r="M391" s="84">
        <f t="shared" si="17"/>
        <v>0</v>
      </c>
    </row>
    <row r="392" spans="1:19" ht="21.95" customHeight="1">
      <c r="A392" s="98">
        <f t="shared" si="18"/>
        <v>0</v>
      </c>
      <c r="B392" s="99" t="s">
        <v>645</v>
      </c>
      <c r="C392" s="98" t="s">
        <v>648</v>
      </c>
      <c r="D392" s="98" t="s">
        <v>9</v>
      </c>
      <c r="E392" s="100">
        <f t="shared" si="16"/>
        <v>0</v>
      </c>
      <c r="F392" s="101"/>
      <c r="G392" s="102"/>
      <c r="H392" s="101"/>
      <c r="I392" s="101"/>
      <c r="J392" s="101"/>
      <c r="K392" s="101"/>
      <c r="L392" s="103"/>
      <c r="M392" s="84">
        <f t="shared" si="17"/>
        <v>0</v>
      </c>
    </row>
    <row r="393" spans="1:19" s="85" customFormat="1" ht="21.95" customHeight="1">
      <c r="A393" s="98">
        <f t="shared" si="18"/>
        <v>0</v>
      </c>
      <c r="B393" s="99" t="s">
        <v>1208</v>
      </c>
      <c r="C393" s="98" t="s">
        <v>1209</v>
      </c>
      <c r="D393" s="98" t="s">
        <v>9</v>
      </c>
      <c r="E393" s="100">
        <f t="shared" si="16"/>
        <v>0</v>
      </c>
      <c r="F393" s="101"/>
      <c r="G393" s="102"/>
      <c r="H393" s="101"/>
      <c r="I393" s="101"/>
      <c r="J393" s="101"/>
      <c r="K393" s="101"/>
      <c r="L393" s="103"/>
      <c r="M393" s="84">
        <f t="shared" si="17"/>
        <v>0</v>
      </c>
      <c r="N393" s="84"/>
      <c r="O393" s="84"/>
      <c r="P393" s="84"/>
      <c r="Q393" s="84"/>
      <c r="R393" s="84"/>
      <c r="S393" s="84"/>
    </row>
    <row r="394" spans="1:19" s="85" customFormat="1" ht="21.95" customHeight="1">
      <c r="A394" s="98">
        <f t="shared" si="18"/>
        <v>0</v>
      </c>
      <c r="B394" s="99" t="s">
        <v>1210</v>
      </c>
      <c r="C394" s="98" t="s">
        <v>647</v>
      </c>
      <c r="D394" s="98" t="s">
        <v>9</v>
      </c>
      <c r="E394" s="100">
        <f t="shared" si="16"/>
        <v>0</v>
      </c>
      <c r="F394" s="101"/>
      <c r="G394" s="102"/>
      <c r="H394" s="101"/>
      <c r="I394" s="101"/>
      <c r="J394" s="101"/>
      <c r="K394" s="101"/>
      <c r="L394" s="103"/>
      <c r="M394" s="84">
        <f t="shared" si="17"/>
        <v>0</v>
      </c>
      <c r="N394" s="84"/>
      <c r="O394" s="84"/>
      <c r="P394" s="84"/>
      <c r="Q394" s="84"/>
      <c r="R394" s="84"/>
      <c r="S394" s="84"/>
    </row>
    <row r="395" spans="1:19" ht="21.95" customHeight="1">
      <c r="A395" s="98">
        <f t="shared" si="18"/>
        <v>0</v>
      </c>
      <c r="B395" s="99" t="s">
        <v>645</v>
      </c>
      <c r="C395" s="98" t="s">
        <v>646</v>
      </c>
      <c r="D395" s="98" t="s">
        <v>9</v>
      </c>
      <c r="E395" s="100">
        <f t="shared" si="16"/>
        <v>0</v>
      </c>
      <c r="F395" s="101"/>
      <c r="G395" s="102"/>
      <c r="H395" s="101"/>
      <c r="I395" s="101"/>
      <c r="J395" s="101"/>
      <c r="K395" s="101"/>
      <c r="L395" s="103"/>
      <c r="M395" s="84">
        <f t="shared" si="17"/>
        <v>0</v>
      </c>
    </row>
    <row r="396" spans="1:19" ht="21.95" customHeight="1">
      <c r="A396" s="98">
        <f t="shared" si="18"/>
        <v>0</v>
      </c>
      <c r="B396" s="99" t="s">
        <v>645</v>
      </c>
      <c r="C396" s="98" t="s">
        <v>644</v>
      </c>
      <c r="D396" s="98" t="s">
        <v>9</v>
      </c>
      <c r="E396" s="100">
        <f t="shared" si="16"/>
        <v>0</v>
      </c>
      <c r="F396" s="101"/>
      <c r="G396" s="102"/>
      <c r="H396" s="101"/>
      <c r="I396" s="101"/>
      <c r="J396" s="101"/>
      <c r="K396" s="101"/>
      <c r="L396" s="103"/>
      <c r="M396" s="84">
        <f t="shared" si="17"/>
        <v>0</v>
      </c>
    </row>
    <row r="397" spans="1:19" ht="21.95" customHeight="1">
      <c r="A397" s="98">
        <f t="shared" si="18"/>
        <v>0</v>
      </c>
      <c r="B397" s="99" t="s">
        <v>643</v>
      </c>
      <c r="C397" s="142" t="s">
        <v>642</v>
      </c>
      <c r="D397" s="2" t="s">
        <v>9</v>
      </c>
      <c r="E397" s="100">
        <f t="shared" si="16"/>
        <v>0</v>
      </c>
      <c r="F397" s="101"/>
      <c r="G397" s="102"/>
      <c r="H397" s="101"/>
      <c r="I397" s="101"/>
      <c r="J397" s="101"/>
      <c r="K397" s="101"/>
      <c r="L397" s="103"/>
      <c r="M397" s="84">
        <f t="shared" si="17"/>
        <v>0</v>
      </c>
    </row>
    <row r="398" spans="1:19" ht="21.95" customHeight="1">
      <c r="A398" s="98">
        <f t="shared" si="18"/>
        <v>0</v>
      </c>
      <c r="B398" s="99" t="s">
        <v>638</v>
      </c>
      <c r="C398" s="98" t="s">
        <v>641</v>
      </c>
      <c r="D398" s="98" t="s">
        <v>9</v>
      </c>
      <c r="E398" s="100">
        <f t="shared" si="16"/>
        <v>0</v>
      </c>
      <c r="F398" s="101"/>
      <c r="G398" s="102"/>
      <c r="H398" s="101"/>
      <c r="I398" s="101"/>
      <c r="J398" s="101"/>
      <c r="K398" s="101"/>
      <c r="L398" s="103"/>
      <c r="M398" s="84">
        <f t="shared" si="17"/>
        <v>0</v>
      </c>
    </row>
    <row r="399" spans="1:19" s="85" customFormat="1" ht="21.95" customHeight="1">
      <c r="A399" s="98">
        <f t="shared" si="18"/>
        <v>0</v>
      </c>
      <c r="B399" s="99" t="s">
        <v>1211</v>
      </c>
      <c r="C399" s="98" t="s">
        <v>640</v>
      </c>
      <c r="D399" s="98" t="s">
        <v>9</v>
      </c>
      <c r="E399" s="100">
        <f t="shared" ref="E399:E472" si="19">SUM(F399:K399)</f>
        <v>0</v>
      </c>
      <c r="F399" s="101"/>
      <c r="G399" s="102"/>
      <c r="H399" s="101"/>
      <c r="I399" s="101"/>
      <c r="J399" s="101"/>
      <c r="K399" s="101"/>
      <c r="L399" s="103"/>
      <c r="M399" s="84">
        <f t="shared" ref="M399:M462" si="20">+IF(E399&gt;0,1,0)</f>
        <v>0</v>
      </c>
      <c r="N399" s="84"/>
      <c r="O399" s="84"/>
      <c r="P399" s="84"/>
      <c r="Q399" s="84"/>
      <c r="R399" s="84"/>
      <c r="S399" s="84"/>
    </row>
    <row r="400" spans="1:19" ht="21.95" customHeight="1">
      <c r="A400" s="98">
        <f t="shared" si="18"/>
        <v>0</v>
      </c>
      <c r="B400" s="99" t="s">
        <v>638</v>
      </c>
      <c r="C400" s="98" t="s">
        <v>639</v>
      </c>
      <c r="D400" s="98" t="s">
        <v>9</v>
      </c>
      <c r="E400" s="100">
        <f t="shared" si="19"/>
        <v>0</v>
      </c>
      <c r="F400" s="101"/>
      <c r="G400" s="102"/>
      <c r="H400" s="101"/>
      <c r="I400" s="101"/>
      <c r="J400" s="101"/>
      <c r="K400" s="101"/>
      <c r="L400" s="103"/>
      <c r="M400" s="84">
        <f t="shared" si="20"/>
        <v>0</v>
      </c>
    </row>
    <row r="401" spans="1:19" ht="21.95" customHeight="1">
      <c r="A401" s="98">
        <f t="shared" si="18"/>
        <v>0</v>
      </c>
      <c r="B401" s="99" t="s">
        <v>638</v>
      </c>
      <c r="C401" s="98" t="s">
        <v>637</v>
      </c>
      <c r="D401" s="98" t="s">
        <v>9</v>
      </c>
      <c r="E401" s="100">
        <f t="shared" si="19"/>
        <v>0</v>
      </c>
      <c r="F401" s="101"/>
      <c r="G401" s="102"/>
      <c r="H401" s="101"/>
      <c r="I401" s="101"/>
      <c r="J401" s="101"/>
      <c r="K401" s="101"/>
      <c r="L401" s="103"/>
      <c r="M401" s="84">
        <f t="shared" si="20"/>
        <v>0</v>
      </c>
    </row>
    <row r="402" spans="1:19" ht="21.95" customHeight="1">
      <c r="A402" s="98">
        <f t="shared" si="18"/>
        <v>0</v>
      </c>
      <c r="B402" s="99" t="s">
        <v>633</v>
      </c>
      <c r="C402" s="98" t="s">
        <v>636</v>
      </c>
      <c r="D402" s="98" t="s">
        <v>9</v>
      </c>
      <c r="E402" s="100">
        <f t="shared" si="19"/>
        <v>0</v>
      </c>
      <c r="F402" s="101"/>
      <c r="G402" s="102"/>
      <c r="H402" s="101"/>
      <c r="I402" s="101"/>
      <c r="J402" s="101"/>
      <c r="K402" s="101"/>
      <c r="L402" s="103"/>
      <c r="M402" s="84">
        <f t="shared" si="20"/>
        <v>0</v>
      </c>
    </row>
    <row r="403" spans="1:19" s="85" customFormat="1" ht="21.95" customHeight="1">
      <c r="A403" s="98">
        <f t="shared" si="18"/>
        <v>0</v>
      </c>
      <c r="B403" s="99" t="s">
        <v>1212</v>
      </c>
      <c r="C403" s="98" t="s">
        <v>635</v>
      </c>
      <c r="D403" s="98" t="s">
        <v>9</v>
      </c>
      <c r="E403" s="100">
        <f t="shared" si="19"/>
        <v>0</v>
      </c>
      <c r="F403" s="101"/>
      <c r="G403" s="102"/>
      <c r="H403" s="101"/>
      <c r="I403" s="101"/>
      <c r="J403" s="101"/>
      <c r="K403" s="101"/>
      <c r="L403" s="103"/>
      <c r="M403" s="84">
        <f t="shared" si="20"/>
        <v>0</v>
      </c>
      <c r="N403" s="84"/>
      <c r="O403" s="84"/>
      <c r="P403" s="84"/>
      <c r="Q403" s="84"/>
      <c r="R403" s="84"/>
      <c r="S403" s="84"/>
    </row>
    <row r="404" spans="1:19" ht="21.95" customHeight="1">
      <c r="A404" s="98">
        <f t="shared" si="18"/>
        <v>0</v>
      </c>
      <c r="B404" s="99" t="s">
        <v>633</v>
      </c>
      <c r="C404" s="98" t="s">
        <v>634</v>
      </c>
      <c r="D404" s="98" t="s">
        <v>9</v>
      </c>
      <c r="E404" s="100">
        <f t="shared" si="19"/>
        <v>0</v>
      </c>
      <c r="F404" s="101"/>
      <c r="G404" s="102"/>
      <c r="H404" s="101"/>
      <c r="I404" s="101"/>
      <c r="J404" s="101"/>
      <c r="K404" s="101"/>
      <c r="L404" s="103"/>
      <c r="M404" s="84">
        <f t="shared" si="20"/>
        <v>0</v>
      </c>
    </row>
    <row r="405" spans="1:19" ht="21.95" customHeight="1">
      <c r="A405" s="98">
        <f t="shared" si="18"/>
        <v>0</v>
      </c>
      <c r="B405" s="99" t="s">
        <v>633</v>
      </c>
      <c r="C405" s="98" t="s">
        <v>632</v>
      </c>
      <c r="D405" s="98" t="s">
        <v>9</v>
      </c>
      <c r="E405" s="100">
        <f t="shared" si="19"/>
        <v>0</v>
      </c>
      <c r="F405" s="101"/>
      <c r="G405" s="102"/>
      <c r="H405" s="101"/>
      <c r="I405" s="101"/>
      <c r="J405" s="101"/>
      <c r="K405" s="101"/>
      <c r="L405" s="103"/>
      <c r="M405" s="84">
        <f t="shared" si="20"/>
        <v>0</v>
      </c>
    </row>
    <row r="406" spans="1:19" s="85" customFormat="1" ht="21.95" customHeight="1">
      <c r="A406" s="98">
        <f t="shared" si="18"/>
        <v>0</v>
      </c>
      <c r="B406" s="99" t="s">
        <v>631</v>
      </c>
      <c r="C406" s="98" t="s">
        <v>630</v>
      </c>
      <c r="D406" s="98" t="s">
        <v>9</v>
      </c>
      <c r="E406" s="100">
        <f t="shared" si="19"/>
        <v>0</v>
      </c>
      <c r="F406" s="101"/>
      <c r="G406" s="102"/>
      <c r="H406" s="101"/>
      <c r="I406" s="101"/>
      <c r="J406" s="101"/>
      <c r="K406" s="101"/>
      <c r="L406" s="103"/>
      <c r="M406" s="84">
        <f t="shared" si="20"/>
        <v>0</v>
      </c>
      <c r="N406" s="84"/>
      <c r="O406" s="84"/>
      <c r="P406" s="84"/>
      <c r="Q406" s="84"/>
      <c r="R406" s="84"/>
      <c r="S406" s="84"/>
    </row>
    <row r="407" spans="1:19" ht="21.95" customHeight="1">
      <c r="A407" s="98">
        <f t="shared" si="18"/>
        <v>0</v>
      </c>
      <c r="B407" s="99" t="s">
        <v>629</v>
      </c>
      <c r="C407" s="98" t="s">
        <v>628</v>
      </c>
      <c r="D407" s="98" t="s">
        <v>9</v>
      </c>
      <c r="E407" s="100">
        <f t="shared" si="19"/>
        <v>0</v>
      </c>
      <c r="F407" s="101"/>
      <c r="G407" s="102"/>
      <c r="H407" s="101"/>
      <c r="I407" s="101"/>
      <c r="J407" s="101"/>
      <c r="K407" s="101"/>
      <c r="L407" s="103"/>
      <c r="M407" s="84">
        <f t="shared" si="20"/>
        <v>0</v>
      </c>
    </row>
    <row r="408" spans="1:19" s="85" customFormat="1" ht="21.95" customHeight="1">
      <c r="A408" s="98">
        <f t="shared" si="18"/>
        <v>0</v>
      </c>
      <c r="B408" s="99" t="s">
        <v>627</v>
      </c>
      <c r="C408" s="98" t="s">
        <v>626</v>
      </c>
      <c r="D408" s="98" t="s">
        <v>9</v>
      </c>
      <c r="E408" s="100">
        <f t="shared" si="19"/>
        <v>0</v>
      </c>
      <c r="F408" s="101"/>
      <c r="G408" s="102"/>
      <c r="H408" s="101"/>
      <c r="I408" s="101"/>
      <c r="J408" s="101"/>
      <c r="K408" s="101"/>
      <c r="L408" s="103"/>
      <c r="M408" s="84">
        <f t="shared" si="20"/>
        <v>0</v>
      </c>
      <c r="N408" s="84"/>
      <c r="O408" s="84"/>
      <c r="P408" s="84"/>
      <c r="Q408" s="84"/>
      <c r="R408" s="84"/>
      <c r="S408" s="84"/>
    </row>
    <row r="409" spans="1:19" ht="22.15" customHeight="1">
      <c r="A409" s="98">
        <f t="shared" si="18"/>
        <v>0</v>
      </c>
      <c r="B409" s="99" t="s">
        <v>625</v>
      </c>
      <c r="C409" s="98" t="s">
        <v>624</v>
      </c>
      <c r="D409" s="98" t="s">
        <v>9</v>
      </c>
      <c r="E409" s="100">
        <f t="shared" si="19"/>
        <v>0</v>
      </c>
      <c r="F409" s="101"/>
      <c r="G409" s="102"/>
      <c r="H409" s="101"/>
      <c r="I409" s="101"/>
      <c r="J409" s="101"/>
      <c r="K409" s="101"/>
      <c r="L409" s="103"/>
      <c r="M409" s="84">
        <f t="shared" si="20"/>
        <v>0</v>
      </c>
    </row>
    <row r="410" spans="1:19" ht="34.15" customHeight="1">
      <c r="A410" s="98">
        <f t="shared" si="18"/>
        <v>0</v>
      </c>
      <c r="B410" s="99" t="s">
        <v>623</v>
      </c>
      <c r="C410" s="98" t="s">
        <v>622</v>
      </c>
      <c r="D410" s="98" t="s">
        <v>9</v>
      </c>
      <c r="E410" s="100">
        <f t="shared" si="19"/>
        <v>0</v>
      </c>
      <c r="F410" s="101"/>
      <c r="G410" s="102"/>
      <c r="H410" s="101"/>
      <c r="I410" s="101"/>
      <c r="J410" s="101"/>
      <c r="K410" s="101"/>
      <c r="L410" s="103"/>
      <c r="M410" s="84">
        <f t="shared" si="20"/>
        <v>0</v>
      </c>
    </row>
    <row r="411" spans="1:19" ht="55.9" customHeight="1">
      <c r="A411" s="98">
        <f t="shared" si="18"/>
        <v>0</v>
      </c>
      <c r="B411" s="99" t="s">
        <v>1532</v>
      </c>
      <c r="C411" s="98" t="s">
        <v>621</v>
      </c>
      <c r="D411" s="98" t="s">
        <v>9</v>
      </c>
      <c r="E411" s="100">
        <f t="shared" si="19"/>
        <v>0</v>
      </c>
      <c r="F411" s="101"/>
      <c r="G411" s="102"/>
      <c r="H411" s="102"/>
      <c r="I411" s="101"/>
      <c r="J411" s="101"/>
      <c r="K411" s="101"/>
      <c r="L411" s="103"/>
      <c r="M411" s="84">
        <f t="shared" si="20"/>
        <v>0</v>
      </c>
      <c r="O411" s="84">
        <v>1</v>
      </c>
    </row>
    <row r="412" spans="1:19" ht="31.5">
      <c r="A412" s="98">
        <f t="shared" si="18"/>
        <v>0</v>
      </c>
      <c r="B412" s="99" t="s">
        <v>1533</v>
      </c>
      <c r="C412" s="98" t="s">
        <v>620</v>
      </c>
      <c r="D412" s="98" t="s">
        <v>9</v>
      </c>
      <c r="E412" s="100">
        <f t="shared" si="19"/>
        <v>0</v>
      </c>
      <c r="F412" s="101"/>
      <c r="G412" s="102"/>
      <c r="H412" s="102"/>
      <c r="I412" s="101"/>
      <c r="J412" s="101"/>
      <c r="K412" s="101"/>
      <c r="L412" s="103"/>
      <c r="M412" s="84">
        <f t="shared" si="20"/>
        <v>0</v>
      </c>
    </row>
    <row r="413" spans="1:19" ht="31.5">
      <c r="A413" s="98">
        <f t="shared" si="18"/>
        <v>0</v>
      </c>
      <c r="B413" s="99" t="s">
        <v>1534</v>
      </c>
      <c r="C413" s="98" t="s">
        <v>1139</v>
      </c>
      <c r="D413" s="98" t="s">
        <v>9</v>
      </c>
      <c r="E413" s="100">
        <f t="shared" si="19"/>
        <v>0</v>
      </c>
      <c r="F413" s="101"/>
      <c r="G413" s="102"/>
      <c r="H413" s="101"/>
      <c r="I413" s="101"/>
      <c r="J413" s="101"/>
      <c r="K413" s="101"/>
      <c r="L413" s="243"/>
      <c r="M413" s="84">
        <f t="shared" si="20"/>
        <v>0</v>
      </c>
      <c r="O413" s="84">
        <v>1</v>
      </c>
    </row>
    <row r="414" spans="1:19">
      <c r="A414" s="98">
        <f t="shared" si="18"/>
        <v>0</v>
      </c>
      <c r="B414" s="99" t="s">
        <v>618</v>
      </c>
      <c r="C414" s="98" t="s">
        <v>617</v>
      </c>
      <c r="D414" s="98" t="s">
        <v>9</v>
      </c>
      <c r="E414" s="100">
        <f t="shared" si="19"/>
        <v>0</v>
      </c>
      <c r="F414" s="101"/>
      <c r="G414" s="102"/>
      <c r="H414" s="101"/>
      <c r="I414" s="101"/>
      <c r="J414" s="101"/>
      <c r="K414" s="101"/>
      <c r="L414" s="103"/>
      <c r="M414" s="84">
        <f t="shared" si="20"/>
        <v>0</v>
      </c>
    </row>
    <row r="415" spans="1:19">
      <c r="A415" s="98">
        <f t="shared" si="18"/>
        <v>0</v>
      </c>
      <c r="B415" s="99" t="s">
        <v>1447</v>
      </c>
      <c r="C415" s="98" t="s">
        <v>1448</v>
      </c>
      <c r="D415" s="98" t="s">
        <v>9</v>
      </c>
      <c r="E415" s="100">
        <f>SUM(F415:K415)</f>
        <v>0</v>
      </c>
      <c r="F415" s="101"/>
      <c r="G415" s="102"/>
      <c r="H415" s="101"/>
      <c r="I415" s="101"/>
      <c r="J415" s="101"/>
      <c r="K415" s="101"/>
      <c r="L415" s="243"/>
      <c r="M415" s="84">
        <f>+IF(E415&gt;0,1,0)</f>
        <v>0</v>
      </c>
      <c r="O415" s="84">
        <v>1</v>
      </c>
    </row>
    <row r="416" spans="1:19">
      <c r="A416" s="98">
        <f t="shared" si="18"/>
        <v>0</v>
      </c>
      <c r="B416" s="99" t="s">
        <v>616</v>
      </c>
      <c r="C416" s="98" t="s">
        <v>1213</v>
      </c>
      <c r="D416" s="98" t="s">
        <v>13</v>
      </c>
      <c r="E416" s="100">
        <f t="shared" si="19"/>
        <v>0</v>
      </c>
      <c r="F416" s="101"/>
      <c r="G416" s="102"/>
      <c r="H416" s="101"/>
      <c r="I416" s="101"/>
      <c r="J416" s="101"/>
      <c r="K416" s="101"/>
      <c r="L416" s="103"/>
      <c r="M416" s="84">
        <f t="shared" si="20"/>
        <v>0</v>
      </c>
    </row>
    <row r="417" spans="1:19">
      <c r="A417" s="98">
        <f t="shared" si="18"/>
        <v>0</v>
      </c>
      <c r="B417" s="99" t="s">
        <v>615</v>
      </c>
      <c r="C417" s="98" t="s">
        <v>614</v>
      </c>
      <c r="D417" s="98" t="s">
        <v>13</v>
      </c>
      <c r="E417" s="100">
        <f t="shared" si="19"/>
        <v>0</v>
      </c>
      <c r="F417" s="101"/>
      <c r="G417" s="102"/>
      <c r="H417" s="101"/>
      <c r="I417" s="101"/>
      <c r="J417" s="101"/>
      <c r="K417" s="101"/>
      <c r="L417" s="103"/>
      <c r="M417" s="84">
        <f t="shared" si="20"/>
        <v>0</v>
      </c>
    </row>
    <row r="418" spans="1:19">
      <c r="A418" s="98">
        <f t="shared" si="18"/>
        <v>0</v>
      </c>
      <c r="B418" s="99" t="s">
        <v>1214</v>
      </c>
      <c r="C418" s="98" t="s">
        <v>1215</v>
      </c>
      <c r="D418" s="98" t="s">
        <v>1216</v>
      </c>
      <c r="E418" s="100">
        <f t="shared" si="19"/>
        <v>0</v>
      </c>
      <c r="F418" s="101"/>
      <c r="G418" s="102"/>
      <c r="H418" s="101"/>
      <c r="I418" s="101"/>
      <c r="J418" s="101"/>
      <c r="K418" s="101"/>
      <c r="L418" s="103"/>
      <c r="M418" s="84">
        <f t="shared" si="20"/>
        <v>0</v>
      </c>
    </row>
    <row r="419" spans="1:19">
      <c r="A419" s="98">
        <f t="shared" si="18"/>
        <v>0</v>
      </c>
      <c r="B419" s="99" t="s">
        <v>1217</v>
      </c>
      <c r="C419" s="98" t="s">
        <v>1218</v>
      </c>
      <c r="D419" s="98" t="s">
        <v>546</v>
      </c>
      <c r="E419" s="100">
        <f t="shared" si="19"/>
        <v>0</v>
      </c>
      <c r="F419" s="101"/>
      <c r="G419" s="102"/>
      <c r="H419" s="101"/>
      <c r="I419" s="101"/>
      <c r="J419" s="101"/>
      <c r="K419" s="101"/>
      <c r="L419" s="103"/>
      <c r="M419" s="84">
        <f t="shared" si="20"/>
        <v>0</v>
      </c>
    </row>
    <row r="420" spans="1:19">
      <c r="A420" s="98">
        <f t="shared" si="18"/>
        <v>0</v>
      </c>
      <c r="B420" s="99" t="s">
        <v>613</v>
      </c>
      <c r="C420" s="142" t="s">
        <v>612</v>
      </c>
      <c r="D420" s="2" t="s">
        <v>9</v>
      </c>
      <c r="E420" s="100">
        <f t="shared" si="19"/>
        <v>0</v>
      </c>
      <c r="F420" s="101"/>
      <c r="G420" s="102"/>
      <c r="H420" s="101"/>
      <c r="I420" s="101"/>
      <c r="J420" s="101"/>
      <c r="K420" s="101"/>
      <c r="L420" s="103"/>
      <c r="M420" s="84">
        <f t="shared" si="20"/>
        <v>0</v>
      </c>
    </row>
    <row r="421" spans="1:19">
      <c r="A421" s="98">
        <f t="shared" si="18"/>
        <v>0</v>
      </c>
      <c r="B421" s="99" t="s">
        <v>1219</v>
      </c>
      <c r="C421" s="142" t="s">
        <v>1220</v>
      </c>
      <c r="D421" s="2" t="s">
        <v>9</v>
      </c>
      <c r="E421" s="100">
        <f t="shared" si="19"/>
        <v>0</v>
      </c>
      <c r="F421" s="101"/>
      <c r="G421" s="102"/>
      <c r="H421" s="101"/>
      <c r="I421" s="101"/>
      <c r="J421" s="101"/>
      <c r="K421" s="101"/>
      <c r="L421" s="103"/>
      <c r="M421" s="84">
        <f t="shared" si="20"/>
        <v>0</v>
      </c>
    </row>
    <row r="422" spans="1:19">
      <c r="A422" s="98">
        <f t="shared" si="18"/>
        <v>0</v>
      </c>
      <c r="B422" s="99" t="s">
        <v>611</v>
      </c>
      <c r="C422" s="142" t="s">
        <v>610</v>
      </c>
      <c r="D422" s="2" t="s">
        <v>8</v>
      </c>
      <c r="E422" s="100">
        <f t="shared" si="19"/>
        <v>0</v>
      </c>
      <c r="F422" s="101"/>
      <c r="G422" s="102"/>
      <c r="H422" s="101"/>
      <c r="I422" s="101"/>
      <c r="J422" s="101"/>
      <c r="K422" s="101"/>
      <c r="L422" s="103"/>
      <c r="M422" s="84">
        <f t="shared" si="20"/>
        <v>0</v>
      </c>
    </row>
    <row r="423" spans="1:19" s="85" customFormat="1" ht="16.5">
      <c r="A423" s="98">
        <f t="shared" si="18"/>
        <v>0</v>
      </c>
      <c r="B423" s="141" t="s">
        <v>1221</v>
      </c>
      <c r="C423" s="142" t="s">
        <v>1222</v>
      </c>
      <c r="D423" s="2" t="s">
        <v>8</v>
      </c>
      <c r="E423" s="100">
        <f t="shared" si="19"/>
        <v>0</v>
      </c>
      <c r="F423" s="101"/>
      <c r="G423" s="102"/>
      <c r="H423" s="101"/>
      <c r="I423" s="101"/>
      <c r="J423" s="101"/>
      <c r="K423" s="101"/>
      <c r="L423" s="103"/>
      <c r="M423" s="84">
        <f t="shared" si="20"/>
        <v>0</v>
      </c>
      <c r="N423" s="84"/>
      <c r="O423" s="84"/>
      <c r="P423" s="84"/>
      <c r="Q423" s="84"/>
      <c r="R423" s="84"/>
      <c r="S423" s="84"/>
    </row>
    <row r="424" spans="1:19">
      <c r="A424" s="98">
        <f t="shared" si="18"/>
        <v>0</v>
      </c>
      <c r="B424" s="99" t="s">
        <v>609</v>
      </c>
      <c r="C424" s="142" t="s">
        <v>608</v>
      </c>
      <c r="D424" s="2" t="s">
        <v>8</v>
      </c>
      <c r="E424" s="100">
        <f t="shared" si="19"/>
        <v>0</v>
      </c>
      <c r="F424" s="101"/>
      <c r="G424" s="102"/>
      <c r="H424" s="101"/>
      <c r="I424" s="101"/>
      <c r="J424" s="101"/>
      <c r="K424" s="101"/>
      <c r="L424" s="103"/>
      <c r="M424" s="84">
        <f t="shared" si="20"/>
        <v>0</v>
      </c>
    </row>
    <row r="425" spans="1:19">
      <c r="A425" s="98">
        <f t="shared" si="18"/>
        <v>0</v>
      </c>
      <c r="B425" s="99" t="s">
        <v>569</v>
      </c>
      <c r="C425" s="4" t="s">
        <v>573</v>
      </c>
      <c r="D425" s="98" t="s">
        <v>546</v>
      </c>
      <c r="E425" s="100">
        <f t="shared" ref="E425:E436" si="21">SUM(F425:K425)</f>
        <v>0</v>
      </c>
      <c r="F425" s="101"/>
      <c r="G425" s="102"/>
      <c r="H425" s="101"/>
      <c r="I425" s="101"/>
      <c r="J425" s="101"/>
      <c r="K425" s="101"/>
      <c r="L425" s="103"/>
      <c r="M425" s="84">
        <f t="shared" si="20"/>
        <v>0</v>
      </c>
    </row>
    <row r="426" spans="1:19">
      <c r="A426" s="98">
        <f t="shared" si="18"/>
        <v>0</v>
      </c>
      <c r="B426" s="99" t="s">
        <v>569</v>
      </c>
      <c r="C426" s="4" t="s">
        <v>572</v>
      </c>
      <c r="D426" s="98" t="s">
        <v>546</v>
      </c>
      <c r="E426" s="100">
        <f t="shared" si="21"/>
        <v>0</v>
      </c>
      <c r="F426" s="101"/>
      <c r="G426" s="102"/>
      <c r="H426" s="101"/>
      <c r="I426" s="101"/>
      <c r="J426" s="101"/>
      <c r="K426" s="101"/>
      <c r="L426" s="103"/>
      <c r="M426" s="84">
        <f t="shared" si="20"/>
        <v>0</v>
      </c>
    </row>
    <row r="427" spans="1:19" s="85" customFormat="1">
      <c r="A427" s="98">
        <f t="shared" si="18"/>
        <v>0</v>
      </c>
      <c r="B427" s="99" t="s">
        <v>569</v>
      </c>
      <c r="C427" s="144" t="s">
        <v>571</v>
      </c>
      <c r="D427" s="111" t="s">
        <v>546</v>
      </c>
      <c r="E427" s="113">
        <f t="shared" si="21"/>
        <v>0</v>
      </c>
      <c r="F427" s="114"/>
      <c r="G427" s="102"/>
      <c r="H427" s="101"/>
      <c r="I427" s="101"/>
      <c r="J427" s="101"/>
      <c r="K427" s="101"/>
      <c r="L427" s="103"/>
      <c r="M427" s="85">
        <f t="shared" si="20"/>
        <v>0</v>
      </c>
    </row>
    <row r="428" spans="1:19">
      <c r="A428" s="98">
        <f t="shared" si="18"/>
        <v>0</v>
      </c>
      <c r="B428" s="99" t="s">
        <v>569</v>
      </c>
      <c r="C428" s="4" t="s">
        <v>570</v>
      </c>
      <c r="D428" s="98" t="s">
        <v>546</v>
      </c>
      <c r="E428" s="100">
        <f t="shared" si="21"/>
        <v>0</v>
      </c>
      <c r="F428" s="101"/>
      <c r="G428" s="102"/>
      <c r="H428" s="101"/>
      <c r="I428" s="101"/>
      <c r="J428" s="101"/>
      <c r="K428" s="101"/>
      <c r="L428" s="103"/>
      <c r="M428" s="84">
        <f t="shared" si="20"/>
        <v>0</v>
      </c>
    </row>
    <row r="429" spans="1:19">
      <c r="A429" s="98">
        <f t="shared" si="18"/>
        <v>0</v>
      </c>
      <c r="B429" s="99" t="s">
        <v>566</v>
      </c>
      <c r="C429" s="98" t="s">
        <v>568</v>
      </c>
      <c r="D429" s="98" t="s">
        <v>546</v>
      </c>
      <c r="E429" s="100">
        <f t="shared" si="21"/>
        <v>0</v>
      </c>
      <c r="F429" s="101"/>
      <c r="G429" s="102"/>
      <c r="H429" s="101"/>
      <c r="I429" s="101"/>
      <c r="J429" s="101"/>
      <c r="K429" s="101"/>
      <c r="L429" s="103"/>
      <c r="M429" s="84">
        <f t="shared" si="20"/>
        <v>0</v>
      </c>
    </row>
    <row r="430" spans="1:19">
      <c r="A430" s="98">
        <f t="shared" si="18"/>
        <v>0</v>
      </c>
      <c r="B430" s="99" t="s">
        <v>566</v>
      </c>
      <c r="C430" s="98" t="s">
        <v>567</v>
      </c>
      <c r="D430" s="98" t="s">
        <v>546</v>
      </c>
      <c r="E430" s="100">
        <f t="shared" si="21"/>
        <v>0</v>
      </c>
      <c r="F430" s="101"/>
      <c r="G430" s="102"/>
      <c r="H430" s="101"/>
      <c r="I430" s="101"/>
      <c r="J430" s="101"/>
      <c r="K430" s="101"/>
      <c r="L430" s="103"/>
      <c r="M430" s="84">
        <f t="shared" si="20"/>
        <v>0</v>
      </c>
    </row>
    <row r="431" spans="1:19">
      <c r="A431" s="98">
        <f t="shared" si="18"/>
        <v>0</v>
      </c>
      <c r="B431" s="99" t="s">
        <v>566</v>
      </c>
      <c r="C431" s="98" t="s">
        <v>565</v>
      </c>
      <c r="D431" s="98" t="s">
        <v>546</v>
      </c>
      <c r="E431" s="100">
        <f t="shared" si="21"/>
        <v>0</v>
      </c>
      <c r="F431" s="101"/>
      <c r="G431" s="102"/>
      <c r="H431" s="101"/>
      <c r="I431" s="101"/>
      <c r="J431" s="101"/>
      <c r="K431" s="101"/>
      <c r="L431" s="103"/>
      <c r="M431" s="84">
        <f t="shared" si="20"/>
        <v>0</v>
      </c>
    </row>
    <row r="432" spans="1:19" s="85" customFormat="1">
      <c r="A432" s="98">
        <f t="shared" si="18"/>
        <v>0</v>
      </c>
      <c r="B432" s="99" t="s">
        <v>332</v>
      </c>
      <c r="C432" s="142" t="s">
        <v>564</v>
      </c>
      <c r="D432" s="2" t="s">
        <v>9</v>
      </c>
      <c r="E432" s="100">
        <f t="shared" si="21"/>
        <v>0</v>
      </c>
      <c r="F432" s="101"/>
      <c r="G432" s="102"/>
      <c r="H432" s="101"/>
      <c r="I432" s="101"/>
      <c r="J432" s="101"/>
      <c r="K432" s="101"/>
      <c r="L432" s="103"/>
      <c r="M432" s="84">
        <f t="shared" si="20"/>
        <v>0</v>
      </c>
      <c r="N432" s="84"/>
      <c r="O432" s="84"/>
      <c r="P432" s="84"/>
      <c r="Q432" s="84"/>
      <c r="R432" s="84"/>
      <c r="S432" s="84"/>
    </row>
    <row r="433" spans="1:19" s="85" customFormat="1">
      <c r="A433" s="98">
        <f t="shared" si="18"/>
        <v>0</v>
      </c>
      <c r="B433" s="99" t="s">
        <v>333</v>
      </c>
      <c r="C433" s="98" t="s">
        <v>563</v>
      </c>
      <c r="D433" s="98" t="s">
        <v>9</v>
      </c>
      <c r="E433" s="100">
        <f t="shared" si="21"/>
        <v>0</v>
      </c>
      <c r="F433" s="101"/>
      <c r="G433" s="102"/>
      <c r="H433" s="101"/>
      <c r="I433" s="101"/>
      <c r="J433" s="101"/>
      <c r="K433" s="101"/>
      <c r="L433" s="103"/>
      <c r="M433" s="84">
        <f t="shared" si="20"/>
        <v>0</v>
      </c>
      <c r="N433" s="84"/>
      <c r="O433" s="84"/>
      <c r="P433" s="84"/>
      <c r="Q433" s="84"/>
      <c r="R433" s="84"/>
      <c r="S433" s="84"/>
    </row>
    <row r="434" spans="1:19" s="85" customFormat="1">
      <c r="A434" s="98">
        <f t="shared" si="18"/>
        <v>0</v>
      </c>
      <c r="B434" s="99" t="s">
        <v>334</v>
      </c>
      <c r="C434" s="4" t="s">
        <v>562</v>
      </c>
      <c r="D434" s="98" t="s">
        <v>9</v>
      </c>
      <c r="E434" s="100">
        <f t="shared" si="21"/>
        <v>0</v>
      </c>
      <c r="F434" s="101"/>
      <c r="G434" s="102"/>
      <c r="H434" s="101"/>
      <c r="I434" s="101"/>
      <c r="J434" s="101"/>
      <c r="K434" s="101"/>
      <c r="L434" s="103"/>
      <c r="M434" s="84">
        <f t="shared" si="20"/>
        <v>0</v>
      </c>
      <c r="N434" s="84"/>
      <c r="O434" s="84"/>
      <c r="P434" s="84"/>
      <c r="Q434" s="84"/>
      <c r="R434" s="84"/>
      <c r="S434" s="84"/>
    </row>
    <row r="435" spans="1:19" s="85" customFormat="1">
      <c r="A435" s="98">
        <f t="shared" si="18"/>
        <v>0</v>
      </c>
      <c r="B435" s="99" t="s">
        <v>335</v>
      </c>
      <c r="C435" s="4" t="s">
        <v>561</v>
      </c>
      <c r="D435" s="98" t="s">
        <v>9</v>
      </c>
      <c r="E435" s="100">
        <f t="shared" si="21"/>
        <v>0</v>
      </c>
      <c r="F435" s="101"/>
      <c r="G435" s="102"/>
      <c r="H435" s="101"/>
      <c r="I435" s="101"/>
      <c r="J435" s="101"/>
      <c r="K435" s="101"/>
      <c r="L435" s="103"/>
      <c r="M435" s="84">
        <f t="shared" si="20"/>
        <v>0</v>
      </c>
      <c r="N435" s="84"/>
      <c r="O435" s="84"/>
      <c r="P435" s="84"/>
      <c r="Q435" s="84"/>
      <c r="R435" s="84"/>
      <c r="S435" s="84"/>
    </row>
    <row r="436" spans="1:19" s="85" customFormat="1">
      <c r="A436" s="98">
        <f t="shared" si="18"/>
        <v>0</v>
      </c>
      <c r="B436" s="99" t="s">
        <v>1231</v>
      </c>
      <c r="C436" s="4" t="s">
        <v>1232</v>
      </c>
      <c r="D436" s="98" t="s">
        <v>1233</v>
      </c>
      <c r="E436" s="100">
        <f t="shared" si="21"/>
        <v>0</v>
      </c>
      <c r="F436" s="131"/>
      <c r="G436" s="102"/>
      <c r="H436" s="101"/>
      <c r="I436" s="101"/>
      <c r="J436" s="101"/>
      <c r="K436" s="101"/>
      <c r="L436" s="103"/>
      <c r="M436" s="84">
        <f t="shared" si="20"/>
        <v>0</v>
      </c>
      <c r="N436" s="84"/>
      <c r="O436" s="84"/>
      <c r="P436" s="84"/>
      <c r="Q436" s="84"/>
      <c r="R436" s="84"/>
      <c r="S436" s="84"/>
    </row>
    <row r="437" spans="1:19" s="85" customFormat="1">
      <c r="A437" s="98">
        <f t="shared" si="18"/>
        <v>0</v>
      </c>
      <c r="B437" s="99" t="s">
        <v>60</v>
      </c>
      <c r="C437" s="142" t="s">
        <v>25</v>
      </c>
      <c r="D437" s="2" t="s">
        <v>120</v>
      </c>
      <c r="E437" s="100">
        <f t="shared" si="19"/>
        <v>0</v>
      </c>
      <c r="F437" s="101"/>
      <c r="G437" s="102"/>
      <c r="H437" s="101"/>
      <c r="I437" s="101"/>
      <c r="J437" s="101"/>
      <c r="K437" s="101"/>
      <c r="L437" s="103"/>
      <c r="M437" s="84">
        <f t="shared" si="20"/>
        <v>0</v>
      </c>
      <c r="N437" s="84"/>
      <c r="O437" s="84"/>
      <c r="P437" s="84"/>
      <c r="Q437" s="84"/>
      <c r="R437" s="84"/>
      <c r="S437" s="84"/>
    </row>
    <row r="438" spans="1:19">
      <c r="A438" s="98">
        <f t="shared" si="18"/>
        <v>0</v>
      </c>
      <c r="B438" s="99" t="s">
        <v>1223</v>
      </c>
      <c r="C438" s="98" t="s">
        <v>607</v>
      </c>
      <c r="D438" s="98" t="s">
        <v>579</v>
      </c>
      <c r="E438" s="100">
        <f t="shared" si="19"/>
        <v>0</v>
      </c>
      <c r="F438" s="101"/>
      <c r="G438" s="102"/>
      <c r="H438" s="101"/>
      <c r="I438" s="101"/>
      <c r="J438" s="101"/>
      <c r="K438" s="101"/>
      <c r="L438" s="103"/>
      <c r="M438" s="84">
        <f t="shared" si="20"/>
        <v>0</v>
      </c>
    </row>
    <row r="439" spans="1:19" s="85" customFormat="1">
      <c r="A439" s="98">
        <f t="shared" si="18"/>
        <v>0</v>
      </c>
      <c r="B439" s="99" t="s">
        <v>606</v>
      </c>
      <c r="C439" s="98" t="s">
        <v>605</v>
      </c>
      <c r="D439" s="98" t="s">
        <v>579</v>
      </c>
      <c r="E439" s="100">
        <f t="shared" si="19"/>
        <v>0</v>
      </c>
      <c r="F439" s="101"/>
      <c r="G439" s="102"/>
      <c r="H439" s="101"/>
      <c r="I439" s="101"/>
      <c r="J439" s="101"/>
      <c r="K439" s="101"/>
      <c r="L439" s="103"/>
      <c r="M439" s="84">
        <f t="shared" si="20"/>
        <v>0</v>
      </c>
      <c r="N439" s="84"/>
      <c r="O439" s="84"/>
      <c r="P439" s="84"/>
      <c r="Q439" s="84"/>
      <c r="R439" s="84"/>
      <c r="S439" s="84"/>
    </row>
    <row r="440" spans="1:19">
      <c r="A440" s="98">
        <f t="shared" si="18"/>
        <v>0</v>
      </c>
      <c r="B440" s="99" t="s">
        <v>604</v>
      </c>
      <c r="C440" s="98" t="s">
        <v>603</v>
      </c>
      <c r="D440" s="98" t="s">
        <v>579</v>
      </c>
      <c r="E440" s="100">
        <f t="shared" si="19"/>
        <v>0</v>
      </c>
      <c r="F440" s="101"/>
      <c r="G440" s="102"/>
      <c r="H440" s="101"/>
      <c r="I440" s="101"/>
      <c r="J440" s="101"/>
      <c r="K440" s="101"/>
      <c r="L440" s="103"/>
      <c r="M440" s="84">
        <f t="shared" si="20"/>
        <v>0</v>
      </c>
    </row>
    <row r="441" spans="1:19">
      <c r="A441" s="98">
        <f t="shared" si="18"/>
        <v>0</v>
      </c>
      <c r="B441" s="99" t="s">
        <v>602</v>
      </c>
      <c r="C441" s="98" t="s">
        <v>601</v>
      </c>
      <c r="D441" s="98" t="s">
        <v>403</v>
      </c>
      <c r="E441" s="100">
        <f t="shared" si="19"/>
        <v>0</v>
      </c>
      <c r="F441" s="101"/>
      <c r="G441" s="102"/>
      <c r="H441" s="101"/>
      <c r="I441" s="101"/>
      <c r="J441" s="101"/>
      <c r="K441" s="101"/>
      <c r="L441" s="103"/>
      <c r="M441" s="84">
        <f t="shared" si="20"/>
        <v>0</v>
      </c>
    </row>
    <row r="442" spans="1:19">
      <c r="A442" s="98">
        <f>+IF(E442&lt;&gt;0,A440+1,A440)</f>
        <v>0</v>
      </c>
      <c r="B442" s="99" t="s">
        <v>600</v>
      </c>
      <c r="C442" s="98" t="s">
        <v>599</v>
      </c>
      <c r="D442" s="98" t="s">
        <v>598</v>
      </c>
      <c r="E442" s="100">
        <f>SUM(F442:K442)</f>
        <v>0</v>
      </c>
      <c r="F442" s="101"/>
      <c r="G442" s="102"/>
      <c r="H442" s="101"/>
      <c r="I442" s="101"/>
      <c r="J442" s="101"/>
      <c r="K442" s="101"/>
      <c r="L442" s="103"/>
      <c r="M442" s="84">
        <f>+IF(E442&gt;0,1,0)</f>
        <v>0</v>
      </c>
    </row>
    <row r="443" spans="1:19" customFormat="1">
      <c r="A443" s="98">
        <f>+IF(E443&lt;&gt;0,A441+1,A441)</f>
        <v>0</v>
      </c>
      <c r="B443" s="99" t="s">
        <v>1459</v>
      </c>
      <c r="C443" s="98" t="s">
        <v>1460</v>
      </c>
      <c r="D443" s="98" t="s">
        <v>598</v>
      </c>
      <c r="E443" s="100">
        <f t="shared" si="19"/>
        <v>0</v>
      </c>
      <c r="F443" s="101"/>
      <c r="G443" s="102"/>
      <c r="K443" s="101"/>
      <c r="M443">
        <f t="shared" si="20"/>
        <v>0</v>
      </c>
      <c r="O443" s="84">
        <v>1</v>
      </c>
    </row>
    <row r="444" spans="1:19">
      <c r="A444" s="98">
        <f t="shared" si="18"/>
        <v>0</v>
      </c>
      <c r="B444" s="99" t="s">
        <v>597</v>
      </c>
      <c r="C444" s="98" t="s">
        <v>596</v>
      </c>
      <c r="D444" s="98" t="s">
        <v>595</v>
      </c>
      <c r="E444" s="100">
        <f t="shared" si="19"/>
        <v>0</v>
      </c>
      <c r="F444" s="101"/>
      <c r="G444" s="143"/>
      <c r="H444" s="135"/>
      <c r="I444" s="135"/>
      <c r="J444" s="135"/>
      <c r="K444" s="135"/>
      <c r="L444" s="103"/>
      <c r="M444" s="84">
        <f t="shared" si="20"/>
        <v>0</v>
      </c>
    </row>
    <row r="445" spans="1:19">
      <c r="A445" s="98">
        <f t="shared" si="18"/>
        <v>0</v>
      </c>
      <c r="B445" s="99" t="s">
        <v>594</v>
      </c>
      <c r="C445" s="98" t="s">
        <v>593</v>
      </c>
      <c r="D445" s="98" t="s">
        <v>9</v>
      </c>
      <c r="E445" s="100">
        <f t="shared" si="19"/>
        <v>0</v>
      </c>
      <c r="F445" s="101"/>
      <c r="G445" s="102"/>
      <c r="H445" s="101"/>
      <c r="I445" s="101"/>
      <c r="J445" s="101"/>
      <c r="K445" s="101"/>
      <c r="L445" s="103"/>
      <c r="M445" s="84">
        <f t="shared" si="20"/>
        <v>0</v>
      </c>
    </row>
    <row r="446" spans="1:19">
      <c r="A446" s="98">
        <f t="shared" si="18"/>
        <v>0</v>
      </c>
      <c r="B446" s="99" t="s">
        <v>1449</v>
      </c>
      <c r="C446" s="98" t="s">
        <v>1450</v>
      </c>
      <c r="D446" s="98" t="s">
        <v>1451</v>
      </c>
      <c r="E446" s="100">
        <f>SUM(F446:K446)</f>
        <v>0</v>
      </c>
      <c r="F446" s="101"/>
      <c r="G446" s="102"/>
      <c r="H446" s="101"/>
      <c r="I446" s="101"/>
      <c r="J446" s="101"/>
      <c r="K446" s="101"/>
      <c r="L446" s="243"/>
      <c r="M446" s="84">
        <f>+IF(E446&gt;0,1,0)</f>
        <v>0</v>
      </c>
      <c r="O446" s="84">
        <v>1</v>
      </c>
    </row>
    <row r="447" spans="1:19">
      <c r="A447" s="98">
        <f t="shared" si="18"/>
        <v>0</v>
      </c>
      <c r="B447" s="99" t="s">
        <v>592</v>
      </c>
      <c r="C447" s="98" t="s">
        <v>591</v>
      </c>
      <c r="D447" s="98" t="s">
        <v>9</v>
      </c>
      <c r="E447" s="100">
        <f t="shared" si="19"/>
        <v>0</v>
      </c>
      <c r="F447" s="101"/>
      <c r="G447" s="102"/>
      <c r="H447" s="101"/>
      <c r="I447" s="101"/>
      <c r="J447" s="101"/>
      <c r="K447" s="101"/>
      <c r="L447" s="103"/>
      <c r="M447" s="84">
        <f t="shared" si="20"/>
        <v>0</v>
      </c>
    </row>
    <row r="448" spans="1:19">
      <c r="A448" s="98">
        <f t="shared" si="18"/>
        <v>0</v>
      </c>
      <c r="B448" s="99" t="s">
        <v>173</v>
      </c>
      <c r="C448" s="142" t="s">
        <v>172</v>
      </c>
      <c r="D448" s="2" t="s">
        <v>9</v>
      </c>
      <c r="E448" s="100">
        <f t="shared" si="19"/>
        <v>0</v>
      </c>
      <c r="F448" s="101"/>
      <c r="G448" s="102"/>
      <c r="H448" s="101"/>
      <c r="I448" s="101"/>
      <c r="J448" s="101"/>
      <c r="K448" s="101"/>
      <c r="L448" s="243"/>
      <c r="M448" s="84">
        <f t="shared" si="20"/>
        <v>0</v>
      </c>
      <c r="O448" s="84" t="e">
        <v>#N/A</v>
      </c>
    </row>
    <row r="449" spans="1:19">
      <c r="A449" s="98">
        <f t="shared" si="18"/>
        <v>0</v>
      </c>
      <c r="B449" s="99" t="s">
        <v>590</v>
      </c>
      <c r="C449" s="142" t="s">
        <v>589</v>
      </c>
      <c r="D449" s="2" t="s">
        <v>9</v>
      </c>
      <c r="E449" s="100">
        <f t="shared" si="19"/>
        <v>0</v>
      </c>
      <c r="F449" s="101"/>
      <c r="G449" s="102"/>
      <c r="H449" s="101"/>
      <c r="I449" s="101"/>
      <c r="J449" s="101"/>
      <c r="K449" s="101"/>
      <c r="L449" s="103"/>
      <c r="M449" s="84">
        <f t="shared" si="20"/>
        <v>0</v>
      </c>
    </row>
    <row r="450" spans="1:19">
      <c r="A450" s="98">
        <f t="shared" si="18"/>
        <v>0</v>
      </c>
      <c r="B450" s="99" t="s">
        <v>588</v>
      </c>
      <c r="C450" s="142" t="s">
        <v>587</v>
      </c>
      <c r="D450" s="2" t="s">
        <v>9</v>
      </c>
      <c r="E450" s="100">
        <f t="shared" si="19"/>
        <v>0</v>
      </c>
      <c r="F450" s="101"/>
      <c r="G450" s="102"/>
      <c r="H450" s="101"/>
      <c r="I450" s="101"/>
      <c r="J450" s="101"/>
      <c r="K450" s="101"/>
      <c r="L450" s="103"/>
      <c r="M450" s="84">
        <f t="shared" si="20"/>
        <v>0</v>
      </c>
    </row>
    <row r="451" spans="1:19">
      <c r="A451" s="98">
        <f t="shared" si="18"/>
        <v>0</v>
      </c>
      <c r="B451" s="99" t="s">
        <v>117</v>
      </c>
      <c r="C451" s="142" t="s">
        <v>586</v>
      </c>
      <c r="D451" s="2" t="s">
        <v>9</v>
      </c>
      <c r="E451" s="100">
        <f t="shared" si="19"/>
        <v>0</v>
      </c>
      <c r="F451" s="101"/>
      <c r="G451" s="102"/>
      <c r="H451" s="101"/>
      <c r="I451" s="101"/>
      <c r="J451" s="101"/>
      <c r="K451" s="101"/>
      <c r="L451" s="103"/>
      <c r="M451" s="84">
        <f t="shared" si="20"/>
        <v>0</v>
      </c>
    </row>
    <row r="452" spans="1:19">
      <c r="A452" s="98">
        <f t="shared" si="18"/>
        <v>0</v>
      </c>
      <c r="B452" s="99" t="s">
        <v>585</v>
      </c>
      <c r="C452" s="142" t="s">
        <v>584</v>
      </c>
      <c r="D452" s="2" t="s">
        <v>9</v>
      </c>
      <c r="E452" s="100">
        <f t="shared" si="19"/>
        <v>0</v>
      </c>
      <c r="F452" s="101"/>
      <c r="G452" s="102"/>
      <c r="H452" s="101"/>
      <c r="I452" s="101"/>
      <c r="J452" s="101"/>
      <c r="K452" s="101"/>
      <c r="L452" s="103"/>
      <c r="M452" s="84">
        <f t="shared" si="20"/>
        <v>0</v>
      </c>
    </row>
    <row r="453" spans="1:19">
      <c r="A453" s="98">
        <f t="shared" si="18"/>
        <v>0</v>
      </c>
      <c r="B453" s="99" t="s">
        <v>583</v>
      </c>
      <c r="C453" s="142" t="s">
        <v>582</v>
      </c>
      <c r="D453" s="2" t="s">
        <v>9</v>
      </c>
      <c r="E453" s="100">
        <f t="shared" si="19"/>
        <v>0</v>
      </c>
      <c r="F453" s="101"/>
      <c r="G453" s="102"/>
      <c r="H453" s="101"/>
      <c r="I453" s="101"/>
      <c r="J453" s="101"/>
      <c r="K453" s="101"/>
      <c r="L453" s="103"/>
      <c r="M453" s="84">
        <f t="shared" si="20"/>
        <v>0</v>
      </c>
    </row>
    <row r="454" spans="1:19">
      <c r="A454" s="98">
        <f t="shared" si="18"/>
        <v>0</v>
      </c>
      <c r="B454" s="99" t="s">
        <v>581</v>
      </c>
      <c r="C454" s="4" t="s">
        <v>23</v>
      </c>
      <c r="D454" s="2" t="s">
        <v>2</v>
      </c>
      <c r="E454" s="100">
        <f t="shared" si="19"/>
        <v>0</v>
      </c>
      <c r="F454" s="101"/>
      <c r="G454" s="102"/>
      <c r="H454" s="101"/>
      <c r="I454" s="101"/>
      <c r="J454" s="101"/>
      <c r="K454" s="101"/>
      <c r="L454" s="103"/>
      <c r="M454" s="84">
        <f t="shared" si="20"/>
        <v>0</v>
      </c>
    </row>
    <row r="455" spans="1:19">
      <c r="A455" s="98">
        <f t="shared" si="18"/>
        <v>0</v>
      </c>
      <c r="B455" s="99" t="s">
        <v>581</v>
      </c>
      <c r="C455" s="4" t="s">
        <v>217</v>
      </c>
      <c r="D455" s="2" t="s">
        <v>2</v>
      </c>
      <c r="E455" s="100">
        <f t="shared" si="19"/>
        <v>0</v>
      </c>
      <c r="F455" s="101"/>
      <c r="G455" s="102"/>
      <c r="H455" s="101"/>
      <c r="I455" s="101"/>
      <c r="J455" s="101"/>
      <c r="K455" s="101"/>
      <c r="L455" s="243"/>
      <c r="M455" s="84">
        <f t="shared" si="20"/>
        <v>0</v>
      </c>
      <c r="O455" s="84">
        <v>5</v>
      </c>
    </row>
    <row r="456" spans="1:19" s="85" customFormat="1">
      <c r="A456" s="98">
        <f t="shared" si="18"/>
        <v>0</v>
      </c>
      <c r="B456" s="99" t="s">
        <v>1224</v>
      </c>
      <c r="C456" s="144" t="s">
        <v>218</v>
      </c>
      <c r="D456" s="145" t="s">
        <v>2</v>
      </c>
      <c r="E456" s="113">
        <f t="shared" si="19"/>
        <v>0</v>
      </c>
      <c r="F456" s="114"/>
      <c r="G456" s="102"/>
      <c r="H456" s="101"/>
      <c r="I456" s="101"/>
      <c r="J456" s="101"/>
      <c r="K456" s="101"/>
      <c r="L456" s="103"/>
      <c r="M456" s="85">
        <f t="shared" si="20"/>
        <v>0</v>
      </c>
    </row>
    <row r="457" spans="1:19" s="85" customFormat="1">
      <c r="A457" s="98">
        <f t="shared" si="18"/>
        <v>0</v>
      </c>
      <c r="B457" s="99" t="s">
        <v>1225</v>
      </c>
      <c r="C457" s="4" t="s">
        <v>263</v>
      </c>
      <c r="D457" s="2" t="s">
        <v>2</v>
      </c>
      <c r="E457" s="100">
        <f t="shared" si="19"/>
        <v>0</v>
      </c>
      <c r="F457" s="101"/>
      <c r="G457" s="102"/>
      <c r="H457" s="101"/>
      <c r="I457" s="101"/>
      <c r="J457" s="101"/>
      <c r="K457" s="101"/>
      <c r="L457" s="103"/>
      <c r="M457" s="84">
        <f t="shared" si="20"/>
        <v>0</v>
      </c>
      <c r="N457" s="84"/>
      <c r="O457" s="84"/>
      <c r="P457" s="84"/>
      <c r="Q457" s="84"/>
      <c r="R457" s="84"/>
      <c r="S457" s="84"/>
    </row>
    <row r="458" spans="1:19">
      <c r="A458" s="98">
        <f t="shared" si="18"/>
        <v>0</v>
      </c>
      <c r="B458" s="99" t="s">
        <v>580</v>
      </c>
      <c r="C458" s="142" t="s">
        <v>266</v>
      </c>
      <c r="D458" s="2" t="s">
        <v>13</v>
      </c>
      <c r="E458" s="100">
        <f t="shared" si="19"/>
        <v>0</v>
      </c>
      <c r="F458" s="101"/>
      <c r="G458" s="102"/>
      <c r="H458" s="101"/>
      <c r="I458" s="101"/>
      <c r="J458" s="101"/>
      <c r="K458" s="101"/>
      <c r="L458" s="103"/>
      <c r="M458" s="84">
        <f t="shared" si="20"/>
        <v>0</v>
      </c>
    </row>
    <row r="459" spans="1:19">
      <c r="A459" s="98">
        <f t="shared" si="18"/>
        <v>0</v>
      </c>
      <c r="B459" s="99" t="s">
        <v>89</v>
      </c>
      <c r="C459" s="142" t="s">
        <v>79</v>
      </c>
      <c r="D459" s="2" t="s">
        <v>7</v>
      </c>
      <c r="E459" s="100">
        <f t="shared" si="19"/>
        <v>0</v>
      </c>
      <c r="F459" s="101"/>
      <c r="G459" s="102"/>
      <c r="H459" s="101"/>
      <c r="I459" s="101"/>
      <c r="J459" s="101"/>
      <c r="K459" s="101"/>
      <c r="L459" s="103"/>
      <c r="M459" s="84">
        <f t="shared" si="20"/>
        <v>0</v>
      </c>
    </row>
    <row r="460" spans="1:19">
      <c r="A460" s="98">
        <f t="shared" si="18"/>
        <v>0</v>
      </c>
      <c r="B460" s="99" t="s">
        <v>90</v>
      </c>
      <c r="C460" s="142" t="s">
        <v>91</v>
      </c>
      <c r="D460" s="2" t="s">
        <v>7</v>
      </c>
      <c r="E460" s="100">
        <f t="shared" si="19"/>
        <v>0</v>
      </c>
      <c r="F460" s="101"/>
      <c r="G460" s="102"/>
      <c r="H460" s="101"/>
      <c r="I460" s="101"/>
      <c r="J460" s="101"/>
      <c r="K460" s="101"/>
      <c r="L460" s="103"/>
      <c r="M460" s="84">
        <f t="shared" si="20"/>
        <v>0</v>
      </c>
    </row>
    <row r="461" spans="1:19">
      <c r="A461" s="98">
        <f t="shared" si="18"/>
        <v>0</v>
      </c>
      <c r="B461" s="99" t="s">
        <v>92</v>
      </c>
      <c r="C461" s="142" t="s">
        <v>93</v>
      </c>
      <c r="D461" s="2" t="s">
        <v>13</v>
      </c>
      <c r="E461" s="100">
        <f t="shared" si="19"/>
        <v>0</v>
      </c>
      <c r="F461" s="101"/>
      <c r="G461" s="102"/>
      <c r="H461" s="101"/>
      <c r="I461" s="101"/>
      <c r="J461" s="101"/>
      <c r="K461" s="101"/>
      <c r="L461" s="103"/>
      <c r="M461" s="84">
        <f t="shared" si="20"/>
        <v>0</v>
      </c>
    </row>
    <row r="462" spans="1:19">
      <c r="A462" s="98">
        <f t="shared" si="18"/>
        <v>0</v>
      </c>
      <c r="B462" s="99" t="s">
        <v>1226</v>
      </c>
      <c r="C462" s="142" t="s">
        <v>1227</v>
      </c>
      <c r="D462" s="2" t="s">
        <v>12</v>
      </c>
      <c r="E462" s="100">
        <f t="shared" si="19"/>
        <v>0</v>
      </c>
      <c r="F462" s="101"/>
      <c r="G462" s="102"/>
      <c r="H462" s="101"/>
      <c r="I462" s="101"/>
      <c r="J462" s="101"/>
      <c r="K462" s="101"/>
      <c r="L462" s="103"/>
      <c r="M462" s="84">
        <f t="shared" si="20"/>
        <v>0</v>
      </c>
    </row>
    <row r="463" spans="1:19">
      <c r="A463" s="98">
        <f t="shared" si="18"/>
        <v>0</v>
      </c>
      <c r="B463" s="99" t="s">
        <v>578</v>
      </c>
      <c r="C463" s="4"/>
      <c r="D463" s="98"/>
      <c r="E463" s="100">
        <f t="shared" si="19"/>
        <v>0</v>
      </c>
      <c r="F463" s="101"/>
      <c r="G463" s="102"/>
      <c r="H463" s="101"/>
      <c r="I463" s="101"/>
      <c r="J463" s="101"/>
      <c r="K463" s="101"/>
      <c r="L463" s="243"/>
      <c r="M463" s="84">
        <f>+IF(SUM(E464:E469)&gt;0,1,0)</f>
        <v>0</v>
      </c>
    </row>
    <row r="464" spans="1:19" ht="21.95" customHeight="1">
      <c r="A464" s="98">
        <f t="shared" si="18"/>
        <v>0</v>
      </c>
      <c r="B464" s="99" t="s">
        <v>121</v>
      </c>
      <c r="C464" s="4" t="s">
        <v>1507</v>
      </c>
      <c r="D464" s="98" t="s">
        <v>2</v>
      </c>
      <c r="E464" s="100">
        <f t="shared" si="19"/>
        <v>0</v>
      </c>
      <c r="F464" s="101"/>
      <c r="G464" s="102"/>
      <c r="H464" s="101"/>
      <c r="I464" s="101"/>
      <c r="J464" s="101"/>
      <c r="K464" s="101"/>
      <c r="L464" s="243"/>
      <c r="M464" s="84">
        <f t="shared" ref="M464:M476" si="22">+IF(E464&gt;0,1,0)</f>
        <v>0</v>
      </c>
    </row>
    <row r="465" spans="1:15" ht="21.95" customHeight="1">
      <c r="A465" s="98">
        <f>+IF(E465&lt;&gt;0,A464+1,A464)</f>
        <v>0</v>
      </c>
      <c r="B465" s="99" t="s">
        <v>1508</v>
      </c>
      <c r="C465" s="4"/>
      <c r="D465" s="98"/>
      <c r="E465" s="100">
        <f>SUM(F465:K465)</f>
        <v>0</v>
      </c>
      <c r="F465" s="101"/>
      <c r="G465" s="102"/>
      <c r="H465" s="101"/>
      <c r="I465" s="101"/>
      <c r="J465" s="101"/>
      <c r="K465" s="101"/>
      <c r="L465" s="243"/>
      <c r="M465" s="84">
        <f>+IF(SUM(E466:E471)&gt;0,1,0)</f>
        <v>0</v>
      </c>
    </row>
    <row r="466" spans="1:15">
      <c r="A466" s="98">
        <f>+IF(E466&lt;&gt;0,A465+1,A465)</f>
        <v>0</v>
      </c>
      <c r="B466" s="99" t="s">
        <v>121</v>
      </c>
      <c r="C466" s="4" t="s">
        <v>1509</v>
      </c>
      <c r="D466" s="98" t="s">
        <v>2</v>
      </c>
      <c r="E466" s="100">
        <f>SUM(F466:K466)</f>
        <v>0</v>
      </c>
      <c r="F466" s="101"/>
      <c r="G466" s="102"/>
      <c r="H466" s="101"/>
      <c r="I466" s="101"/>
      <c r="J466" s="101"/>
      <c r="K466" s="101"/>
      <c r="L466" s="243"/>
      <c r="M466" s="84">
        <f>+IF(E466&gt;0,1,0)</f>
        <v>0</v>
      </c>
    </row>
    <row r="467" spans="1:15">
      <c r="A467" s="98">
        <f>+IF(E467&lt;&gt;0,A464+1,A464)</f>
        <v>0</v>
      </c>
      <c r="B467" s="99" t="s">
        <v>577</v>
      </c>
      <c r="C467" s="4" t="s">
        <v>576</v>
      </c>
      <c r="D467" s="98" t="s">
        <v>2</v>
      </c>
      <c r="E467" s="100">
        <f t="shared" si="19"/>
        <v>0</v>
      </c>
      <c r="F467" s="101"/>
      <c r="G467" s="102"/>
      <c r="H467" s="101"/>
      <c r="I467" s="101"/>
      <c r="J467" s="101"/>
      <c r="K467" s="101"/>
      <c r="L467" s="103"/>
      <c r="M467" s="84">
        <f t="shared" si="22"/>
        <v>0</v>
      </c>
    </row>
    <row r="468" spans="1:15">
      <c r="A468" s="98">
        <f t="shared" ref="A468:A476" si="23">+IF(E468&lt;&gt;0,A467+1,A467)</f>
        <v>0</v>
      </c>
      <c r="B468" s="99" t="s">
        <v>122</v>
      </c>
      <c r="C468" s="4" t="s">
        <v>575</v>
      </c>
      <c r="D468" s="98" t="s">
        <v>2</v>
      </c>
      <c r="E468" s="100">
        <f t="shared" si="19"/>
        <v>0</v>
      </c>
      <c r="F468" s="101"/>
      <c r="G468" s="102"/>
      <c r="H468" s="101"/>
      <c r="I468" s="101"/>
      <c r="J468" s="101"/>
      <c r="K468" s="101"/>
      <c r="L468" s="103"/>
      <c r="M468" s="84">
        <f t="shared" si="22"/>
        <v>0</v>
      </c>
    </row>
    <row r="469" spans="1:15">
      <c r="A469" s="98">
        <f t="shared" si="23"/>
        <v>0</v>
      </c>
      <c r="B469" s="99" t="s">
        <v>1540</v>
      </c>
      <c r="C469" s="4" t="s">
        <v>1538</v>
      </c>
      <c r="D469" s="98" t="s">
        <v>2</v>
      </c>
      <c r="E469" s="100">
        <f t="shared" si="19"/>
        <v>0</v>
      </c>
      <c r="F469" s="101"/>
      <c r="G469" s="101"/>
      <c r="H469" s="101"/>
      <c r="I469" s="101">
        <f>I455</f>
        <v>0</v>
      </c>
      <c r="J469" s="101">
        <f>J455</f>
        <v>0</v>
      </c>
      <c r="K469" s="101">
        <f>K455</f>
        <v>0</v>
      </c>
      <c r="L469" s="103"/>
      <c r="M469" s="84">
        <f t="shared" si="22"/>
        <v>0</v>
      </c>
      <c r="O469" s="99"/>
    </row>
    <row r="470" spans="1:15">
      <c r="A470" s="98">
        <f t="shared" si="23"/>
        <v>0</v>
      </c>
      <c r="B470" s="99" t="s">
        <v>574</v>
      </c>
      <c r="C470" s="4" t="s">
        <v>1539</v>
      </c>
      <c r="D470" s="98" t="s">
        <v>2</v>
      </c>
      <c r="E470" s="100">
        <f t="shared" si="19"/>
        <v>0</v>
      </c>
      <c r="F470" s="101"/>
      <c r="G470" s="101"/>
      <c r="H470" s="101"/>
      <c r="I470" s="101">
        <f>I245-I469</f>
        <v>0</v>
      </c>
      <c r="J470" s="101">
        <f>J245-J469</f>
        <v>0</v>
      </c>
      <c r="K470" s="101">
        <f>K245-K469</f>
        <v>0</v>
      </c>
      <c r="L470" s="103"/>
      <c r="M470" s="84">
        <f t="shared" si="22"/>
        <v>0</v>
      </c>
    </row>
    <row r="471" spans="1:15">
      <c r="A471" s="98">
        <f t="shared" si="23"/>
        <v>0</v>
      </c>
      <c r="B471" s="99" t="s">
        <v>578</v>
      </c>
      <c r="C471" s="4" t="s">
        <v>1228</v>
      </c>
      <c r="D471" s="98" t="s">
        <v>2</v>
      </c>
      <c r="E471" s="100">
        <f t="shared" si="19"/>
        <v>0</v>
      </c>
      <c r="F471" s="101"/>
      <c r="G471" s="102"/>
      <c r="H471" s="101"/>
      <c r="I471" s="101"/>
      <c r="J471" s="101"/>
      <c r="K471" s="101"/>
      <c r="L471" s="103"/>
      <c r="M471" s="84">
        <f t="shared" si="22"/>
        <v>0</v>
      </c>
    </row>
    <row r="472" spans="1:15">
      <c r="A472" s="98">
        <f t="shared" si="23"/>
        <v>0</v>
      </c>
      <c r="B472" s="99" t="s">
        <v>1229</v>
      </c>
      <c r="C472" s="4" t="s">
        <v>1230</v>
      </c>
      <c r="D472" s="98" t="s">
        <v>2</v>
      </c>
      <c r="E472" s="100">
        <f t="shared" si="19"/>
        <v>0</v>
      </c>
      <c r="F472" s="101"/>
      <c r="G472" s="102"/>
      <c r="H472" s="101"/>
      <c r="I472" s="101"/>
      <c r="J472" s="101"/>
      <c r="K472" s="101"/>
      <c r="L472" s="103"/>
      <c r="M472" s="84">
        <f t="shared" si="22"/>
        <v>0</v>
      </c>
    </row>
    <row r="473" spans="1:15">
      <c r="A473" s="98">
        <f t="shared" si="23"/>
        <v>0</v>
      </c>
      <c r="B473" s="3" t="s">
        <v>319</v>
      </c>
      <c r="C473" s="4" t="s">
        <v>317</v>
      </c>
      <c r="D473" s="98" t="s">
        <v>9</v>
      </c>
      <c r="E473" s="100">
        <f>SUM(F473:K473)</f>
        <v>0</v>
      </c>
      <c r="F473" s="131"/>
      <c r="G473" s="102"/>
      <c r="H473" s="101"/>
      <c r="I473" s="101"/>
      <c r="J473" s="101"/>
      <c r="K473" s="101"/>
      <c r="L473" s="103"/>
      <c r="M473" s="84">
        <f>+IF(E473&gt;0,1,0)</f>
        <v>0</v>
      </c>
    </row>
    <row r="474" spans="1:15">
      <c r="A474" s="98">
        <f t="shared" si="23"/>
        <v>0</v>
      </c>
      <c r="B474" s="3" t="s">
        <v>320</v>
      </c>
      <c r="C474" s="4" t="s">
        <v>1140</v>
      </c>
      <c r="D474" s="98" t="s">
        <v>9</v>
      </c>
      <c r="E474" s="100">
        <f>SUM(F474:K474)</f>
        <v>0</v>
      </c>
      <c r="F474" s="131"/>
      <c r="G474" s="102"/>
      <c r="H474" s="101"/>
      <c r="I474" s="101"/>
      <c r="J474" s="101"/>
      <c r="K474" s="101"/>
      <c r="L474" s="103"/>
      <c r="M474" s="84">
        <f>+IF(E474&gt;0,1,0)</f>
        <v>0</v>
      </c>
    </row>
    <row r="475" spans="1:15">
      <c r="A475" s="98">
        <f t="shared" si="23"/>
        <v>0</v>
      </c>
      <c r="B475" s="3" t="s">
        <v>1109</v>
      </c>
      <c r="C475" s="4" t="s">
        <v>1107</v>
      </c>
      <c r="D475" s="98" t="s">
        <v>9</v>
      </c>
      <c r="E475" s="100">
        <f>SUM(F475:K475)</f>
        <v>0</v>
      </c>
      <c r="F475" s="131"/>
      <c r="G475" s="102"/>
      <c r="H475" s="101"/>
      <c r="I475" s="101"/>
      <c r="J475" s="101"/>
      <c r="K475" s="101"/>
      <c r="L475" s="103"/>
      <c r="M475" s="84">
        <f>+IF(E475&gt;0,1,0)</f>
        <v>0</v>
      </c>
    </row>
    <row r="476" spans="1:15">
      <c r="A476" s="98">
        <f t="shared" si="23"/>
        <v>0</v>
      </c>
      <c r="B476" s="3" t="s">
        <v>560</v>
      </c>
      <c r="C476" s="4" t="s">
        <v>559</v>
      </c>
      <c r="D476" s="98" t="s">
        <v>558</v>
      </c>
      <c r="E476" s="100">
        <f>SUM(F476:K476)</f>
        <v>0</v>
      </c>
      <c r="F476" s="131"/>
      <c r="G476" s="102"/>
      <c r="H476" s="101"/>
      <c r="I476" s="101"/>
      <c r="J476" s="101"/>
      <c r="K476" s="101"/>
      <c r="L476" s="103"/>
      <c r="M476" s="84">
        <f t="shared" si="22"/>
        <v>0</v>
      </c>
    </row>
    <row r="477" spans="1:15">
      <c r="C477" s="147" t="s">
        <v>1234</v>
      </c>
      <c r="D477" s="148" t="s">
        <v>557</v>
      </c>
      <c r="E477" s="146">
        <f t="shared" ref="E477:K477" si="24">SUM(E7:E194)</f>
        <v>0</v>
      </c>
      <c r="F477" s="149">
        <f t="shared" si="24"/>
        <v>0</v>
      </c>
      <c r="G477" s="149">
        <f t="shared" si="24"/>
        <v>0</v>
      </c>
      <c r="H477" s="149">
        <f t="shared" si="24"/>
        <v>0</v>
      </c>
      <c r="I477" s="149">
        <f t="shared" si="24"/>
        <v>0</v>
      </c>
      <c r="J477" s="149">
        <f t="shared" si="24"/>
        <v>0</v>
      </c>
      <c r="K477" s="149">
        <f t="shared" si="24"/>
        <v>0</v>
      </c>
      <c r="L477" s="244"/>
    </row>
    <row r="478" spans="1:15" ht="21.95" customHeight="1">
      <c r="C478" s="147" t="s">
        <v>1235</v>
      </c>
      <c r="D478" s="148" t="s">
        <v>556</v>
      </c>
      <c r="E478" s="146">
        <f t="shared" ref="E478:K478" si="25">SUM(E195:E476)</f>
        <v>0</v>
      </c>
      <c r="F478" s="150">
        <f t="shared" si="25"/>
        <v>0</v>
      </c>
      <c r="G478" s="151">
        <f t="shared" si="25"/>
        <v>0</v>
      </c>
      <c r="H478" s="150">
        <f t="shared" si="25"/>
        <v>0</v>
      </c>
      <c r="I478" s="150">
        <f t="shared" si="25"/>
        <v>0</v>
      </c>
      <c r="J478" s="150">
        <f t="shared" si="25"/>
        <v>0</v>
      </c>
      <c r="K478" s="149">
        <f t="shared" si="25"/>
        <v>0</v>
      </c>
      <c r="L478" s="244"/>
    </row>
    <row r="479" spans="1:15">
      <c r="C479" s="84" t="s">
        <v>203</v>
      </c>
      <c r="E479" s="152">
        <f>+E478+E477</f>
        <v>0</v>
      </c>
    </row>
  </sheetData>
  <autoFilter ref="M1:M478"/>
  <mergeCells count="8">
    <mergeCell ref="A1:L1"/>
    <mergeCell ref="A2:L2"/>
    <mergeCell ref="A5:A6"/>
    <mergeCell ref="B5:B6"/>
    <mergeCell ref="C5:C6"/>
    <mergeCell ref="D5:D6"/>
    <mergeCell ref="L5:L6"/>
    <mergeCell ref="E5:K5"/>
  </mergeCells>
  <conditionalFormatting sqref="B199">
    <cfRule type="duplicateValues" dxfId="796" priority="1"/>
  </conditionalFormatting>
  <conditionalFormatting sqref="B203">
    <cfRule type="duplicateValues" dxfId="795" priority="3"/>
  </conditionalFormatting>
  <conditionalFormatting sqref="C199">
    <cfRule type="duplicateValues" dxfId="794" priority="2"/>
  </conditionalFormatting>
  <printOptions horizontalCentered="1"/>
  <pageMargins left="0.62992125984252001" right="0.62992125984252001" top="0.44685039399999998" bottom="0" header="0.23622047244094499" footer="0.15748031496063"/>
  <pageSetup paperSize="8" scale="88" fitToWidth="2" orientation="landscape" blackAndWhite="1" r:id="rId1"/>
  <headerFooter alignWithMargins="0"/>
  <rowBreaks count="1" manualBreakCount="1">
    <brk id="37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sheetPr>
  <dimension ref="A1:J314"/>
  <sheetViews>
    <sheetView view="pageBreakPreview" zoomScale="80" zoomScaleNormal="85" zoomScaleSheetLayoutView="80" workbookViewId="0">
      <pane xSplit="1" ySplit="3" topLeftCell="B4" activePane="bottomRight" state="frozenSplit"/>
      <selection activeCell="A6" sqref="A6:B6"/>
      <selection pane="topRight" activeCell="A6" sqref="A6:B6"/>
      <selection pane="bottomLeft" activeCell="A6" sqref="A6:B6"/>
      <selection pane="bottomRight" activeCell="N213" sqref="N212:N213"/>
    </sheetView>
  </sheetViews>
  <sheetFormatPr defaultColWidth="8.7109375" defaultRowHeight="15.75"/>
  <cols>
    <col min="1" max="1" width="5.140625" style="286" bestFit="1" customWidth="1"/>
    <col min="2" max="2" width="46.42578125" style="307" customWidth="1"/>
    <col min="3" max="3" width="22.7109375" style="392" customWidth="1"/>
    <col min="4" max="4" width="13.42578125" style="286" customWidth="1"/>
    <col min="5" max="5" width="9.140625" style="286" customWidth="1"/>
    <col min="6" max="8" width="9.140625" style="246" customWidth="1"/>
    <col min="9" max="9" width="24.7109375" style="246" customWidth="1"/>
    <col min="10" max="10" width="34.7109375" style="246" customWidth="1"/>
    <col min="11" max="16384" width="8.7109375" style="246"/>
  </cols>
  <sheetData>
    <row r="1" spans="1:10" ht="17.45" customHeight="1">
      <c r="A1" s="901" t="s">
        <v>1753</v>
      </c>
      <c r="B1" s="901"/>
      <c r="C1" s="901"/>
      <c r="D1" s="901"/>
      <c r="E1" s="901"/>
      <c r="F1" s="901"/>
      <c r="G1" s="901"/>
      <c r="H1" s="901"/>
      <c r="I1" s="901"/>
    </row>
    <row r="2" spans="1:10" s="393" customFormat="1" ht="31.5">
      <c r="A2" s="10" t="s">
        <v>0</v>
      </c>
      <c r="B2" s="10" t="s">
        <v>1610</v>
      </c>
      <c r="C2" s="10" t="s">
        <v>1607</v>
      </c>
      <c r="D2" s="10" t="s">
        <v>58</v>
      </c>
      <c r="E2" s="10" t="s">
        <v>186</v>
      </c>
      <c r="F2" s="10"/>
      <c r="G2" s="10"/>
      <c r="H2" s="10" t="s">
        <v>1612</v>
      </c>
      <c r="I2" s="10" t="s">
        <v>84</v>
      </c>
      <c r="J2" s="269"/>
    </row>
    <row r="3" spans="1:10" s="393" customFormat="1">
      <c r="A3" s="10"/>
      <c r="B3" s="10"/>
      <c r="C3" s="10" t="s">
        <v>1607</v>
      </c>
      <c r="D3" s="10"/>
      <c r="E3" s="10" t="s">
        <v>1411</v>
      </c>
      <c r="F3" s="10" t="s">
        <v>1608</v>
      </c>
      <c r="G3" s="10" t="s">
        <v>1609</v>
      </c>
      <c r="H3" s="10"/>
      <c r="I3" s="10"/>
      <c r="J3" s="269"/>
    </row>
    <row r="4" spans="1:10" s="384" customFormat="1">
      <c r="A4" s="12" t="s">
        <v>5</v>
      </c>
      <c r="B4" s="280" t="s">
        <v>1819</v>
      </c>
      <c r="C4" s="383"/>
      <c r="D4" s="280"/>
      <c r="E4" s="280"/>
      <c r="F4" s="280"/>
      <c r="G4" s="280"/>
      <c r="H4" s="280"/>
      <c r="I4" s="278"/>
      <c r="J4" s="280" t="s">
        <v>1819</v>
      </c>
    </row>
    <row r="5" spans="1:10" ht="31.5">
      <c r="A5" s="1">
        <v>1</v>
      </c>
      <c r="B5" s="271" t="s">
        <v>1777</v>
      </c>
      <c r="C5" s="22" t="s">
        <v>1778</v>
      </c>
      <c r="D5" s="22" t="s">
        <v>1611</v>
      </c>
      <c r="E5" s="1">
        <v>1</v>
      </c>
      <c r="F5" s="22"/>
      <c r="G5" s="22"/>
      <c r="H5" s="22"/>
      <c r="I5" s="288" t="s">
        <v>1829</v>
      </c>
      <c r="J5" s="280" t="s">
        <v>1819</v>
      </c>
    </row>
    <row r="6" spans="1:10" ht="47.25">
      <c r="A6" s="1">
        <v>2</v>
      </c>
      <c r="B6" s="385" t="s">
        <v>1779</v>
      </c>
      <c r="C6" s="22" t="s">
        <v>1832</v>
      </c>
      <c r="D6" s="22" t="s">
        <v>1611</v>
      </c>
      <c r="E6" s="22"/>
      <c r="F6" s="22"/>
      <c r="G6" s="22">
        <v>1</v>
      </c>
      <c r="H6" s="22"/>
      <c r="I6" s="288" t="s">
        <v>1615</v>
      </c>
      <c r="J6" s="280" t="s">
        <v>1819</v>
      </c>
    </row>
    <row r="7" spans="1:10" ht="31.5">
      <c r="A7" s="1">
        <v>3</v>
      </c>
      <c r="B7" s="271" t="s">
        <v>1735</v>
      </c>
      <c r="C7" s="283" t="s">
        <v>1774</v>
      </c>
      <c r="D7" s="1" t="s">
        <v>1888</v>
      </c>
      <c r="E7" s="1"/>
      <c r="F7" s="277"/>
      <c r="G7" s="278"/>
      <c r="H7" s="277"/>
      <c r="I7" s="277"/>
      <c r="J7" s="280" t="s">
        <v>1819</v>
      </c>
    </row>
    <row r="8" spans="1:10" ht="31.5">
      <c r="A8" s="1">
        <v>4</v>
      </c>
      <c r="B8" s="271" t="s">
        <v>1736</v>
      </c>
      <c r="C8" s="267" t="s">
        <v>1486</v>
      </c>
      <c r="D8" s="1" t="s">
        <v>1888</v>
      </c>
      <c r="E8" s="1"/>
      <c r="F8" s="278"/>
      <c r="G8" s="278"/>
      <c r="H8" s="277"/>
      <c r="I8" s="277"/>
      <c r="J8" s="280" t="s">
        <v>1819</v>
      </c>
    </row>
    <row r="9" spans="1:10" ht="30" customHeight="1">
      <c r="A9" s="1">
        <v>7</v>
      </c>
      <c r="B9" s="271" t="s">
        <v>332</v>
      </c>
      <c r="C9" s="267" t="s">
        <v>564</v>
      </c>
      <c r="D9" s="1" t="s">
        <v>1939</v>
      </c>
      <c r="E9" s="1"/>
      <c r="F9" s="278"/>
      <c r="G9" s="278"/>
      <c r="H9" s="278"/>
      <c r="I9" s="277"/>
      <c r="J9" s="280" t="s">
        <v>1819</v>
      </c>
    </row>
    <row r="10" spans="1:10">
      <c r="A10" s="1">
        <v>9</v>
      </c>
      <c r="B10" s="109" t="s">
        <v>1861</v>
      </c>
      <c r="C10" s="308" t="s">
        <v>1862</v>
      </c>
      <c r="D10" s="1" t="s">
        <v>12</v>
      </c>
      <c r="E10" s="1"/>
      <c r="F10" s="277"/>
      <c r="G10" s="278"/>
      <c r="H10" s="277"/>
      <c r="I10" s="277"/>
      <c r="J10" s="280" t="s">
        <v>1819</v>
      </c>
    </row>
    <row r="11" spans="1:10">
      <c r="A11" s="1">
        <v>8</v>
      </c>
      <c r="B11" s="109" t="s">
        <v>1863</v>
      </c>
      <c r="C11" s="308" t="s">
        <v>1865</v>
      </c>
      <c r="D11" s="1" t="s">
        <v>12</v>
      </c>
      <c r="E11" s="1"/>
      <c r="F11" s="277"/>
      <c r="G11" s="278">
        <v>1</v>
      </c>
      <c r="H11" s="277"/>
      <c r="I11" s="277"/>
      <c r="J11" s="280" t="s">
        <v>1819</v>
      </c>
    </row>
    <row r="12" spans="1:10" ht="31.5">
      <c r="A12" s="1">
        <v>5</v>
      </c>
      <c r="B12" s="377" t="s">
        <v>1800</v>
      </c>
      <c r="C12" s="379" t="s">
        <v>1889</v>
      </c>
      <c r="D12" s="1" t="s">
        <v>1888</v>
      </c>
      <c r="E12" s="1">
        <v>3</v>
      </c>
      <c r="F12" s="277"/>
      <c r="G12" s="278"/>
      <c r="H12" s="277"/>
      <c r="I12" s="277"/>
      <c r="J12" s="280" t="s">
        <v>1819</v>
      </c>
    </row>
    <row r="13" spans="1:10">
      <c r="A13" s="1">
        <v>6</v>
      </c>
      <c r="B13" s="271" t="s">
        <v>1906</v>
      </c>
      <c r="C13" s="22" t="s">
        <v>1907</v>
      </c>
      <c r="D13" s="22" t="s">
        <v>546</v>
      </c>
      <c r="E13" s="1">
        <v>3</v>
      </c>
      <c r="F13" s="22"/>
      <c r="G13" s="22"/>
      <c r="H13" s="22"/>
      <c r="I13" s="277"/>
      <c r="J13" s="280" t="s">
        <v>1819</v>
      </c>
    </row>
    <row r="14" spans="1:10">
      <c r="A14" s="1">
        <v>7</v>
      </c>
      <c r="B14" s="271" t="s">
        <v>1737</v>
      </c>
      <c r="C14" s="283" t="s">
        <v>1636</v>
      </c>
      <c r="D14" s="1" t="s">
        <v>56</v>
      </c>
      <c r="E14" s="1">
        <f>2*3+4</f>
        <v>10</v>
      </c>
      <c r="F14" s="277"/>
      <c r="G14" s="278"/>
      <c r="H14" s="277"/>
      <c r="I14" s="277"/>
      <c r="J14" s="280" t="s">
        <v>1819</v>
      </c>
    </row>
    <row r="15" spans="1:10">
      <c r="A15" s="1">
        <v>10</v>
      </c>
      <c r="B15" s="109" t="s">
        <v>1804</v>
      </c>
      <c r="C15" s="308" t="s">
        <v>1805</v>
      </c>
      <c r="D15" s="1" t="s">
        <v>12</v>
      </c>
      <c r="E15" s="1"/>
      <c r="F15" s="277"/>
      <c r="G15" s="278"/>
      <c r="H15" s="277"/>
      <c r="I15" s="277"/>
      <c r="J15" s="280" t="s">
        <v>1819</v>
      </c>
    </row>
    <row r="16" spans="1:10">
      <c r="A16" s="1">
        <v>11</v>
      </c>
      <c r="B16" s="109" t="s">
        <v>1806</v>
      </c>
      <c r="C16" s="308" t="s">
        <v>1807</v>
      </c>
      <c r="D16" s="1" t="s">
        <v>12</v>
      </c>
      <c r="E16" s="1"/>
      <c r="F16" s="277"/>
      <c r="G16" s="278"/>
      <c r="H16" s="277"/>
      <c r="I16" s="277"/>
      <c r="J16" s="280" t="s">
        <v>1819</v>
      </c>
    </row>
    <row r="17" spans="1:10">
      <c r="A17" s="1">
        <v>12</v>
      </c>
      <c r="B17" s="109" t="s">
        <v>1808</v>
      </c>
      <c r="C17" s="308" t="s">
        <v>1809</v>
      </c>
      <c r="D17" s="1" t="s">
        <v>12</v>
      </c>
      <c r="E17" s="1">
        <v>1</v>
      </c>
      <c r="F17" s="277"/>
      <c r="G17" s="278"/>
      <c r="H17" s="277"/>
      <c r="I17" s="277"/>
      <c r="J17" s="280" t="s">
        <v>1819</v>
      </c>
    </row>
    <row r="18" spans="1:10">
      <c r="A18" s="1">
        <v>13</v>
      </c>
      <c r="B18" s="386" t="s">
        <v>1810</v>
      </c>
      <c r="C18" s="308" t="s">
        <v>1811</v>
      </c>
      <c r="D18" s="1" t="s">
        <v>12</v>
      </c>
      <c r="E18" s="1">
        <v>1</v>
      </c>
      <c r="F18" s="277"/>
      <c r="G18" s="278"/>
      <c r="H18" s="277"/>
      <c r="I18" s="277"/>
      <c r="J18" s="280" t="s">
        <v>1819</v>
      </c>
    </row>
    <row r="19" spans="1:10" ht="31.5">
      <c r="A19" s="1">
        <v>14</v>
      </c>
      <c r="B19" s="386" t="s">
        <v>1814</v>
      </c>
      <c r="C19" s="308" t="s">
        <v>1815</v>
      </c>
      <c r="D19" s="1" t="s">
        <v>12</v>
      </c>
      <c r="E19" s="1">
        <v>1</v>
      </c>
      <c r="F19" s="277"/>
      <c r="G19" s="278"/>
      <c r="H19" s="277"/>
      <c r="I19" s="277"/>
      <c r="J19" s="280" t="s">
        <v>1819</v>
      </c>
    </row>
    <row r="20" spans="1:10" ht="30">
      <c r="A20" s="1">
        <v>15</v>
      </c>
      <c r="B20" s="378" t="s">
        <v>1798</v>
      </c>
      <c r="C20" s="377" t="s">
        <v>1799</v>
      </c>
      <c r="D20" s="1" t="s">
        <v>2</v>
      </c>
      <c r="E20" s="1">
        <f>8*3</f>
        <v>24</v>
      </c>
      <c r="F20" s="277"/>
      <c r="G20" s="278"/>
      <c r="H20" s="277"/>
      <c r="I20" s="277"/>
      <c r="J20" s="280" t="s">
        <v>1819</v>
      </c>
    </row>
    <row r="21" spans="1:10" ht="30">
      <c r="A21" s="1">
        <v>16</v>
      </c>
      <c r="B21" s="309" t="s">
        <v>1796</v>
      </c>
      <c r="C21" s="304" t="s">
        <v>1797</v>
      </c>
      <c r="D21" s="1" t="s">
        <v>546</v>
      </c>
      <c r="E21" s="1"/>
      <c r="F21" s="277"/>
      <c r="G21" s="278"/>
      <c r="H21" s="277"/>
      <c r="I21" s="277"/>
      <c r="J21" s="280" t="s">
        <v>1819</v>
      </c>
    </row>
    <row r="22" spans="1:10" s="384" customFormat="1">
      <c r="A22" s="12" t="s">
        <v>6</v>
      </c>
      <c r="B22" s="280" t="s">
        <v>1820</v>
      </c>
      <c r="C22" s="383"/>
      <c r="D22" s="280"/>
      <c r="E22" s="280"/>
      <c r="F22" s="280"/>
      <c r="G22" s="280"/>
      <c r="H22" s="280"/>
      <c r="I22" s="278"/>
      <c r="J22" s="280" t="s">
        <v>1820</v>
      </c>
    </row>
    <row r="23" spans="1:10" ht="47.25">
      <c r="A23" s="1">
        <v>1</v>
      </c>
      <c r="B23" s="271" t="s">
        <v>1763</v>
      </c>
      <c r="C23" s="22" t="s">
        <v>1881</v>
      </c>
      <c r="D23" s="22" t="s">
        <v>1611</v>
      </c>
      <c r="E23" s="1"/>
      <c r="F23" s="22">
        <v>1</v>
      </c>
      <c r="G23" s="22"/>
      <c r="H23" s="22"/>
      <c r="I23" s="70" t="s">
        <v>1613</v>
      </c>
      <c r="J23" s="280" t="s">
        <v>1820</v>
      </c>
    </row>
    <row r="24" spans="1:10" ht="31.5">
      <c r="A24" s="1">
        <v>2</v>
      </c>
      <c r="B24" s="271" t="s">
        <v>1735</v>
      </c>
      <c r="C24" s="283" t="s">
        <v>1774</v>
      </c>
      <c r="D24" s="1" t="s">
        <v>1888</v>
      </c>
      <c r="E24" s="1"/>
      <c r="F24" s="277"/>
      <c r="G24" s="278"/>
      <c r="H24" s="277"/>
      <c r="I24" s="277"/>
      <c r="J24" s="280" t="s">
        <v>1820</v>
      </c>
    </row>
    <row r="25" spans="1:10" ht="31.5">
      <c r="A25" s="1">
        <v>3</v>
      </c>
      <c r="B25" s="271" t="s">
        <v>1736</v>
      </c>
      <c r="C25" s="267" t="s">
        <v>1486</v>
      </c>
      <c r="D25" s="1" t="s">
        <v>1888</v>
      </c>
      <c r="E25" s="1"/>
      <c r="F25" s="278"/>
      <c r="G25" s="278"/>
      <c r="H25" s="277"/>
      <c r="I25" s="277"/>
      <c r="J25" s="280" t="s">
        <v>1820</v>
      </c>
    </row>
    <row r="26" spans="1:10" ht="30" customHeight="1">
      <c r="A26" s="1">
        <v>7</v>
      </c>
      <c r="B26" s="271" t="s">
        <v>332</v>
      </c>
      <c r="C26" s="267" t="s">
        <v>564</v>
      </c>
      <c r="D26" s="1" t="s">
        <v>1939</v>
      </c>
      <c r="E26" s="1"/>
      <c r="F26" s="278"/>
      <c r="G26" s="278"/>
      <c r="H26" s="278"/>
      <c r="I26" s="277"/>
      <c r="J26" s="280" t="s">
        <v>1820</v>
      </c>
    </row>
    <row r="27" spans="1:10">
      <c r="A27" s="1">
        <v>9</v>
      </c>
      <c r="B27" s="109" t="s">
        <v>1861</v>
      </c>
      <c r="C27" s="308" t="s">
        <v>1862</v>
      </c>
      <c r="D27" s="1" t="s">
        <v>12</v>
      </c>
      <c r="E27" s="1"/>
      <c r="F27" s="277"/>
      <c r="G27" s="278"/>
      <c r="H27" s="277"/>
      <c r="I27" s="277"/>
      <c r="J27" s="280" t="s">
        <v>1820</v>
      </c>
    </row>
    <row r="28" spans="1:10">
      <c r="A28" s="1">
        <v>8</v>
      </c>
      <c r="B28" s="109" t="s">
        <v>1863</v>
      </c>
      <c r="C28" s="308" t="s">
        <v>1865</v>
      </c>
      <c r="D28" s="1" t="s">
        <v>12</v>
      </c>
      <c r="E28" s="1"/>
      <c r="F28" s="277"/>
      <c r="G28" s="278">
        <v>1</v>
      </c>
      <c r="H28" s="277"/>
      <c r="I28" s="277"/>
      <c r="J28" s="280" t="s">
        <v>1820</v>
      </c>
    </row>
    <row r="29" spans="1:10" ht="31.5">
      <c r="A29" s="1">
        <v>3</v>
      </c>
      <c r="B29" s="377" t="s">
        <v>1800</v>
      </c>
      <c r="C29" s="379" t="s">
        <v>1889</v>
      </c>
      <c r="D29" s="1" t="s">
        <v>1888</v>
      </c>
      <c r="E29" s="1">
        <v>3</v>
      </c>
      <c r="F29" s="277"/>
      <c r="G29" s="278"/>
      <c r="H29" s="277"/>
      <c r="I29" s="277"/>
      <c r="J29" s="280" t="s">
        <v>1820</v>
      </c>
    </row>
    <row r="30" spans="1:10">
      <c r="A30" s="1">
        <v>4</v>
      </c>
      <c r="B30" s="271" t="s">
        <v>1906</v>
      </c>
      <c r="C30" s="22" t="s">
        <v>1907</v>
      </c>
      <c r="D30" s="22" t="s">
        <v>546</v>
      </c>
      <c r="E30" s="1">
        <v>3</v>
      </c>
      <c r="F30" s="22"/>
      <c r="G30" s="22"/>
      <c r="H30" s="22"/>
      <c r="I30" s="277"/>
      <c r="J30" s="280" t="s">
        <v>1820</v>
      </c>
    </row>
    <row r="31" spans="1:10">
      <c r="A31" s="1">
        <v>5</v>
      </c>
      <c r="B31" s="271" t="s">
        <v>1737</v>
      </c>
      <c r="C31" s="283" t="s">
        <v>1636</v>
      </c>
      <c r="D31" s="1" t="s">
        <v>56</v>
      </c>
      <c r="E31" s="1">
        <f>2*3+4</f>
        <v>10</v>
      </c>
      <c r="F31" s="277"/>
      <c r="G31" s="278"/>
      <c r="H31" s="277"/>
      <c r="I31" s="277"/>
      <c r="J31" s="280" t="s">
        <v>1820</v>
      </c>
    </row>
    <row r="32" spans="1:10">
      <c r="A32" s="1">
        <v>6</v>
      </c>
      <c r="B32" s="109" t="s">
        <v>1804</v>
      </c>
      <c r="C32" s="308" t="s">
        <v>1805</v>
      </c>
      <c r="D32" s="1" t="s">
        <v>12</v>
      </c>
      <c r="E32" s="1"/>
      <c r="F32" s="277"/>
      <c r="G32" s="278"/>
      <c r="H32" s="277"/>
      <c r="I32" s="277"/>
      <c r="J32" s="280" t="s">
        <v>1820</v>
      </c>
    </row>
    <row r="33" spans="1:10">
      <c r="A33" s="1">
        <v>7</v>
      </c>
      <c r="B33" s="109" t="s">
        <v>1806</v>
      </c>
      <c r="C33" s="308" t="s">
        <v>1807</v>
      </c>
      <c r="D33" s="1" t="s">
        <v>12</v>
      </c>
      <c r="E33" s="1"/>
      <c r="F33" s="277"/>
      <c r="G33" s="278"/>
      <c r="H33" s="277"/>
      <c r="I33" s="277"/>
      <c r="J33" s="280" t="s">
        <v>1820</v>
      </c>
    </row>
    <row r="34" spans="1:10">
      <c r="A34" s="1">
        <v>8</v>
      </c>
      <c r="B34" s="109" t="s">
        <v>1808</v>
      </c>
      <c r="C34" s="308" t="s">
        <v>1809</v>
      </c>
      <c r="D34" s="1" t="s">
        <v>12</v>
      </c>
      <c r="E34" s="1"/>
      <c r="F34" s="277"/>
      <c r="G34" s="278"/>
      <c r="H34" s="277"/>
      <c r="I34" s="277"/>
      <c r="J34" s="280" t="s">
        <v>1820</v>
      </c>
    </row>
    <row r="35" spans="1:10">
      <c r="A35" s="1">
        <v>9</v>
      </c>
      <c r="B35" s="386" t="s">
        <v>1810</v>
      </c>
      <c r="C35" s="308" t="s">
        <v>1811</v>
      </c>
      <c r="D35" s="1" t="s">
        <v>12</v>
      </c>
      <c r="E35" s="1"/>
      <c r="F35" s="277"/>
      <c r="G35" s="278"/>
      <c r="H35" s="277"/>
      <c r="I35" s="277"/>
      <c r="J35" s="280" t="s">
        <v>1820</v>
      </c>
    </row>
    <row r="36" spans="1:10" ht="31.5">
      <c r="A36" s="1">
        <v>10</v>
      </c>
      <c r="B36" s="386" t="s">
        <v>1814</v>
      </c>
      <c r="C36" s="308" t="s">
        <v>1815</v>
      </c>
      <c r="D36" s="1" t="s">
        <v>12</v>
      </c>
      <c r="E36" s="1">
        <v>1</v>
      </c>
      <c r="F36" s="277"/>
      <c r="G36" s="278"/>
      <c r="H36" s="277"/>
      <c r="I36" s="277"/>
      <c r="J36" s="280" t="s">
        <v>1820</v>
      </c>
    </row>
    <row r="37" spans="1:10" ht="30">
      <c r="A37" s="1">
        <v>11</v>
      </c>
      <c r="B37" s="378" t="s">
        <v>1798</v>
      </c>
      <c r="C37" s="377" t="s">
        <v>1799</v>
      </c>
      <c r="D37" s="1" t="s">
        <v>2</v>
      </c>
      <c r="E37" s="1">
        <f>8*3</f>
        <v>24</v>
      </c>
      <c r="F37" s="277"/>
      <c r="G37" s="278"/>
      <c r="H37" s="277"/>
      <c r="I37" s="277"/>
      <c r="J37" s="280" t="s">
        <v>1820</v>
      </c>
    </row>
    <row r="38" spans="1:10" ht="30">
      <c r="A38" s="1">
        <v>12</v>
      </c>
      <c r="B38" s="309" t="s">
        <v>1796</v>
      </c>
      <c r="C38" s="304" t="s">
        <v>1797</v>
      </c>
      <c r="D38" s="1" t="s">
        <v>546</v>
      </c>
      <c r="E38" s="1"/>
      <c r="F38" s="277"/>
      <c r="G38" s="278"/>
      <c r="H38" s="277"/>
      <c r="I38" s="277"/>
      <c r="J38" s="280" t="s">
        <v>1820</v>
      </c>
    </row>
    <row r="39" spans="1:10" s="384" customFormat="1">
      <c r="A39" s="12" t="s">
        <v>1488</v>
      </c>
      <c r="B39" s="280" t="s">
        <v>1823</v>
      </c>
      <c r="C39" s="383"/>
      <c r="D39" s="280"/>
      <c r="E39" s="280"/>
      <c r="F39" s="280"/>
      <c r="G39" s="280"/>
      <c r="H39" s="280"/>
      <c r="I39" s="278"/>
      <c r="J39" s="280" t="s">
        <v>1823</v>
      </c>
    </row>
    <row r="40" spans="1:10" ht="31.5">
      <c r="A40" s="1">
        <v>1</v>
      </c>
      <c r="B40" s="271" t="s">
        <v>1825</v>
      </c>
      <c r="C40" s="22" t="s">
        <v>1827</v>
      </c>
      <c r="D40" s="22" t="s">
        <v>1611</v>
      </c>
      <c r="E40" s="1">
        <v>1</v>
      </c>
      <c r="F40" s="22"/>
      <c r="G40" s="22"/>
      <c r="H40" s="22"/>
      <c r="I40" s="288" t="s">
        <v>1828</v>
      </c>
      <c r="J40" s="280" t="s">
        <v>1823</v>
      </c>
    </row>
    <row r="41" spans="1:10" ht="47.25">
      <c r="A41" s="1">
        <v>2</v>
      </c>
      <c r="B41" s="385" t="s">
        <v>1826</v>
      </c>
      <c r="C41" s="22" t="s">
        <v>1839</v>
      </c>
      <c r="D41" s="22" t="s">
        <v>1611</v>
      </c>
      <c r="E41" s="22"/>
      <c r="F41" s="22"/>
      <c r="G41" s="22">
        <v>1</v>
      </c>
      <c r="H41" s="22"/>
      <c r="I41" s="288" t="s">
        <v>1615</v>
      </c>
      <c r="J41" s="280" t="s">
        <v>1823</v>
      </c>
    </row>
    <row r="42" spans="1:10" ht="31.5">
      <c r="A42" s="1">
        <v>1</v>
      </c>
      <c r="B42" s="271" t="s">
        <v>1735</v>
      </c>
      <c r="C42" s="283" t="s">
        <v>1774</v>
      </c>
      <c r="D42" s="1" t="s">
        <v>1888</v>
      </c>
      <c r="E42" s="1"/>
      <c r="F42" s="277"/>
      <c r="G42" s="278"/>
      <c r="H42" s="277"/>
      <c r="I42" s="277"/>
      <c r="J42" s="280" t="s">
        <v>1823</v>
      </c>
    </row>
    <row r="43" spans="1:10" ht="31.5">
      <c r="A43" s="1">
        <v>3</v>
      </c>
      <c r="B43" s="271" t="s">
        <v>1736</v>
      </c>
      <c r="C43" s="267" t="s">
        <v>1486</v>
      </c>
      <c r="D43" s="1" t="s">
        <v>1888</v>
      </c>
      <c r="E43" s="1"/>
      <c r="F43" s="278"/>
      <c r="G43" s="277"/>
      <c r="H43" s="277"/>
      <c r="I43" s="277"/>
      <c r="J43" s="280" t="s">
        <v>1823</v>
      </c>
    </row>
    <row r="44" spans="1:10" ht="30" customHeight="1">
      <c r="A44" s="1">
        <v>7</v>
      </c>
      <c r="B44" s="271" t="s">
        <v>332</v>
      </c>
      <c r="C44" s="267" t="s">
        <v>564</v>
      </c>
      <c r="D44" s="1" t="s">
        <v>1939</v>
      </c>
      <c r="E44" s="1"/>
      <c r="F44" s="278"/>
      <c r="G44" s="278"/>
      <c r="H44" s="278"/>
      <c r="I44" s="277"/>
      <c r="J44" s="280" t="s">
        <v>1823</v>
      </c>
    </row>
    <row r="45" spans="1:10">
      <c r="A45" s="1">
        <v>9</v>
      </c>
      <c r="B45" s="109" t="s">
        <v>1861</v>
      </c>
      <c r="C45" s="308" t="s">
        <v>1862</v>
      </c>
      <c r="D45" s="1" t="s">
        <v>12</v>
      </c>
      <c r="E45" s="1"/>
      <c r="F45" s="277"/>
      <c r="G45" s="278"/>
      <c r="H45" s="277"/>
      <c r="I45" s="277"/>
      <c r="J45" s="280" t="s">
        <v>1823</v>
      </c>
    </row>
    <row r="46" spans="1:10">
      <c r="A46" s="1">
        <v>8</v>
      </c>
      <c r="B46" s="109" t="s">
        <v>1863</v>
      </c>
      <c r="C46" s="308" t="s">
        <v>1865</v>
      </c>
      <c r="D46" s="1" t="s">
        <v>12</v>
      </c>
      <c r="E46" s="1"/>
      <c r="F46" s="277"/>
      <c r="G46" s="278">
        <v>1</v>
      </c>
      <c r="H46" s="277"/>
      <c r="I46" s="277"/>
      <c r="J46" s="280" t="s">
        <v>1823</v>
      </c>
    </row>
    <row r="47" spans="1:10" ht="31.5">
      <c r="A47" s="1">
        <v>2</v>
      </c>
      <c r="B47" s="377" t="s">
        <v>1800</v>
      </c>
      <c r="C47" s="379" t="s">
        <v>1889</v>
      </c>
      <c r="D47" s="1" t="s">
        <v>1888</v>
      </c>
      <c r="E47" s="1">
        <v>3</v>
      </c>
      <c r="F47" s="277"/>
      <c r="G47" s="278"/>
      <c r="H47" s="277"/>
      <c r="I47" s="277"/>
      <c r="J47" s="280" t="s">
        <v>1823</v>
      </c>
    </row>
    <row r="48" spans="1:10">
      <c r="A48" s="1">
        <v>5</v>
      </c>
      <c r="B48" s="271" t="s">
        <v>1906</v>
      </c>
      <c r="C48" s="22" t="s">
        <v>1907</v>
      </c>
      <c r="D48" s="22" t="s">
        <v>546</v>
      </c>
      <c r="E48" s="1">
        <v>3</v>
      </c>
      <c r="F48" s="22"/>
      <c r="G48" s="22"/>
      <c r="H48" s="22"/>
      <c r="I48" s="277"/>
      <c r="J48" s="280" t="s">
        <v>1823</v>
      </c>
    </row>
    <row r="49" spans="1:10">
      <c r="A49" s="1">
        <v>3</v>
      </c>
      <c r="B49" s="271" t="s">
        <v>1737</v>
      </c>
      <c r="C49" s="283" t="s">
        <v>1636</v>
      </c>
      <c r="D49" s="1" t="s">
        <v>56</v>
      </c>
      <c r="E49" s="1">
        <f>2*3+4</f>
        <v>10</v>
      </c>
      <c r="F49" s="277"/>
      <c r="G49" s="278"/>
      <c r="H49" s="277"/>
      <c r="I49" s="277"/>
      <c r="J49" s="280" t="s">
        <v>1823</v>
      </c>
    </row>
    <row r="50" spans="1:10">
      <c r="A50" s="1">
        <v>4</v>
      </c>
      <c r="B50" s="109" t="s">
        <v>1804</v>
      </c>
      <c r="C50" s="308" t="s">
        <v>1805</v>
      </c>
      <c r="D50" s="1" t="s">
        <v>12</v>
      </c>
      <c r="E50" s="1"/>
      <c r="F50" s="277"/>
      <c r="G50" s="278"/>
      <c r="H50" s="277"/>
      <c r="I50" s="277"/>
      <c r="J50" s="280" t="s">
        <v>1823</v>
      </c>
    </row>
    <row r="51" spans="1:10">
      <c r="A51" s="1">
        <v>5</v>
      </c>
      <c r="B51" s="109" t="s">
        <v>1806</v>
      </c>
      <c r="C51" s="308" t="s">
        <v>1807</v>
      </c>
      <c r="D51" s="1" t="s">
        <v>12</v>
      </c>
      <c r="E51" s="1"/>
      <c r="F51" s="277"/>
      <c r="G51" s="278"/>
      <c r="H51" s="277"/>
      <c r="I51" s="277"/>
      <c r="J51" s="280" t="s">
        <v>1823</v>
      </c>
    </row>
    <row r="52" spans="1:10">
      <c r="A52" s="1">
        <v>6</v>
      </c>
      <c r="B52" s="109" t="s">
        <v>1808</v>
      </c>
      <c r="C52" s="308" t="s">
        <v>1809</v>
      </c>
      <c r="D52" s="1" t="s">
        <v>12</v>
      </c>
      <c r="E52" s="1">
        <v>1</v>
      </c>
      <c r="F52" s="277"/>
      <c r="G52" s="278"/>
      <c r="H52" s="277"/>
      <c r="I52" s="277"/>
      <c r="J52" s="280" t="s">
        <v>1823</v>
      </c>
    </row>
    <row r="53" spans="1:10">
      <c r="A53" s="1">
        <v>7</v>
      </c>
      <c r="B53" s="386" t="s">
        <v>1810</v>
      </c>
      <c r="C53" s="308" t="s">
        <v>1811</v>
      </c>
      <c r="D53" s="1" t="s">
        <v>12</v>
      </c>
      <c r="E53" s="1">
        <v>1</v>
      </c>
      <c r="F53" s="277"/>
      <c r="G53" s="278"/>
      <c r="H53" s="277"/>
      <c r="I53" s="277"/>
      <c r="J53" s="280" t="s">
        <v>1823</v>
      </c>
    </row>
    <row r="54" spans="1:10" ht="31.5">
      <c r="A54" s="1">
        <v>8</v>
      </c>
      <c r="B54" s="386" t="s">
        <v>1814</v>
      </c>
      <c r="C54" s="308" t="s">
        <v>1815</v>
      </c>
      <c r="D54" s="1" t="s">
        <v>12</v>
      </c>
      <c r="E54" s="1">
        <v>1</v>
      </c>
      <c r="F54" s="277"/>
      <c r="G54" s="278"/>
      <c r="H54" s="277"/>
      <c r="I54" s="277"/>
      <c r="J54" s="280" t="s">
        <v>1823</v>
      </c>
    </row>
    <row r="55" spans="1:10" ht="30">
      <c r="A55" s="1">
        <v>9</v>
      </c>
      <c r="B55" s="378" t="s">
        <v>1798</v>
      </c>
      <c r="C55" s="377" t="s">
        <v>1799</v>
      </c>
      <c r="D55" s="1" t="s">
        <v>2</v>
      </c>
      <c r="E55" s="1">
        <f>8*3</f>
        <v>24</v>
      </c>
      <c r="F55" s="277"/>
      <c r="G55" s="278"/>
      <c r="H55" s="277"/>
      <c r="I55" s="277"/>
      <c r="J55" s="280" t="s">
        <v>1823</v>
      </c>
    </row>
    <row r="56" spans="1:10" ht="30">
      <c r="A56" s="1">
        <v>10</v>
      </c>
      <c r="B56" s="309" t="s">
        <v>1796</v>
      </c>
      <c r="C56" s="304" t="s">
        <v>1797</v>
      </c>
      <c r="D56" s="1" t="s">
        <v>546</v>
      </c>
      <c r="E56" s="1"/>
      <c r="F56" s="277"/>
      <c r="G56" s="278"/>
      <c r="H56" s="277"/>
      <c r="I56" s="277"/>
      <c r="J56" s="280" t="s">
        <v>1823</v>
      </c>
    </row>
    <row r="57" spans="1:10" s="384" customFormat="1">
      <c r="A57" s="12" t="s">
        <v>1595</v>
      </c>
      <c r="B57" s="280" t="s">
        <v>1824</v>
      </c>
      <c r="C57" s="383"/>
      <c r="D57" s="280"/>
      <c r="E57" s="280"/>
      <c r="F57" s="280"/>
      <c r="G57" s="280"/>
      <c r="H57" s="280"/>
      <c r="I57" s="278"/>
      <c r="J57" s="280" t="s">
        <v>1824</v>
      </c>
    </row>
    <row r="58" spans="1:10" ht="47.25">
      <c r="A58" s="1">
        <v>1</v>
      </c>
      <c r="B58" s="271" t="s">
        <v>1879</v>
      </c>
      <c r="C58" s="22" t="s">
        <v>1880</v>
      </c>
      <c r="D58" s="22" t="s">
        <v>1611</v>
      </c>
      <c r="E58" s="1"/>
      <c r="F58" s="22">
        <v>1</v>
      </c>
      <c r="G58" s="22"/>
      <c r="H58" s="22"/>
      <c r="I58" s="70" t="s">
        <v>1613</v>
      </c>
      <c r="J58" s="280" t="s">
        <v>1824</v>
      </c>
    </row>
    <row r="59" spans="1:10" ht="31.5">
      <c r="A59" s="1">
        <v>1</v>
      </c>
      <c r="B59" s="271" t="s">
        <v>1735</v>
      </c>
      <c r="C59" s="283" t="s">
        <v>1774</v>
      </c>
      <c r="D59" s="1" t="s">
        <v>1888</v>
      </c>
      <c r="E59" s="1"/>
      <c r="F59" s="277"/>
      <c r="G59" s="278"/>
      <c r="H59" s="277"/>
      <c r="I59" s="277"/>
      <c r="J59" s="280" t="s">
        <v>1824</v>
      </c>
    </row>
    <row r="60" spans="1:10" ht="31.5">
      <c r="A60" s="1">
        <v>3</v>
      </c>
      <c r="B60" s="271" t="s">
        <v>1736</v>
      </c>
      <c r="C60" s="267" t="s">
        <v>1486</v>
      </c>
      <c r="D60" s="1" t="s">
        <v>1888</v>
      </c>
      <c r="E60" s="1"/>
      <c r="F60" s="278"/>
      <c r="G60" s="277"/>
      <c r="H60" s="277"/>
      <c r="I60" s="277"/>
      <c r="J60" s="280" t="s">
        <v>1824</v>
      </c>
    </row>
    <row r="61" spans="1:10" ht="30" customHeight="1">
      <c r="A61" s="1">
        <v>7</v>
      </c>
      <c r="B61" s="271" t="s">
        <v>332</v>
      </c>
      <c r="C61" s="267" t="s">
        <v>564</v>
      </c>
      <c r="D61" s="1" t="s">
        <v>1939</v>
      </c>
      <c r="E61" s="1"/>
      <c r="F61" s="278"/>
      <c r="G61" s="278"/>
      <c r="H61" s="278"/>
      <c r="I61" s="277"/>
      <c r="J61" s="280" t="s">
        <v>1824</v>
      </c>
    </row>
    <row r="62" spans="1:10">
      <c r="A62" s="1">
        <v>9</v>
      </c>
      <c r="B62" s="109" t="s">
        <v>1861</v>
      </c>
      <c r="C62" s="308" t="s">
        <v>1862</v>
      </c>
      <c r="D62" s="1" t="s">
        <v>12</v>
      </c>
      <c r="E62" s="1"/>
      <c r="F62" s="277"/>
      <c r="G62" s="278"/>
      <c r="H62" s="277"/>
      <c r="I62" s="277"/>
      <c r="J62" s="280" t="s">
        <v>1824</v>
      </c>
    </row>
    <row r="63" spans="1:10" ht="31.5">
      <c r="A63" s="1">
        <v>2</v>
      </c>
      <c r="B63" s="377" t="s">
        <v>1800</v>
      </c>
      <c r="C63" s="379" t="s">
        <v>1889</v>
      </c>
      <c r="D63" s="1" t="s">
        <v>1888</v>
      </c>
      <c r="E63" s="1">
        <v>3</v>
      </c>
      <c r="F63" s="277"/>
      <c r="G63" s="278"/>
      <c r="H63" s="277"/>
      <c r="I63" s="277"/>
      <c r="J63" s="280" t="s">
        <v>1824</v>
      </c>
    </row>
    <row r="64" spans="1:10">
      <c r="A64" s="1">
        <v>5</v>
      </c>
      <c r="B64" s="271" t="s">
        <v>1906</v>
      </c>
      <c r="C64" s="22" t="s">
        <v>1907</v>
      </c>
      <c r="D64" s="22" t="s">
        <v>546</v>
      </c>
      <c r="E64" s="1">
        <v>3</v>
      </c>
      <c r="F64" s="22"/>
      <c r="G64" s="22"/>
      <c r="H64" s="22"/>
      <c r="I64" s="277"/>
      <c r="J64" s="280" t="s">
        <v>1824</v>
      </c>
    </row>
    <row r="65" spans="1:10">
      <c r="A65" s="1">
        <v>3</v>
      </c>
      <c r="B65" s="271" t="s">
        <v>1737</v>
      </c>
      <c r="C65" s="283" t="s">
        <v>1636</v>
      </c>
      <c r="D65" s="1" t="s">
        <v>56</v>
      </c>
      <c r="E65" s="1">
        <f>3*3+4</f>
        <v>13</v>
      </c>
      <c r="F65" s="277"/>
      <c r="G65" s="278"/>
      <c r="H65" s="277"/>
      <c r="I65" s="277"/>
      <c r="J65" s="280" t="s">
        <v>1824</v>
      </c>
    </row>
    <row r="66" spans="1:10">
      <c r="A66" s="1">
        <v>8</v>
      </c>
      <c r="B66" s="109" t="s">
        <v>1863</v>
      </c>
      <c r="C66" s="308" t="s">
        <v>1865</v>
      </c>
      <c r="D66" s="1" t="s">
        <v>12</v>
      </c>
      <c r="E66" s="1"/>
      <c r="F66" s="277"/>
      <c r="G66" s="278">
        <v>1</v>
      </c>
      <c r="H66" s="277"/>
      <c r="I66" s="277"/>
      <c r="J66" s="280" t="s">
        <v>1824</v>
      </c>
    </row>
    <row r="67" spans="1:10">
      <c r="A67" s="1">
        <v>4</v>
      </c>
      <c r="B67" s="109" t="s">
        <v>1804</v>
      </c>
      <c r="C67" s="308" t="s">
        <v>1805</v>
      </c>
      <c r="D67" s="1" t="s">
        <v>12</v>
      </c>
      <c r="E67" s="1"/>
      <c r="F67" s="277"/>
      <c r="G67" s="278"/>
      <c r="H67" s="277"/>
      <c r="I67" s="277"/>
      <c r="J67" s="280" t="s">
        <v>1824</v>
      </c>
    </row>
    <row r="68" spans="1:10">
      <c r="A68" s="1">
        <v>5</v>
      </c>
      <c r="B68" s="109" t="s">
        <v>1806</v>
      </c>
      <c r="C68" s="308" t="s">
        <v>1807</v>
      </c>
      <c r="D68" s="1" t="s">
        <v>12</v>
      </c>
      <c r="E68" s="1"/>
      <c r="F68" s="277"/>
      <c r="G68" s="278"/>
      <c r="H68" s="277"/>
      <c r="I68" s="277"/>
      <c r="J68" s="280" t="s">
        <v>1824</v>
      </c>
    </row>
    <row r="69" spans="1:10">
      <c r="A69" s="1">
        <v>6</v>
      </c>
      <c r="B69" s="109" t="s">
        <v>1808</v>
      </c>
      <c r="C69" s="308" t="s">
        <v>1809</v>
      </c>
      <c r="D69" s="1" t="s">
        <v>12</v>
      </c>
      <c r="E69" s="1"/>
      <c r="F69" s="277"/>
      <c r="G69" s="278"/>
      <c r="H69" s="277"/>
      <c r="I69" s="277"/>
      <c r="J69" s="280" t="s">
        <v>1824</v>
      </c>
    </row>
    <row r="70" spans="1:10">
      <c r="A70" s="1">
        <v>7</v>
      </c>
      <c r="B70" s="386" t="s">
        <v>1810</v>
      </c>
      <c r="C70" s="308" t="s">
        <v>1811</v>
      </c>
      <c r="D70" s="1" t="s">
        <v>12</v>
      </c>
      <c r="E70" s="1"/>
      <c r="F70" s="277"/>
      <c r="G70" s="278"/>
      <c r="H70" s="277"/>
      <c r="I70" s="277"/>
      <c r="J70" s="280" t="s">
        <v>1824</v>
      </c>
    </row>
    <row r="71" spans="1:10" ht="31.5">
      <c r="A71" s="1">
        <v>8</v>
      </c>
      <c r="B71" s="386" t="s">
        <v>1814</v>
      </c>
      <c r="C71" s="308" t="s">
        <v>1815</v>
      </c>
      <c r="D71" s="1" t="s">
        <v>12</v>
      </c>
      <c r="E71" s="1">
        <v>1</v>
      </c>
      <c r="F71" s="277"/>
      <c r="G71" s="278"/>
      <c r="H71" s="277"/>
      <c r="I71" s="277"/>
      <c r="J71" s="280" t="s">
        <v>1824</v>
      </c>
    </row>
    <row r="72" spans="1:10" ht="30">
      <c r="A72" s="1">
        <v>9</v>
      </c>
      <c r="B72" s="378" t="s">
        <v>1798</v>
      </c>
      <c r="C72" s="377" t="s">
        <v>1799</v>
      </c>
      <c r="D72" s="1" t="s">
        <v>2</v>
      </c>
      <c r="E72" s="1">
        <f>8*3</f>
        <v>24</v>
      </c>
      <c r="F72" s="277"/>
      <c r="G72" s="278"/>
      <c r="H72" s="277"/>
      <c r="I72" s="277"/>
      <c r="J72" s="280" t="s">
        <v>1824</v>
      </c>
    </row>
    <row r="73" spans="1:10" ht="30">
      <c r="A73" s="1">
        <v>10</v>
      </c>
      <c r="B73" s="309" t="s">
        <v>1796</v>
      </c>
      <c r="C73" s="304" t="s">
        <v>1797</v>
      </c>
      <c r="D73" s="1" t="s">
        <v>546</v>
      </c>
      <c r="E73" s="1"/>
      <c r="F73" s="277"/>
      <c r="G73" s="278"/>
      <c r="H73" s="277"/>
      <c r="I73" s="277"/>
      <c r="J73" s="280" t="s">
        <v>1824</v>
      </c>
    </row>
    <row r="74" spans="1:10" s="384" customFormat="1">
      <c r="A74" s="12" t="s">
        <v>1596</v>
      </c>
      <c r="B74" s="280" t="s">
        <v>1830</v>
      </c>
      <c r="C74" s="383"/>
      <c r="D74" s="280"/>
      <c r="E74" s="280"/>
      <c r="F74" s="280"/>
      <c r="G74" s="280"/>
      <c r="H74" s="280"/>
      <c r="I74" s="278"/>
      <c r="J74" s="280" t="s">
        <v>1830</v>
      </c>
    </row>
    <row r="75" spans="1:10" ht="47.25">
      <c r="A75" s="1">
        <v>1</v>
      </c>
      <c r="B75" s="271" t="s">
        <v>1879</v>
      </c>
      <c r="C75" s="22" t="s">
        <v>1880</v>
      </c>
      <c r="D75" s="22" t="s">
        <v>1611</v>
      </c>
      <c r="E75" s="1"/>
      <c r="F75" s="22">
        <v>1</v>
      </c>
      <c r="G75" s="22"/>
      <c r="H75" s="22"/>
      <c r="I75" s="70" t="s">
        <v>1613</v>
      </c>
      <c r="J75" s="280" t="s">
        <v>1830</v>
      </c>
    </row>
    <row r="76" spans="1:10" ht="31.5">
      <c r="A76" s="1">
        <v>2</v>
      </c>
      <c r="B76" s="271" t="s">
        <v>1735</v>
      </c>
      <c r="C76" s="283" t="s">
        <v>1774</v>
      </c>
      <c r="D76" s="1" t="s">
        <v>1888</v>
      </c>
      <c r="E76" s="1"/>
      <c r="F76" s="277"/>
      <c r="G76" s="278"/>
      <c r="H76" s="277"/>
      <c r="I76" s="277"/>
      <c r="J76" s="280" t="s">
        <v>1830</v>
      </c>
    </row>
    <row r="77" spans="1:10" ht="31.5">
      <c r="A77" s="1">
        <v>3</v>
      </c>
      <c r="B77" s="271" t="s">
        <v>1736</v>
      </c>
      <c r="C77" s="267" t="s">
        <v>1486</v>
      </c>
      <c r="D77" s="1" t="s">
        <v>1888</v>
      </c>
      <c r="E77" s="1"/>
      <c r="F77" s="278"/>
      <c r="G77" s="277"/>
      <c r="H77" s="277"/>
      <c r="I77" s="277"/>
      <c r="J77" s="280" t="s">
        <v>1830</v>
      </c>
    </row>
    <row r="78" spans="1:10" ht="30" customHeight="1">
      <c r="A78" s="1">
        <v>7</v>
      </c>
      <c r="B78" s="271" t="s">
        <v>332</v>
      </c>
      <c r="C78" s="267" t="s">
        <v>564</v>
      </c>
      <c r="D78" s="1" t="s">
        <v>1939</v>
      </c>
      <c r="E78" s="1"/>
      <c r="F78" s="278"/>
      <c r="G78" s="278"/>
      <c r="H78" s="278"/>
      <c r="I78" s="277"/>
      <c r="J78" s="280" t="s">
        <v>1830</v>
      </c>
    </row>
    <row r="79" spans="1:10">
      <c r="A79" s="1">
        <v>9</v>
      </c>
      <c r="B79" s="109" t="s">
        <v>1861</v>
      </c>
      <c r="C79" s="308" t="s">
        <v>1862</v>
      </c>
      <c r="D79" s="1" t="s">
        <v>12</v>
      </c>
      <c r="E79" s="1"/>
      <c r="F79" s="277"/>
      <c r="G79" s="278"/>
      <c r="H79" s="277"/>
      <c r="I79" s="277"/>
      <c r="J79" s="280" t="s">
        <v>1830</v>
      </c>
    </row>
    <row r="80" spans="1:10" ht="31.5">
      <c r="A80" s="1">
        <v>3</v>
      </c>
      <c r="B80" s="377" t="s">
        <v>1800</v>
      </c>
      <c r="C80" s="379" t="s">
        <v>1889</v>
      </c>
      <c r="D80" s="1" t="s">
        <v>1888</v>
      </c>
      <c r="E80" s="1">
        <v>3</v>
      </c>
      <c r="F80" s="277"/>
      <c r="G80" s="278"/>
      <c r="H80" s="277"/>
      <c r="I80" s="277"/>
      <c r="J80" s="280" t="s">
        <v>1830</v>
      </c>
    </row>
    <row r="81" spans="1:10">
      <c r="A81" s="1">
        <v>5</v>
      </c>
      <c r="B81" s="271" t="s">
        <v>1906</v>
      </c>
      <c r="C81" s="22" t="s">
        <v>1907</v>
      </c>
      <c r="D81" s="22" t="s">
        <v>546</v>
      </c>
      <c r="E81" s="1">
        <v>3</v>
      </c>
      <c r="F81" s="22"/>
      <c r="G81" s="22"/>
      <c r="H81" s="22"/>
      <c r="I81" s="277"/>
      <c r="J81" s="280" t="s">
        <v>1830</v>
      </c>
    </row>
    <row r="82" spans="1:10">
      <c r="A82" s="1">
        <v>5</v>
      </c>
      <c r="B82" s="271" t="s">
        <v>1737</v>
      </c>
      <c r="C82" s="283" t="s">
        <v>1636</v>
      </c>
      <c r="D82" s="1" t="s">
        <v>56</v>
      </c>
      <c r="E82" s="1">
        <f>2*3+4+6</f>
        <v>16</v>
      </c>
      <c r="F82" s="277"/>
      <c r="G82" s="278"/>
      <c r="H82" s="277"/>
      <c r="I82" s="277"/>
      <c r="J82" s="280" t="s">
        <v>1830</v>
      </c>
    </row>
    <row r="83" spans="1:10">
      <c r="A83" s="1">
        <v>8</v>
      </c>
      <c r="B83" s="109" t="s">
        <v>1863</v>
      </c>
      <c r="C83" s="308" t="s">
        <v>1865</v>
      </c>
      <c r="D83" s="1" t="s">
        <v>12</v>
      </c>
      <c r="E83" s="1"/>
      <c r="F83" s="277"/>
      <c r="G83" s="278">
        <v>1</v>
      </c>
      <c r="H83" s="277"/>
      <c r="I83" s="277"/>
      <c r="J83" s="280" t="s">
        <v>1830</v>
      </c>
    </row>
    <row r="84" spans="1:10">
      <c r="A84" s="1">
        <v>6</v>
      </c>
      <c r="B84" s="109" t="s">
        <v>1804</v>
      </c>
      <c r="C84" s="308" t="s">
        <v>1805</v>
      </c>
      <c r="D84" s="1" t="s">
        <v>12</v>
      </c>
      <c r="E84" s="1"/>
      <c r="F84" s="277"/>
      <c r="G84" s="278"/>
      <c r="H84" s="277"/>
      <c r="I84" s="277"/>
      <c r="J84" s="280" t="s">
        <v>1830</v>
      </c>
    </row>
    <row r="85" spans="1:10">
      <c r="A85" s="1">
        <v>7</v>
      </c>
      <c r="B85" s="109" t="s">
        <v>1806</v>
      </c>
      <c r="C85" s="308" t="s">
        <v>1807</v>
      </c>
      <c r="D85" s="1" t="s">
        <v>12</v>
      </c>
      <c r="E85" s="1">
        <v>1</v>
      </c>
      <c r="F85" s="277"/>
      <c r="G85" s="278"/>
      <c r="H85" s="277"/>
      <c r="I85" s="277"/>
      <c r="J85" s="280" t="s">
        <v>1830</v>
      </c>
    </row>
    <row r="86" spans="1:10">
      <c r="A86" s="1">
        <v>8</v>
      </c>
      <c r="B86" s="109" t="s">
        <v>1808</v>
      </c>
      <c r="C86" s="308" t="s">
        <v>1809</v>
      </c>
      <c r="D86" s="1" t="s">
        <v>12</v>
      </c>
      <c r="E86" s="1">
        <v>2</v>
      </c>
      <c r="F86" s="277"/>
      <c r="G86" s="278"/>
      <c r="H86" s="277"/>
      <c r="I86" s="277"/>
      <c r="J86" s="280" t="s">
        <v>1830</v>
      </c>
    </row>
    <row r="87" spans="1:10">
      <c r="A87" s="1">
        <v>9</v>
      </c>
      <c r="B87" s="386" t="s">
        <v>1810</v>
      </c>
      <c r="C87" s="308" t="s">
        <v>1811</v>
      </c>
      <c r="D87" s="1" t="s">
        <v>12</v>
      </c>
      <c r="E87" s="1">
        <v>1</v>
      </c>
      <c r="F87" s="277"/>
      <c r="G87" s="278"/>
      <c r="H87" s="277"/>
      <c r="I87" s="277"/>
      <c r="J87" s="280" t="s">
        <v>1830</v>
      </c>
    </row>
    <row r="88" spans="1:10" ht="31.5">
      <c r="A88" s="1">
        <v>10</v>
      </c>
      <c r="B88" s="386" t="s">
        <v>1814</v>
      </c>
      <c r="C88" s="308" t="s">
        <v>1815</v>
      </c>
      <c r="D88" s="1" t="s">
        <v>12</v>
      </c>
      <c r="E88" s="1">
        <v>1</v>
      </c>
      <c r="F88" s="277"/>
      <c r="G88" s="278"/>
      <c r="H88" s="277"/>
      <c r="I88" s="277"/>
      <c r="J88" s="280" t="s">
        <v>1830</v>
      </c>
    </row>
    <row r="89" spans="1:10" ht="30">
      <c r="A89" s="1">
        <v>11</v>
      </c>
      <c r="B89" s="378" t="s">
        <v>1798</v>
      </c>
      <c r="C89" s="377" t="s">
        <v>1799</v>
      </c>
      <c r="D89" s="1" t="s">
        <v>2</v>
      </c>
      <c r="E89" s="1">
        <f>8*3</f>
        <v>24</v>
      </c>
      <c r="F89" s="277"/>
      <c r="G89" s="278"/>
      <c r="H89" s="277"/>
      <c r="I89" s="277"/>
      <c r="J89" s="280" t="s">
        <v>1830</v>
      </c>
    </row>
    <row r="90" spans="1:10" ht="30">
      <c r="A90" s="1">
        <v>12</v>
      </c>
      <c r="B90" s="309" t="s">
        <v>1796</v>
      </c>
      <c r="C90" s="304" t="s">
        <v>1797</v>
      </c>
      <c r="D90" s="1" t="s">
        <v>546</v>
      </c>
      <c r="E90" s="1"/>
      <c r="F90" s="277"/>
      <c r="G90" s="278"/>
      <c r="H90" s="277"/>
      <c r="I90" s="277"/>
      <c r="J90" s="280" t="s">
        <v>1830</v>
      </c>
    </row>
    <row r="91" spans="1:10" s="384" customFormat="1">
      <c r="A91" s="12" t="s">
        <v>1638</v>
      </c>
      <c r="B91" s="280" t="s">
        <v>1831</v>
      </c>
      <c r="C91" s="383"/>
      <c r="D91" s="280"/>
      <c r="E91" s="280"/>
      <c r="F91" s="280"/>
      <c r="G91" s="280"/>
      <c r="H91" s="280"/>
      <c r="I91" s="278"/>
      <c r="J91" s="280" t="s">
        <v>1831</v>
      </c>
    </row>
    <row r="92" spans="1:10" ht="47.25">
      <c r="A92" s="1">
        <v>1</v>
      </c>
      <c r="B92" s="271" t="s">
        <v>1884</v>
      </c>
      <c r="C92" s="22" t="s">
        <v>1885</v>
      </c>
      <c r="D92" s="22" t="s">
        <v>1611</v>
      </c>
      <c r="E92" s="1"/>
      <c r="F92" s="22">
        <v>1</v>
      </c>
      <c r="G92" s="22"/>
      <c r="H92" s="22"/>
      <c r="I92" s="70" t="s">
        <v>1613</v>
      </c>
      <c r="J92" s="280" t="s">
        <v>1831</v>
      </c>
    </row>
    <row r="93" spans="1:10" ht="31.5">
      <c r="A93" s="1">
        <v>2</v>
      </c>
      <c r="B93" s="271" t="s">
        <v>1735</v>
      </c>
      <c r="C93" s="283" t="s">
        <v>1774</v>
      </c>
      <c r="D93" s="1" t="s">
        <v>1888</v>
      </c>
      <c r="E93" s="1">
        <v>3</v>
      </c>
      <c r="F93" s="277"/>
      <c r="G93" s="278"/>
      <c r="H93" s="277"/>
      <c r="I93" s="277"/>
      <c r="J93" s="280" t="s">
        <v>1831</v>
      </c>
    </row>
    <row r="94" spans="1:10" ht="31.5">
      <c r="A94" s="1">
        <v>3</v>
      </c>
      <c r="B94" s="271" t="s">
        <v>1736</v>
      </c>
      <c r="C94" s="267" t="s">
        <v>1486</v>
      </c>
      <c r="D94" s="1" t="s">
        <v>1888</v>
      </c>
      <c r="E94" s="1"/>
      <c r="F94" s="278"/>
      <c r="G94" s="277"/>
      <c r="H94" s="277"/>
      <c r="I94" s="277"/>
      <c r="J94" s="280" t="s">
        <v>1831</v>
      </c>
    </row>
    <row r="95" spans="1:10" ht="30" customHeight="1">
      <c r="A95" s="1">
        <v>7</v>
      </c>
      <c r="B95" s="271" t="s">
        <v>332</v>
      </c>
      <c r="C95" s="267" t="s">
        <v>564</v>
      </c>
      <c r="D95" s="1" t="s">
        <v>1939</v>
      </c>
      <c r="E95" s="1"/>
      <c r="F95" s="278"/>
      <c r="G95" s="278"/>
      <c r="H95" s="278"/>
      <c r="I95" s="277"/>
      <c r="J95" s="280" t="s">
        <v>1831</v>
      </c>
    </row>
    <row r="96" spans="1:10">
      <c r="A96" s="1">
        <v>9</v>
      </c>
      <c r="B96" s="109" t="s">
        <v>1861</v>
      </c>
      <c r="C96" s="308" t="s">
        <v>1862</v>
      </c>
      <c r="D96" s="1" t="s">
        <v>12</v>
      </c>
      <c r="E96" s="1"/>
      <c r="F96" s="277"/>
      <c r="G96" s="278"/>
      <c r="H96" s="277"/>
      <c r="I96" s="277"/>
      <c r="J96" s="280" t="s">
        <v>1831</v>
      </c>
    </row>
    <row r="97" spans="1:10" ht="31.5">
      <c r="A97" s="1">
        <v>3</v>
      </c>
      <c r="B97" s="377" t="s">
        <v>1800</v>
      </c>
      <c r="C97" s="379" t="s">
        <v>1889</v>
      </c>
      <c r="D97" s="1" t="s">
        <v>1888</v>
      </c>
      <c r="E97" s="1">
        <v>3</v>
      </c>
      <c r="F97" s="277"/>
      <c r="G97" s="278"/>
      <c r="H97" s="277"/>
      <c r="I97" s="277"/>
      <c r="J97" s="280" t="s">
        <v>1831</v>
      </c>
    </row>
    <row r="98" spans="1:10">
      <c r="A98" s="1">
        <v>4</v>
      </c>
      <c r="B98" s="271" t="s">
        <v>1906</v>
      </c>
      <c r="C98" s="22" t="s">
        <v>1907</v>
      </c>
      <c r="D98" s="22" t="s">
        <v>546</v>
      </c>
      <c r="E98" s="1">
        <v>3</v>
      </c>
      <c r="F98" s="22"/>
      <c r="G98" s="22"/>
      <c r="H98" s="22"/>
      <c r="I98" s="277"/>
      <c r="J98" s="280" t="s">
        <v>1831</v>
      </c>
    </row>
    <row r="99" spans="1:10">
      <c r="A99" s="1">
        <v>5</v>
      </c>
      <c r="B99" s="271" t="s">
        <v>1737</v>
      </c>
      <c r="C99" s="283" t="s">
        <v>1636</v>
      </c>
      <c r="D99" s="1" t="s">
        <v>56</v>
      </c>
      <c r="E99" s="1">
        <f>2*3+6</f>
        <v>12</v>
      </c>
      <c r="F99" s="277"/>
      <c r="G99" s="278"/>
      <c r="H99" s="277"/>
      <c r="I99" s="277"/>
      <c r="J99" s="280" t="s">
        <v>1831</v>
      </c>
    </row>
    <row r="100" spans="1:10">
      <c r="A100" s="1">
        <v>8</v>
      </c>
      <c r="B100" s="109" t="s">
        <v>1864</v>
      </c>
      <c r="C100" s="308" t="s">
        <v>1866</v>
      </c>
      <c r="D100" s="1" t="s">
        <v>12</v>
      </c>
      <c r="E100" s="1"/>
      <c r="F100" s="277"/>
      <c r="G100" s="278">
        <v>1</v>
      </c>
      <c r="H100" s="277"/>
      <c r="I100" s="277"/>
      <c r="J100" s="280" t="s">
        <v>1831</v>
      </c>
    </row>
    <row r="101" spans="1:10">
      <c r="A101" s="1">
        <v>6</v>
      </c>
      <c r="B101" s="109" t="s">
        <v>1804</v>
      </c>
      <c r="C101" s="308" t="s">
        <v>1805</v>
      </c>
      <c r="D101" s="1" t="s">
        <v>12</v>
      </c>
      <c r="E101" s="1"/>
      <c r="F101" s="277"/>
      <c r="G101" s="278"/>
      <c r="H101" s="277"/>
      <c r="I101" s="277"/>
      <c r="J101" s="280" t="s">
        <v>1831</v>
      </c>
    </row>
    <row r="102" spans="1:10">
      <c r="A102" s="1">
        <v>7</v>
      </c>
      <c r="B102" s="109" t="s">
        <v>1806</v>
      </c>
      <c r="C102" s="308" t="s">
        <v>1807</v>
      </c>
      <c r="D102" s="1" t="s">
        <v>12</v>
      </c>
      <c r="E102" s="1">
        <v>1</v>
      </c>
      <c r="F102" s="277"/>
      <c r="G102" s="278"/>
      <c r="H102" s="277"/>
      <c r="I102" s="277"/>
      <c r="J102" s="280" t="s">
        <v>1831</v>
      </c>
    </row>
    <row r="103" spans="1:10">
      <c r="A103" s="1">
        <v>8</v>
      </c>
      <c r="B103" s="109" t="s">
        <v>1808</v>
      </c>
      <c r="C103" s="308" t="s">
        <v>1809</v>
      </c>
      <c r="D103" s="1" t="s">
        <v>12</v>
      </c>
      <c r="E103" s="1">
        <v>2</v>
      </c>
      <c r="F103" s="277"/>
      <c r="G103" s="278"/>
      <c r="H103" s="277"/>
      <c r="I103" s="277"/>
      <c r="J103" s="280" t="s">
        <v>1831</v>
      </c>
    </row>
    <row r="104" spans="1:10">
      <c r="A104" s="1">
        <v>9</v>
      </c>
      <c r="B104" s="386" t="s">
        <v>1810</v>
      </c>
      <c r="C104" s="308" t="s">
        <v>1811</v>
      </c>
      <c r="D104" s="1" t="s">
        <v>12</v>
      </c>
      <c r="E104" s="1">
        <v>1</v>
      </c>
      <c r="F104" s="277"/>
      <c r="G104" s="278"/>
      <c r="H104" s="277"/>
      <c r="I104" s="277"/>
      <c r="J104" s="280" t="s">
        <v>1831</v>
      </c>
    </row>
    <row r="105" spans="1:10" ht="31.5">
      <c r="A105" s="1">
        <v>10</v>
      </c>
      <c r="B105" s="386" t="s">
        <v>1814</v>
      </c>
      <c r="C105" s="308" t="s">
        <v>1815</v>
      </c>
      <c r="D105" s="1" t="s">
        <v>12</v>
      </c>
      <c r="E105" s="1"/>
      <c r="F105" s="277"/>
      <c r="G105" s="278"/>
      <c r="H105" s="277"/>
      <c r="I105" s="277"/>
      <c r="J105" s="280" t="s">
        <v>1831</v>
      </c>
    </row>
    <row r="106" spans="1:10" ht="30">
      <c r="A106" s="1">
        <v>11</v>
      </c>
      <c r="B106" s="378" t="s">
        <v>1798</v>
      </c>
      <c r="C106" s="377" t="s">
        <v>1799</v>
      </c>
      <c r="D106" s="1" t="s">
        <v>2</v>
      </c>
      <c r="E106" s="1">
        <f>6*3</f>
        <v>18</v>
      </c>
      <c r="F106" s="277"/>
      <c r="G106" s="278"/>
      <c r="H106" s="277"/>
      <c r="I106" s="277"/>
      <c r="J106" s="280" t="s">
        <v>1831</v>
      </c>
    </row>
    <row r="107" spans="1:10" ht="30">
      <c r="A107" s="1">
        <v>12</v>
      </c>
      <c r="B107" s="309" t="s">
        <v>1796</v>
      </c>
      <c r="C107" s="304" t="s">
        <v>1797</v>
      </c>
      <c r="D107" s="1" t="s">
        <v>546</v>
      </c>
      <c r="E107" s="1"/>
      <c r="F107" s="277"/>
      <c r="G107" s="278"/>
      <c r="H107" s="277"/>
      <c r="I107" s="277"/>
      <c r="J107" s="280" t="s">
        <v>1831</v>
      </c>
    </row>
    <row r="108" spans="1:10" s="384" customFormat="1">
      <c r="A108" s="12" t="s">
        <v>1639</v>
      </c>
      <c r="B108" s="280" t="s">
        <v>1794</v>
      </c>
      <c r="C108" s="383"/>
      <c r="D108" s="280"/>
      <c r="E108" s="280"/>
      <c r="F108" s="280"/>
      <c r="G108" s="280"/>
      <c r="H108" s="280"/>
      <c r="I108" s="278"/>
      <c r="J108" s="280" t="s">
        <v>1794</v>
      </c>
    </row>
    <row r="109" spans="1:10" ht="47.25">
      <c r="A109" s="1">
        <v>1</v>
      </c>
      <c r="B109" s="271" t="s">
        <v>1882</v>
      </c>
      <c r="C109" s="22" t="s">
        <v>1883</v>
      </c>
      <c r="D109" s="22" t="s">
        <v>1611</v>
      </c>
      <c r="E109" s="1"/>
      <c r="F109" s="22">
        <v>1</v>
      </c>
      <c r="G109" s="22"/>
      <c r="H109" s="22"/>
      <c r="I109" s="70" t="s">
        <v>1613</v>
      </c>
      <c r="J109" s="280" t="s">
        <v>1794</v>
      </c>
    </row>
    <row r="110" spans="1:10" ht="31.5">
      <c r="A110" s="1">
        <v>2</v>
      </c>
      <c r="B110" s="271" t="s">
        <v>1735</v>
      </c>
      <c r="C110" s="283" t="s">
        <v>1774</v>
      </c>
      <c r="D110" s="1" t="s">
        <v>1888</v>
      </c>
      <c r="E110" s="1"/>
      <c r="F110" s="277"/>
      <c r="G110" s="278"/>
      <c r="H110" s="277"/>
      <c r="I110" s="277"/>
      <c r="J110" s="280" t="s">
        <v>1794</v>
      </c>
    </row>
    <row r="111" spans="1:10" ht="31.5">
      <c r="A111" s="1">
        <v>3</v>
      </c>
      <c r="B111" s="271" t="s">
        <v>1736</v>
      </c>
      <c r="C111" s="267" t="s">
        <v>1486</v>
      </c>
      <c r="D111" s="1" t="s">
        <v>1888</v>
      </c>
      <c r="E111" s="1"/>
      <c r="F111" s="278"/>
      <c r="G111" s="277"/>
      <c r="H111" s="277"/>
      <c r="I111" s="277"/>
      <c r="J111" s="280" t="s">
        <v>1794</v>
      </c>
    </row>
    <row r="112" spans="1:10" ht="30" customHeight="1">
      <c r="A112" s="1">
        <v>7</v>
      </c>
      <c r="B112" s="271" t="s">
        <v>332</v>
      </c>
      <c r="C112" s="267" t="s">
        <v>564</v>
      </c>
      <c r="D112" s="1" t="s">
        <v>1939</v>
      </c>
      <c r="E112" s="1"/>
      <c r="F112" s="278"/>
      <c r="G112" s="278"/>
      <c r="H112" s="278"/>
      <c r="I112" s="277"/>
      <c r="J112" s="280" t="s">
        <v>1794</v>
      </c>
    </row>
    <row r="113" spans="1:10">
      <c r="A113" s="1">
        <v>9</v>
      </c>
      <c r="B113" s="109" t="s">
        <v>1861</v>
      </c>
      <c r="C113" s="308" t="s">
        <v>1862</v>
      </c>
      <c r="D113" s="1" t="s">
        <v>12</v>
      </c>
      <c r="E113" s="1"/>
      <c r="F113" s="277"/>
      <c r="G113" s="278"/>
      <c r="H113" s="277"/>
      <c r="I113" s="277"/>
      <c r="J113" s="280" t="s">
        <v>1794</v>
      </c>
    </row>
    <row r="114" spans="1:10" ht="31.5">
      <c r="A114" s="1">
        <v>3</v>
      </c>
      <c r="B114" s="377" t="s">
        <v>1800</v>
      </c>
      <c r="C114" s="379" t="s">
        <v>1889</v>
      </c>
      <c r="D114" s="1" t="s">
        <v>1888</v>
      </c>
      <c r="E114" s="1">
        <v>3</v>
      </c>
      <c r="F114" s="277"/>
      <c r="G114" s="278"/>
      <c r="H114" s="277"/>
      <c r="I114" s="277"/>
      <c r="J114" s="280" t="s">
        <v>1794</v>
      </c>
    </row>
    <row r="115" spans="1:10">
      <c r="A115" s="1">
        <v>4</v>
      </c>
      <c r="B115" s="271" t="s">
        <v>1906</v>
      </c>
      <c r="C115" s="22" t="s">
        <v>1907</v>
      </c>
      <c r="D115" s="22" t="s">
        <v>546</v>
      </c>
      <c r="E115" s="1">
        <v>3</v>
      </c>
      <c r="F115" s="22"/>
      <c r="G115" s="22"/>
      <c r="H115" s="22"/>
      <c r="I115" s="277"/>
      <c r="J115" s="280" t="s">
        <v>1794</v>
      </c>
    </row>
    <row r="116" spans="1:10">
      <c r="A116" s="1">
        <v>5</v>
      </c>
      <c r="B116" s="387" t="s">
        <v>1886</v>
      </c>
      <c r="C116" s="387" t="s">
        <v>1887</v>
      </c>
      <c r="D116" s="1" t="s">
        <v>12</v>
      </c>
      <c r="E116" s="1">
        <v>1</v>
      </c>
      <c r="F116" s="277"/>
      <c r="G116" s="278"/>
      <c r="H116" s="277"/>
      <c r="I116" s="277"/>
      <c r="J116" s="280" t="s">
        <v>1794</v>
      </c>
    </row>
    <row r="117" spans="1:10">
      <c r="A117" s="1">
        <v>6</v>
      </c>
      <c r="B117" s="271" t="s">
        <v>1737</v>
      </c>
      <c r="C117" s="283" t="s">
        <v>1636</v>
      </c>
      <c r="D117" s="1" t="s">
        <v>56</v>
      </c>
      <c r="E117" s="1">
        <f>2*3+4</f>
        <v>10</v>
      </c>
      <c r="F117" s="277"/>
      <c r="G117" s="278"/>
      <c r="H117" s="277"/>
      <c r="I117" s="277"/>
      <c r="J117" s="280" t="s">
        <v>1794</v>
      </c>
    </row>
    <row r="118" spans="1:10">
      <c r="A118" s="1">
        <v>8</v>
      </c>
      <c r="B118" s="109" t="s">
        <v>1864</v>
      </c>
      <c r="C118" s="308" t="s">
        <v>1866</v>
      </c>
      <c r="D118" s="1" t="s">
        <v>12</v>
      </c>
      <c r="E118" s="1"/>
      <c r="F118" s="277"/>
      <c r="G118" s="278">
        <v>1</v>
      </c>
      <c r="H118" s="277"/>
      <c r="I118" s="277"/>
      <c r="J118" s="280" t="s">
        <v>1794</v>
      </c>
    </row>
    <row r="119" spans="1:10">
      <c r="A119" s="1">
        <v>7</v>
      </c>
      <c r="B119" s="109" t="s">
        <v>1804</v>
      </c>
      <c r="C119" s="308" t="s">
        <v>1805</v>
      </c>
      <c r="D119" s="1" t="s">
        <v>12</v>
      </c>
      <c r="E119" s="1"/>
      <c r="F119" s="277"/>
      <c r="G119" s="278"/>
      <c r="H119" s="277"/>
      <c r="I119" s="277"/>
      <c r="J119" s="280" t="s">
        <v>1794</v>
      </c>
    </row>
    <row r="120" spans="1:10">
      <c r="A120" s="1">
        <v>8</v>
      </c>
      <c r="B120" s="109" t="s">
        <v>1806</v>
      </c>
      <c r="C120" s="308" t="s">
        <v>1807</v>
      </c>
      <c r="D120" s="1" t="s">
        <v>12</v>
      </c>
      <c r="E120" s="1"/>
      <c r="F120" s="277"/>
      <c r="G120" s="278"/>
      <c r="H120" s="277"/>
      <c r="I120" s="277"/>
      <c r="J120" s="280" t="s">
        <v>1794</v>
      </c>
    </row>
    <row r="121" spans="1:10">
      <c r="A121" s="1">
        <v>9</v>
      </c>
      <c r="B121" s="109" t="s">
        <v>1808</v>
      </c>
      <c r="C121" s="308" t="s">
        <v>1809</v>
      </c>
      <c r="D121" s="1" t="s">
        <v>12</v>
      </c>
      <c r="E121" s="1">
        <v>2</v>
      </c>
      <c r="F121" s="277"/>
      <c r="G121" s="278"/>
      <c r="H121" s="277"/>
      <c r="I121" s="277"/>
      <c r="J121" s="280" t="s">
        <v>1794</v>
      </c>
    </row>
    <row r="122" spans="1:10">
      <c r="A122" s="1">
        <v>10</v>
      </c>
      <c r="B122" s="386" t="s">
        <v>1810</v>
      </c>
      <c r="C122" s="308" t="s">
        <v>1811</v>
      </c>
      <c r="D122" s="1" t="s">
        <v>12</v>
      </c>
      <c r="E122" s="1">
        <v>1</v>
      </c>
      <c r="F122" s="277"/>
      <c r="G122" s="278"/>
      <c r="H122" s="277"/>
      <c r="I122" s="277"/>
      <c r="J122" s="280" t="s">
        <v>1794</v>
      </c>
    </row>
    <row r="123" spans="1:10" ht="31.5">
      <c r="A123" s="1">
        <v>11</v>
      </c>
      <c r="B123" s="386" t="s">
        <v>1814</v>
      </c>
      <c r="C123" s="308" t="s">
        <v>1815</v>
      </c>
      <c r="D123" s="1" t="s">
        <v>12</v>
      </c>
      <c r="E123" s="1"/>
      <c r="F123" s="277"/>
      <c r="G123" s="278"/>
      <c r="H123" s="277"/>
      <c r="I123" s="277"/>
      <c r="J123" s="280" t="s">
        <v>1794</v>
      </c>
    </row>
    <row r="124" spans="1:10" ht="30">
      <c r="A124" s="1">
        <v>12</v>
      </c>
      <c r="B124" s="378" t="s">
        <v>1798</v>
      </c>
      <c r="C124" s="377" t="s">
        <v>1799</v>
      </c>
      <c r="D124" s="1" t="s">
        <v>2</v>
      </c>
      <c r="E124" s="1">
        <f>6*3</f>
        <v>18</v>
      </c>
      <c r="F124" s="277"/>
      <c r="G124" s="278"/>
      <c r="H124" s="277"/>
      <c r="I124" s="277"/>
      <c r="J124" s="280" t="s">
        <v>1794</v>
      </c>
    </row>
    <row r="125" spans="1:10" ht="30">
      <c r="A125" s="1">
        <v>13</v>
      </c>
      <c r="B125" s="309" t="s">
        <v>1796</v>
      </c>
      <c r="C125" s="304" t="s">
        <v>1797</v>
      </c>
      <c r="D125" s="1" t="s">
        <v>546</v>
      </c>
      <c r="E125" s="1"/>
      <c r="F125" s="277"/>
      <c r="G125" s="278"/>
      <c r="H125" s="277"/>
      <c r="I125" s="277"/>
      <c r="J125" s="280" t="s">
        <v>1794</v>
      </c>
    </row>
    <row r="126" spans="1:10" s="384" customFormat="1">
      <c r="A126" s="12" t="s">
        <v>1640</v>
      </c>
      <c r="B126" s="280" t="s">
        <v>1835</v>
      </c>
      <c r="C126" s="383"/>
      <c r="D126" s="280"/>
      <c r="E126" s="280"/>
      <c r="F126" s="280"/>
      <c r="G126" s="280"/>
      <c r="H126" s="280"/>
      <c r="I126" s="278"/>
      <c r="J126" s="280" t="s">
        <v>1835</v>
      </c>
    </row>
    <row r="127" spans="1:10" ht="31.5">
      <c r="A127" s="1">
        <v>1</v>
      </c>
      <c r="B127" s="271" t="s">
        <v>1825</v>
      </c>
      <c r="C127" s="22" t="s">
        <v>1827</v>
      </c>
      <c r="D127" s="22" t="s">
        <v>1611</v>
      </c>
      <c r="E127" s="1">
        <v>1</v>
      </c>
      <c r="F127" s="22"/>
      <c r="G127" s="22"/>
      <c r="H127" s="22"/>
      <c r="I127" s="288" t="s">
        <v>1837</v>
      </c>
      <c r="J127" s="280" t="s">
        <v>1835</v>
      </c>
    </row>
    <row r="128" spans="1:10" ht="47.25">
      <c r="A128" s="1">
        <v>2</v>
      </c>
      <c r="B128" s="385" t="s">
        <v>1826</v>
      </c>
      <c r="C128" s="22" t="s">
        <v>1839</v>
      </c>
      <c r="D128" s="22" t="s">
        <v>1611</v>
      </c>
      <c r="E128" s="22"/>
      <c r="F128" s="22"/>
      <c r="G128" s="22">
        <v>1</v>
      </c>
      <c r="H128" s="22"/>
      <c r="I128" s="288" t="s">
        <v>1615</v>
      </c>
      <c r="J128" s="280" t="s">
        <v>1835</v>
      </c>
    </row>
    <row r="129" spans="1:10" ht="31.5">
      <c r="A129" s="1">
        <v>1</v>
      </c>
      <c r="B129" s="271" t="s">
        <v>1735</v>
      </c>
      <c r="C129" s="283" t="s">
        <v>1774</v>
      </c>
      <c r="D129" s="1" t="s">
        <v>1888</v>
      </c>
      <c r="E129" s="1"/>
      <c r="F129" s="277"/>
      <c r="G129" s="278"/>
      <c r="H129" s="277"/>
      <c r="I129" s="277"/>
      <c r="J129" s="280" t="s">
        <v>1835</v>
      </c>
    </row>
    <row r="130" spans="1:10" ht="31.5">
      <c r="A130" s="1">
        <v>3</v>
      </c>
      <c r="B130" s="271" t="s">
        <v>1736</v>
      </c>
      <c r="C130" s="267" t="s">
        <v>1486</v>
      </c>
      <c r="D130" s="1" t="s">
        <v>1888</v>
      </c>
      <c r="E130" s="1"/>
      <c r="F130" s="278"/>
      <c r="G130" s="277"/>
      <c r="H130" s="277"/>
      <c r="I130" s="277"/>
      <c r="J130" s="280" t="s">
        <v>1835</v>
      </c>
    </row>
    <row r="131" spans="1:10" ht="30" customHeight="1">
      <c r="A131" s="1">
        <v>7</v>
      </c>
      <c r="B131" s="271" t="s">
        <v>332</v>
      </c>
      <c r="C131" s="267" t="s">
        <v>564</v>
      </c>
      <c r="D131" s="1" t="s">
        <v>1939</v>
      </c>
      <c r="E131" s="1"/>
      <c r="F131" s="278"/>
      <c r="G131" s="278"/>
      <c r="H131" s="278"/>
      <c r="I131" s="277"/>
      <c r="J131" s="280" t="s">
        <v>1835</v>
      </c>
    </row>
    <row r="132" spans="1:10">
      <c r="A132" s="1">
        <v>9</v>
      </c>
      <c r="B132" s="109" t="s">
        <v>1861</v>
      </c>
      <c r="C132" s="308" t="s">
        <v>1862</v>
      </c>
      <c r="D132" s="1" t="s">
        <v>12</v>
      </c>
      <c r="E132" s="1"/>
      <c r="F132" s="277"/>
      <c r="G132" s="278"/>
      <c r="H132" s="277"/>
      <c r="I132" s="277"/>
      <c r="J132" s="280" t="s">
        <v>1835</v>
      </c>
    </row>
    <row r="133" spans="1:10" ht="31.5">
      <c r="A133" s="1">
        <v>2</v>
      </c>
      <c r="B133" s="377" t="s">
        <v>1800</v>
      </c>
      <c r="C133" s="379" t="s">
        <v>1889</v>
      </c>
      <c r="D133" s="1" t="s">
        <v>1888</v>
      </c>
      <c r="E133" s="1">
        <v>3</v>
      </c>
      <c r="F133" s="277"/>
      <c r="G133" s="278"/>
      <c r="H133" s="277"/>
      <c r="I133" s="277"/>
      <c r="J133" s="280" t="s">
        <v>1835</v>
      </c>
    </row>
    <row r="134" spans="1:10">
      <c r="A134" s="1">
        <v>5</v>
      </c>
      <c r="B134" s="271" t="s">
        <v>1906</v>
      </c>
      <c r="C134" s="22" t="s">
        <v>1907</v>
      </c>
      <c r="D134" s="22" t="s">
        <v>546</v>
      </c>
      <c r="E134" s="1">
        <v>3</v>
      </c>
      <c r="F134" s="22"/>
      <c r="G134" s="22"/>
      <c r="H134" s="22"/>
      <c r="I134" s="277"/>
      <c r="J134" s="280" t="s">
        <v>1835</v>
      </c>
    </row>
    <row r="135" spans="1:10">
      <c r="A135" s="1">
        <v>3</v>
      </c>
      <c r="B135" s="271" t="s">
        <v>1737</v>
      </c>
      <c r="C135" s="283" t="s">
        <v>1636</v>
      </c>
      <c r="D135" s="1" t="s">
        <v>56</v>
      </c>
      <c r="E135" s="1">
        <f>2*3+4+6</f>
        <v>16</v>
      </c>
      <c r="F135" s="277"/>
      <c r="G135" s="278"/>
      <c r="H135" s="277"/>
      <c r="I135" s="277"/>
      <c r="J135" s="280" t="s">
        <v>1835</v>
      </c>
    </row>
    <row r="136" spans="1:10">
      <c r="A136" s="1">
        <v>8</v>
      </c>
      <c r="B136" s="109" t="s">
        <v>1863</v>
      </c>
      <c r="C136" s="308" t="s">
        <v>1865</v>
      </c>
      <c r="D136" s="1" t="s">
        <v>12</v>
      </c>
      <c r="E136" s="1"/>
      <c r="F136" s="277"/>
      <c r="G136" s="278">
        <v>1</v>
      </c>
      <c r="H136" s="277"/>
      <c r="I136" s="277"/>
      <c r="J136" s="280" t="s">
        <v>1835</v>
      </c>
    </row>
    <row r="137" spans="1:10">
      <c r="A137" s="1">
        <v>4</v>
      </c>
      <c r="B137" s="109" t="s">
        <v>1804</v>
      </c>
      <c r="C137" s="308" t="s">
        <v>1805</v>
      </c>
      <c r="D137" s="1" t="s">
        <v>12</v>
      </c>
      <c r="E137" s="1"/>
      <c r="F137" s="277"/>
      <c r="G137" s="278"/>
      <c r="H137" s="277"/>
      <c r="I137" s="277"/>
      <c r="J137" s="280" t="s">
        <v>1835</v>
      </c>
    </row>
    <row r="138" spans="1:10">
      <c r="A138" s="1">
        <v>5</v>
      </c>
      <c r="B138" s="109" t="s">
        <v>1806</v>
      </c>
      <c r="C138" s="308" t="s">
        <v>1807</v>
      </c>
      <c r="D138" s="1" t="s">
        <v>12</v>
      </c>
      <c r="E138" s="1">
        <v>1</v>
      </c>
      <c r="F138" s="277"/>
      <c r="G138" s="278"/>
      <c r="H138" s="277"/>
      <c r="I138" s="277"/>
      <c r="J138" s="280" t="s">
        <v>1835</v>
      </c>
    </row>
    <row r="139" spans="1:10">
      <c r="A139" s="1">
        <v>6</v>
      </c>
      <c r="B139" s="109" t="s">
        <v>1808</v>
      </c>
      <c r="C139" s="308" t="s">
        <v>1809</v>
      </c>
      <c r="D139" s="1" t="s">
        <v>12</v>
      </c>
      <c r="E139" s="1">
        <v>2</v>
      </c>
      <c r="F139" s="277"/>
      <c r="G139" s="278"/>
      <c r="H139" s="277"/>
      <c r="I139" s="277"/>
      <c r="J139" s="280" t="s">
        <v>1835</v>
      </c>
    </row>
    <row r="140" spans="1:10">
      <c r="A140" s="1">
        <v>7</v>
      </c>
      <c r="B140" s="386" t="s">
        <v>1810</v>
      </c>
      <c r="C140" s="308" t="s">
        <v>1811</v>
      </c>
      <c r="D140" s="1" t="s">
        <v>12</v>
      </c>
      <c r="E140" s="1">
        <v>1</v>
      </c>
      <c r="F140" s="277"/>
      <c r="G140" s="278"/>
      <c r="H140" s="277"/>
      <c r="I140" s="277"/>
      <c r="J140" s="280" t="s">
        <v>1835</v>
      </c>
    </row>
    <row r="141" spans="1:10" ht="31.5">
      <c r="A141" s="1">
        <v>8</v>
      </c>
      <c r="B141" s="386" t="s">
        <v>1814</v>
      </c>
      <c r="C141" s="308" t="s">
        <v>1815</v>
      </c>
      <c r="D141" s="1" t="s">
        <v>12</v>
      </c>
      <c r="E141" s="1">
        <v>1</v>
      </c>
      <c r="F141" s="277"/>
      <c r="G141" s="278"/>
      <c r="H141" s="277"/>
      <c r="I141" s="277"/>
      <c r="J141" s="280" t="s">
        <v>1835</v>
      </c>
    </row>
    <row r="142" spans="1:10" ht="30">
      <c r="A142" s="1">
        <v>9</v>
      </c>
      <c r="B142" s="378" t="s">
        <v>1798</v>
      </c>
      <c r="C142" s="377" t="s">
        <v>1799</v>
      </c>
      <c r="D142" s="1" t="s">
        <v>2</v>
      </c>
      <c r="E142" s="1">
        <f>8*3</f>
        <v>24</v>
      </c>
      <c r="F142" s="277"/>
      <c r="G142" s="278"/>
      <c r="H142" s="277"/>
      <c r="I142" s="277"/>
      <c r="J142" s="280" t="s">
        <v>1835</v>
      </c>
    </row>
    <row r="143" spans="1:10" ht="30">
      <c r="A143" s="1">
        <v>10</v>
      </c>
      <c r="B143" s="309" t="s">
        <v>1796</v>
      </c>
      <c r="C143" s="304" t="s">
        <v>1797</v>
      </c>
      <c r="D143" s="1" t="s">
        <v>546</v>
      </c>
      <c r="E143" s="1"/>
      <c r="F143" s="277"/>
      <c r="G143" s="278"/>
      <c r="H143" s="277"/>
      <c r="I143" s="277"/>
      <c r="J143" s="280" t="s">
        <v>1835</v>
      </c>
    </row>
    <row r="144" spans="1:10" s="384" customFormat="1">
      <c r="A144" s="12" t="s">
        <v>1642</v>
      </c>
      <c r="B144" s="280" t="s">
        <v>1836</v>
      </c>
      <c r="C144" s="383"/>
      <c r="D144" s="280"/>
      <c r="E144" s="280"/>
      <c r="F144" s="280"/>
      <c r="G144" s="280"/>
      <c r="H144" s="280"/>
      <c r="I144" s="278"/>
      <c r="J144" s="280" t="s">
        <v>1836</v>
      </c>
    </row>
    <row r="145" spans="1:10" ht="47.25">
      <c r="A145" s="1">
        <v>1</v>
      </c>
      <c r="B145" s="271" t="s">
        <v>1879</v>
      </c>
      <c r="C145" s="22" t="s">
        <v>1880</v>
      </c>
      <c r="D145" s="22" t="s">
        <v>1611</v>
      </c>
      <c r="E145" s="1"/>
      <c r="F145" s="22">
        <v>1</v>
      </c>
      <c r="G145" s="22"/>
      <c r="H145" s="22"/>
      <c r="I145" s="70" t="s">
        <v>1613</v>
      </c>
      <c r="J145" s="280" t="s">
        <v>1836</v>
      </c>
    </row>
    <row r="146" spans="1:10" ht="31.5">
      <c r="A146" s="1">
        <v>1</v>
      </c>
      <c r="B146" s="271" t="s">
        <v>1735</v>
      </c>
      <c r="C146" s="283" t="s">
        <v>1774</v>
      </c>
      <c r="D146" s="1" t="s">
        <v>1888</v>
      </c>
      <c r="E146" s="1"/>
      <c r="F146" s="277"/>
      <c r="G146" s="278"/>
      <c r="H146" s="277"/>
      <c r="I146" s="277"/>
      <c r="J146" s="280" t="s">
        <v>1836</v>
      </c>
    </row>
    <row r="147" spans="1:10" ht="31.5">
      <c r="A147" s="1">
        <v>3</v>
      </c>
      <c r="B147" s="271" t="s">
        <v>1736</v>
      </c>
      <c r="C147" s="267" t="s">
        <v>1486</v>
      </c>
      <c r="D147" s="1" t="s">
        <v>1888</v>
      </c>
      <c r="E147" s="1"/>
      <c r="F147" s="278"/>
      <c r="G147" s="277"/>
      <c r="H147" s="277"/>
      <c r="I147" s="277"/>
      <c r="J147" s="280" t="s">
        <v>1836</v>
      </c>
    </row>
    <row r="148" spans="1:10" ht="30" customHeight="1">
      <c r="A148" s="1">
        <v>7</v>
      </c>
      <c r="B148" s="271" t="s">
        <v>332</v>
      </c>
      <c r="C148" s="267" t="s">
        <v>564</v>
      </c>
      <c r="D148" s="1" t="s">
        <v>1939</v>
      </c>
      <c r="E148" s="1"/>
      <c r="F148" s="278"/>
      <c r="G148" s="278"/>
      <c r="H148" s="278"/>
      <c r="I148" s="277"/>
      <c r="J148" s="280" t="s">
        <v>1836</v>
      </c>
    </row>
    <row r="149" spans="1:10">
      <c r="A149" s="1">
        <v>9</v>
      </c>
      <c r="B149" s="109" t="s">
        <v>1861</v>
      </c>
      <c r="C149" s="308" t="s">
        <v>1862</v>
      </c>
      <c r="D149" s="1" t="s">
        <v>12</v>
      </c>
      <c r="E149" s="1"/>
      <c r="F149" s="277"/>
      <c r="G149" s="278"/>
      <c r="H149" s="277"/>
      <c r="I149" s="277"/>
      <c r="J149" s="280" t="s">
        <v>1836</v>
      </c>
    </row>
    <row r="150" spans="1:10" ht="31.5">
      <c r="A150" s="1">
        <v>2</v>
      </c>
      <c r="B150" s="377" t="s">
        <v>1800</v>
      </c>
      <c r="C150" s="379" t="s">
        <v>1889</v>
      </c>
      <c r="D150" s="1" t="s">
        <v>1888</v>
      </c>
      <c r="E150" s="1">
        <v>3</v>
      </c>
      <c r="F150" s="277"/>
      <c r="G150" s="278"/>
      <c r="H150" s="277"/>
      <c r="I150" s="277"/>
      <c r="J150" s="280" t="s">
        <v>1836</v>
      </c>
    </row>
    <row r="151" spans="1:10">
      <c r="A151" s="1">
        <v>5</v>
      </c>
      <c r="B151" s="271" t="s">
        <v>1906</v>
      </c>
      <c r="C151" s="22" t="s">
        <v>1907</v>
      </c>
      <c r="D151" s="22" t="s">
        <v>546</v>
      </c>
      <c r="E151" s="1">
        <v>3</v>
      </c>
      <c r="F151" s="22"/>
      <c r="G151" s="22"/>
      <c r="H151" s="22"/>
      <c r="I151" s="277"/>
      <c r="J151" s="280" t="s">
        <v>1836</v>
      </c>
    </row>
    <row r="152" spans="1:10">
      <c r="A152" s="1">
        <v>3</v>
      </c>
      <c r="B152" s="271" t="s">
        <v>1737</v>
      </c>
      <c r="C152" s="283" t="s">
        <v>1636</v>
      </c>
      <c r="D152" s="1" t="s">
        <v>56</v>
      </c>
      <c r="E152" s="1">
        <f>2*3+4</f>
        <v>10</v>
      </c>
      <c r="F152" s="277"/>
      <c r="G152" s="278"/>
      <c r="H152" s="277"/>
      <c r="I152" s="277"/>
      <c r="J152" s="280" t="s">
        <v>1836</v>
      </c>
    </row>
    <row r="153" spans="1:10">
      <c r="A153" s="1">
        <v>8</v>
      </c>
      <c r="B153" s="109" t="s">
        <v>1863</v>
      </c>
      <c r="C153" s="308" t="s">
        <v>1865</v>
      </c>
      <c r="D153" s="1" t="s">
        <v>12</v>
      </c>
      <c r="E153" s="1"/>
      <c r="F153" s="277"/>
      <c r="G153" s="278">
        <v>1</v>
      </c>
      <c r="H153" s="277"/>
      <c r="I153" s="277"/>
      <c r="J153" s="280" t="s">
        <v>1836</v>
      </c>
    </row>
    <row r="154" spans="1:10">
      <c r="A154" s="1">
        <v>4</v>
      </c>
      <c r="B154" s="109" t="s">
        <v>1804</v>
      </c>
      <c r="C154" s="308" t="s">
        <v>1805</v>
      </c>
      <c r="D154" s="1" t="s">
        <v>12</v>
      </c>
      <c r="E154" s="1"/>
      <c r="F154" s="277"/>
      <c r="G154" s="278"/>
      <c r="H154" s="277"/>
      <c r="I154" s="277"/>
      <c r="J154" s="280" t="s">
        <v>1836</v>
      </c>
    </row>
    <row r="155" spans="1:10">
      <c r="A155" s="1">
        <v>5</v>
      </c>
      <c r="B155" s="109" t="s">
        <v>1806</v>
      </c>
      <c r="C155" s="308" t="s">
        <v>1807</v>
      </c>
      <c r="D155" s="1" t="s">
        <v>12</v>
      </c>
      <c r="E155" s="1"/>
      <c r="F155" s="277"/>
      <c r="G155" s="278"/>
      <c r="H155" s="277"/>
      <c r="I155" s="277"/>
      <c r="J155" s="280" t="s">
        <v>1836</v>
      </c>
    </row>
    <row r="156" spans="1:10">
      <c r="A156" s="1">
        <v>6</v>
      </c>
      <c r="B156" s="109" t="s">
        <v>1808</v>
      </c>
      <c r="C156" s="308" t="s">
        <v>1809</v>
      </c>
      <c r="D156" s="1" t="s">
        <v>12</v>
      </c>
      <c r="E156" s="1">
        <v>2</v>
      </c>
      <c r="F156" s="277"/>
      <c r="G156" s="278"/>
      <c r="H156" s="277"/>
      <c r="I156" s="277"/>
      <c r="J156" s="280" t="s">
        <v>1836</v>
      </c>
    </row>
    <row r="157" spans="1:10">
      <c r="A157" s="1">
        <v>7</v>
      </c>
      <c r="B157" s="386" t="s">
        <v>1810</v>
      </c>
      <c r="C157" s="308" t="s">
        <v>1811</v>
      </c>
      <c r="D157" s="1" t="s">
        <v>12</v>
      </c>
      <c r="E157" s="1">
        <v>1</v>
      </c>
      <c r="F157" s="277"/>
      <c r="G157" s="278"/>
      <c r="H157" s="277"/>
      <c r="I157" s="277"/>
      <c r="J157" s="280" t="s">
        <v>1836</v>
      </c>
    </row>
    <row r="158" spans="1:10" ht="31.5">
      <c r="A158" s="1">
        <v>8</v>
      </c>
      <c r="B158" s="386" t="s">
        <v>1814</v>
      </c>
      <c r="C158" s="308" t="s">
        <v>1815</v>
      </c>
      <c r="D158" s="1" t="s">
        <v>12</v>
      </c>
      <c r="E158" s="1">
        <v>1</v>
      </c>
      <c r="F158" s="277"/>
      <c r="G158" s="278"/>
      <c r="H158" s="277"/>
      <c r="I158" s="277"/>
      <c r="J158" s="280" t="s">
        <v>1836</v>
      </c>
    </row>
    <row r="159" spans="1:10" ht="30">
      <c r="A159" s="1">
        <v>9</v>
      </c>
      <c r="B159" s="378" t="s">
        <v>1798</v>
      </c>
      <c r="C159" s="377" t="s">
        <v>1799</v>
      </c>
      <c r="D159" s="1" t="s">
        <v>2</v>
      </c>
      <c r="E159" s="1">
        <f>8*3</f>
        <v>24</v>
      </c>
      <c r="F159" s="277"/>
      <c r="G159" s="278"/>
      <c r="H159" s="277"/>
      <c r="I159" s="277"/>
      <c r="J159" s="280" t="s">
        <v>1836</v>
      </c>
    </row>
    <row r="160" spans="1:10" ht="30">
      <c r="A160" s="1">
        <v>10</v>
      </c>
      <c r="B160" s="309" t="s">
        <v>1796</v>
      </c>
      <c r="C160" s="304" t="s">
        <v>1797</v>
      </c>
      <c r="D160" s="1" t="s">
        <v>546</v>
      </c>
      <c r="E160" s="1"/>
      <c r="F160" s="277"/>
      <c r="G160" s="278"/>
      <c r="H160" s="277"/>
      <c r="I160" s="277"/>
      <c r="J160" s="280" t="s">
        <v>1836</v>
      </c>
    </row>
    <row r="161" spans="1:10" s="384" customFormat="1">
      <c r="A161" s="12" t="s">
        <v>1643</v>
      </c>
      <c r="B161" s="280" t="s">
        <v>1838</v>
      </c>
      <c r="C161" s="383"/>
      <c r="D161" s="280"/>
      <c r="E161" s="280"/>
      <c r="F161" s="280"/>
      <c r="G161" s="280"/>
      <c r="H161" s="280"/>
      <c r="I161" s="278"/>
      <c r="J161" s="280" t="s">
        <v>1838</v>
      </c>
    </row>
    <row r="162" spans="1:10" ht="31.5">
      <c r="A162" s="1">
        <v>1</v>
      </c>
      <c r="B162" s="271" t="s">
        <v>1777</v>
      </c>
      <c r="C162" s="22" t="s">
        <v>1778</v>
      </c>
      <c r="D162" s="22" t="s">
        <v>1611</v>
      </c>
      <c r="E162" s="1">
        <v>1</v>
      </c>
      <c r="F162" s="22"/>
      <c r="G162" s="22"/>
      <c r="H162" s="22"/>
      <c r="I162" s="1" t="s">
        <v>1840</v>
      </c>
      <c r="J162" s="280" t="s">
        <v>1838</v>
      </c>
    </row>
    <row r="163" spans="1:10" ht="47.25">
      <c r="A163" s="1">
        <v>2</v>
      </c>
      <c r="B163" s="385" t="s">
        <v>1779</v>
      </c>
      <c r="C163" s="22" t="s">
        <v>1832</v>
      </c>
      <c r="D163" s="22" t="s">
        <v>1611</v>
      </c>
      <c r="E163" s="22"/>
      <c r="F163" s="22"/>
      <c r="G163" s="22">
        <v>1</v>
      </c>
      <c r="H163" s="22"/>
      <c r="I163" s="1" t="s">
        <v>1615</v>
      </c>
      <c r="J163" s="280" t="s">
        <v>1838</v>
      </c>
    </row>
    <row r="164" spans="1:10" ht="31.5">
      <c r="A164" s="1">
        <v>2</v>
      </c>
      <c r="B164" s="271" t="s">
        <v>1735</v>
      </c>
      <c r="C164" s="283" t="s">
        <v>1774</v>
      </c>
      <c r="D164" s="1" t="s">
        <v>1888</v>
      </c>
      <c r="E164" s="1"/>
      <c r="F164" s="277"/>
      <c r="G164" s="278"/>
      <c r="H164" s="277"/>
      <c r="I164" s="277"/>
      <c r="J164" s="280" t="s">
        <v>1838</v>
      </c>
    </row>
    <row r="165" spans="1:10" ht="31.5">
      <c r="A165" s="1">
        <v>3</v>
      </c>
      <c r="B165" s="271" t="s">
        <v>1736</v>
      </c>
      <c r="C165" s="267" t="s">
        <v>1486</v>
      </c>
      <c r="D165" s="1" t="s">
        <v>1888</v>
      </c>
      <c r="E165" s="1"/>
      <c r="F165" s="278"/>
      <c r="G165" s="277"/>
      <c r="H165" s="277"/>
      <c r="I165" s="277"/>
      <c r="J165" s="280" t="s">
        <v>1838</v>
      </c>
    </row>
    <row r="166" spans="1:10" ht="30" customHeight="1">
      <c r="A166" s="1">
        <v>7</v>
      </c>
      <c r="B166" s="271" t="s">
        <v>332</v>
      </c>
      <c r="C166" s="267" t="s">
        <v>564</v>
      </c>
      <c r="D166" s="1" t="s">
        <v>1939</v>
      </c>
      <c r="E166" s="1"/>
      <c r="F166" s="278"/>
      <c r="G166" s="278"/>
      <c r="H166" s="278"/>
      <c r="I166" s="277"/>
      <c r="J166" s="280" t="s">
        <v>1838</v>
      </c>
    </row>
    <row r="167" spans="1:10">
      <c r="A167" s="1">
        <v>9</v>
      </c>
      <c r="B167" s="109" t="s">
        <v>1861</v>
      </c>
      <c r="C167" s="308" t="s">
        <v>1862</v>
      </c>
      <c r="D167" s="1" t="s">
        <v>12</v>
      </c>
      <c r="E167" s="1"/>
      <c r="F167" s="277"/>
      <c r="G167" s="278"/>
      <c r="H167" s="277"/>
      <c r="I167" s="277"/>
      <c r="J167" s="280" t="s">
        <v>1838</v>
      </c>
    </row>
    <row r="168" spans="1:10" ht="31.5">
      <c r="A168" s="1">
        <v>3</v>
      </c>
      <c r="B168" s="377" t="s">
        <v>1800</v>
      </c>
      <c r="C168" s="379" t="s">
        <v>1889</v>
      </c>
      <c r="D168" s="1" t="s">
        <v>1888</v>
      </c>
      <c r="E168" s="1">
        <v>3</v>
      </c>
      <c r="F168" s="277"/>
      <c r="G168" s="278"/>
      <c r="H168" s="277"/>
      <c r="I168" s="277"/>
      <c r="J168" s="280" t="s">
        <v>1838</v>
      </c>
    </row>
    <row r="169" spans="1:10">
      <c r="A169" s="1">
        <v>4</v>
      </c>
      <c r="B169" s="271" t="s">
        <v>1906</v>
      </c>
      <c r="C169" s="22" t="s">
        <v>1907</v>
      </c>
      <c r="D169" s="22" t="s">
        <v>546</v>
      </c>
      <c r="E169" s="1">
        <v>3</v>
      </c>
      <c r="F169" s="22"/>
      <c r="G169" s="22"/>
      <c r="H169" s="22"/>
      <c r="I169" s="277"/>
      <c r="J169" s="280" t="s">
        <v>1838</v>
      </c>
    </row>
    <row r="170" spans="1:10">
      <c r="A170" s="1">
        <v>5</v>
      </c>
      <c r="B170" s="387" t="s">
        <v>1886</v>
      </c>
      <c r="C170" s="387" t="s">
        <v>1887</v>
      </c>
      <c r="D170" s="1" t="s">
        <v>12</v>
      </c>
      <c r="E170" s="1"/>
      <c r="F170" s="277"/>
      <c r="G170" s="278"/>
      <c r="H170" s="277"/>
      <c r="I170" s="277"/>
      <c r="J170" s="280" t="s">
        <v>1838</v>
      </c>
    </row>
    <row r="171" spans="1:10">
      <c r="A171" s="1">
        <v>6</v>
      </c>
      <c r="B171" s="271" t="s">
        <v>1737</v>
      </c>
      <c r="C171" s="283" t="s">
        <v>1636</v>
      </c>
      <c r="D171" s="1" t="s">
        <v>56</v>
      </c>
      <c r="E171" s="1">
        <f>1*3</f>
        <v>3</v>
      </c>
      <c r="F171" s="277"/>
      <c r="G171" s="278"/>
      <c r="H171" s="277"/>
      <c r="I171" s="277"/>
      <c r="J171" s="280" t="s">
        <v>1838</v>
      </c>
    </row>
    <row r="172" spans="1:10">
      <c r="A172" s="1">
        <v>8</v>
      </c>
      <c r="B172" s="109" t="s">
        <v>1864</v>
      </c>
      <c r="C172" s="308" t="s">
        <v>1866</v>
      </c>
      <c r="D172" s="1" t="s">
        <v>12</v>
      </c>
      <c r="E172" s="1"/>
      <c r="F172" s="277"/>
      <c r="G172" s="278">
        <v>1</v>
      </c>
      <c r="H172" s="277"/>
      <c r="I172" s="277"/>
      <c r="J172" s="280" t="s">
        <v>1838</v>
      </c>
    </row>
    <row r="173" spans="1:10">
      <c r="A173" s="1">
        <v>7</v>
      </c>
      <c r="B173" s="109" t="s">
        <v>1804</v>
      </c>
      <c r="C173" s="308" t="s">
        <v>1805</v>
      </c>
      <c r="D173" s="1" t="s">
        <v>12</v>
      </c>
      <c r="E173" s="1"/>
      <c r="F173" s="277"/>
      <c r="G173" s="278"/>
      <c r="H173" s="277"/>
      <c r="I173" s="277"/>
      <c r="J173" s="280" t="s">
        <v>1838</v>
      </c>
    </row>
    <row r="174" spans="1:10">
      <c r="A174" s="1">
        <v>8</v>
      </c>
      <c r="B174" s="109" t="s">
        <v>1806</v>
      </c>
      <c r="C174" s="308" t="s">
        <v>1807</v>
      </c>
      <c r="D174" s="1" t="s">
        <v>12</v>
      </c>
      <c r="E174" s="1"/>
      <c r="F174" s="277"/>
      <c r="G174" s="278"/>
      <c r="H174" s="277"/>
      <c r="I174" s="277"/>
      <c r="J174" s="280" t="s">
        <v>1838</v>
      </c>
    </row>
    <row r="175" spans="1:10">
      <c r="A175" s="1">
        <v>9</v>
      </c>
      <c r="B175" s="109" t="s">
        <v>1808</v>
      </c>
      <c r="C175" s="308" t="s">
        <v>1809</v>
      </c>
      <c r="D175" s="1" t="s">
        <v>12</v>
      </c>
      <c r="E175" s="1">
        <v>1</v>
      </c>
      <c r="F175" s="277"/>
      <c r="G175" s="278"/>
      <c r="H175" s="277"/>
      <c r="I175" s="277"/>
      <c r="J175" s="280" t="s">
        <v>1838</v>
      </c>
    </row>
    <row r="176" spans="1:10">
      <c r="A176" s="1">
        <v>10</v>
      </c>
      <c r="B176" s="386" t="s">
        <v>1810</v>
      </c>
      <c r="C176" s="308" t="s">
        <v>1811</v>
      </c>
      <c r="D176" s="1" t="s">
        <v>12</v>
      </c>
      <c r="E176" s="1">
        <v>1</v>
      </c>
      <c r="F176" s="277"/>
      <c r="G176" s="278"/>
      <c r="H176" s="277"/>
      <c r="I176" s="277"/>
      <c r="J176" s="280" t="s">
        <v>1838</v>
      </c>
    </row>
    <row r="177" spans="1:10" ht="31.5">
      <c r="A177" s="1">
        <v>11</v>
      </c>
      <c r="B177" s="386" t="s">
        <v>1814</v>
      </c>
      <c r="C177" s="308" t="s">
        <v>1815</v>
      </c>
      <c r="D177" s="1" t="s">
        <v>12</v>
      </c>
      <c r="E177" s="1"/>
      <c r="F177" s="277"/>
      <c r="G177" s="278"/>
      <c r="H177" s="277"/>
      <c r="I177" s="277"/>
      <c r="J177" s="280" t="s">
        <v>1838</v>
      </c>
    </row>
    <row r="178" spans="1:10" ht="30">
      <c r="A178" s="1">
        <v>12</v>
      </c>
      <c r="B178" s="378" t="s">
        <v>1798</v>
      </c>
      <c r="C178" s="377" t="s">
        <v>1799</v>
      </c>
      <c r="D178" s="1" t="s">
        <v>2</v>
      </c>
      <c r="E178" s="1">
        <f>6*3</f>
        <v>18</v>
      </c>
      <c r="F178" s="277"/>
      <c r="G178" s="278"/>
      <c r="H178" s="277"/>
      <c r="I178" s="277"/>
      <c r="J178" s="280" t="s">
        <v>1838</v>
      </c>
    </row>
    <row r="179" spans="1:10" ht="30">
      <c r="A179" s="1">
        <v>13</v>
      </c>
      <c r="B179" s="309" t="s">
        <v>1796</v>
      </c>
      <c r="C179" s="304" t="s">
        <v>1797</v>
      </c>
      <c r="D179" s="1" t="s">
        <v>546</v>
      </c>
      <c r="E179" s="1"/>
      <c r="F179" s="277"/>
      <c r="G179" s="278"/>
      <c r="H179" s="277"/>
      <c r="I179" s="277"/>
      <c r="J179" s="280" t="s">
        <v>1838</v>
      </c>
    </row>
    <row r="180" spans="1:10" s="384" customFormat="1">
      <c r="A180" s="12" t="s">
        <v>1644</v>
      </c>
      <c r="B180" s="280" t="s">
        <v>1841</v>
      </c>
      <c r="C180" s="383"/>
      <c r="D180" s="280"/>
      <c r="E180" s="280"/>
      <c r="F180" s="280"/>
      <c r="G180" s="280"/>
      <c r="H180" s="280"/>
      <c r="I180" s="278"/>
      <c r="J180" s="280" t="s">
        <v>1841</v>
      </c>
    </row>
    <row r="181" spans="1:10" ht="47.25">
      <c r="A181" s="1">
        <v>1</v>
      </c>
      <c r="B181" s="271" t="s">
        <v>1884</v>
      </c>
      <c r="C181" s="22" t="s">
        <v>1885</v>
      </c>
      <c r="D181" s="22" t="s">
        <v>1611</v>
      </c>
      <c r="E181" s="1"/>
      <c r="F181" s="22">
        <v>1</v>
      </c>
      <c r="G181" s="22"/>
      <c r="H181" s="22"/>
      <c r="I181" s="70" t="s">
        <v>1613</v>
      </c>
      <c r="J181" s="280" t="s">
        <v>1841</v>
      </c>
    </row>
    <row r="182" spans="1:10" ht="31.5">
      <c r="A182" s="1">
        <v>2</v>
      </c>
      <c r="B182" s="271" t="s">
        <v>1735</v>
      </c>
      <c r="C182" s="283" t="s">
        <v>1774</v>
      </c>
      <c r="D182" s="1" t="s">
        <v>1888</v>
      </c>
      <c r="E182" s="1">
        <v>3</v>
      </c>
      <c r="F182" s="277"/>
      <c r="G182" s="278"/>
      <c r="H182" s="277"/>
      <c r="I182" s="277"/>
      <c r="J182" s="280" t="s">
        <v>1841</v>
      </c>
    </row>
    <row r="183" spans="1:10" ht="31.5">
      <c r="A183" s="1">
        <v>3</v>
      </c>
      <c r="B183" s="271" t="s">
        <v>1736</v>
      </c>
      <c r="C183" s="267" t="s">
        <v>1486</v>
      </c>
      <c r="D183" s="1" t="s">
        <v>1888</v>
      </c>
      <c r="E183" s="1"/>
      <c r="F183" s="278"/>
      <c r="G183" s="277"/>
      <c r="H183" s="277"/>
      <c r="I183" s="277"/>
      <c r="J183" s="280" t="s">
        <v>1841</v>
      </c>
    </row>
    <row r="184" spans="1:10" ht="30" customHeight="1">
      <c r="A184" s="1">
        <v>7</v>
      </c>
      <c r="B184" s="271" t="s">
        <v>332</v>
      </c>
      <c r="C184" s="267" t="s">
        <v>564</v>
      </c>
      <c r="D184" s="1" t="s">
        <v>1939</v>
      </c>
      <c r="E184" s="1"/>
      <c r="F184" s="278"/>
      <c r="G184" s="278"/>
      <c r="H184" s="278"/>
      <c r="I184" s="277"/>
      <c r="J184" s="280" t="s">
        <v>1841</v>
      </c>
    </row>
    <row r="185" spans="1:10">
      <c r="A185" s="1">
        <v>9</v>
      </c>
      <c r="B185" s="109" t="s">
        <v>1861</v>
      </c>
      <c r="C185" s="308" t="s">
        <v>1862</v>
      </c>
      <c r="D185" s="1" t="s">
        <v>12</v>
      </c>
      <c r="E185" s="1"/>
      <c r="F185" s="277"/>
      <c r="G185" s="278"/>
      <c r="H185" s="277"/>
      <c r="I185" s="277"/>
      <c r="J185" s="280" t="s">
        <v>1841</v>
      </c>
    </row>
    <row r="186" spans="1:10" ht="31.5">
      <c r="A186" s="1">
        <v>3</v>
      </c>
      <c r="B186" s="377" t="s">
        <v>1800</v>
      </c>
      <c r="C186" s="379" t="s">
        <v>1889</v>
      </c>
      <c r="D186" s="1" t="s">
        <v>1888</v>
      </c>
      <c r="E186" s="1">
        <v>3</v>
      </c>
      <c r="F186" s="277"/>
      <c r="G186" s="278"/>
      <c r="H186" s="277"/>
      <c r="I186" s="277"/>
      <c r="J186" s="280" t="s">
        <v>1841</v>
      </c>
    </row>
    <row r="187" spans="1:10">
      <c r="A187" s="1">
        <v>4</v>
      </c>
      <c r="B187" s="271" t="s">
        <v>1906</v>
      </c>
      <c r="C187" s="22" t="s">
        <v>1907</v>
      </c>
      <c r="D187" s="22" t="s">
        <v>546</v>
      </c>
      <c r="E187" s="1">
        <v>3</v>
      </c>
      <c r="F187" s="22"/>
      <c r="G187" s="22"/>
      <c r="H187" s="22"/>
      <c r="I187" s="277"/>
      <c r="J187" s="280" t="s">
        <v>1841</v>
      </c>
    </row>
    <row r="188" spans="1:10">
      <c r="A188" s="1">
        <v>5</v>
      </c>
      <c r="B188" s="387" t="s">
        <v>1886</v>
      </c>
      <c r="C188" s="387" t="s">
        <v>1887</v>
      </c>
      <c r="D188" s="1" t="s">
        <v>12</v>
      </c>
      <c r="E188" s="1">
        <v>1</v>
      </c>
      <c r="F188" s="277"/>
      <c r="G188" s="278"/>
      <c r="H188" s="277"/>
      <c r="I188" s="277"/>
      <c r="J188" s="280" t="s">
        <v>1841</v>
      </c>
    </row>
    <row r="189" spans="1:10">
      <c r="A189" s="1">
        <v>6</v>
      </c>
      <c r="B189" s="271" t="s">
        <v>1737</v>
      </c>
      <c r="C189" s="283" t="s">
        <v>1636</v>
      </c>
      <c r="D189" s="1" t="s">
        <v>56</v>
      </c>
      <c r="E189" s="1">
        <f>2*3+4</f>
        <v>10</v>
      </c>
      <c r="F189" s="277"/>
      <c r="G189" s="278"/>
      <c r="H189" s="277"/>
      <c r="I189" s="277"/>
      <c r="J189" s="280" t="s">
        <v>1841</v>
      </c>
    </row>
    <row r="190" spans="1:10">
      <c r="A190" s="1">
        <v>8</v>
      </c>
      <c r="B190" s="109" t="s">
        <v>1864</v>
      </c>
      <c r="C190" s="308" t="s">
        <v>1866</v>
      </c>
      <c r="D190" s="1" t="s">
        <v>12</v>
      </c>
      <c r="E190" s="1"/>
      <c r="F190" s="277"/>
      <c r="G190" s="278">
        <v>1</v>
      </c>
      <c r="H190" s="277"/>
      <c r="I190" s="277"/>
      <c r="J190" s="280" t="s">
        <v>1841</v>
      </c>
    </row>
    <row r="191" spans="1:10">
      <c r="A191" s="1">
        <v>7</v>
      </c>
      <c r="B191" s="109" t="s">
        <v>1804</v>
      </c>
      <c r="C191" s="308" t="s">
        <v>1805</v>
      </c>
      <c r="D191" s="1" t="s">
        <v>12</v>
      </c>
      <c r="E191" s="1"/>
      <c r="F191" s="277"/>
      <c r="G191" s="278"/>
      <c r="H191" s="277"/>
      <c r="I191" s="277"/>
      <c r="J191" s="280" t="s">
        <v>1841</v>
      </c>
    </row>
    <row r="192" spans="1:10">
      <c r="A192" s="1">
        <v>8</v>
      </c>
      <c r="B192" s="109" t="s">
        <v>1806</v>
      </c>
      <c r="C192" s="308" t="s">
        <v>1807</v>
      </c>
      <c r="D192" s="1" t="s">
        <v>12</v>
      </c>
      <c r="E192" s="1"/>
      <c r="F192" s="277"/>
      <c r="G192" s="278"/>
      <c r="H192" s="277"/>
      <c r="I192" s="277"/>
      <c r="J192" s="280" t="s">
        <v>1841</v>
      </c>
    </row>
    <row r="193" spans="1:10">
      <c r="A193" s="1">
        <v>9</v>
      </c>
      <c r="B193" s="109" t="s">
        <v>1808</v>
      </c>
      <c r="C193" s="308" t="s">
        <v>1809</v>
      </c>
      <c r="D193" s="1" t="s">
        <v>12</v>
      </c>
      <c r="E193" s="1">
        <v>2</v>
      </c>
      <c r="F193" s="277"/>
      <c r="G193" s="278"/>
      <c r="H193" s="277"/>
      <c r="I193" s="277"/>
      <c r="J193" s="280" t="s">
        <v>1841</v>
      </c>
    </row>
    <row r="194" spans="1:10">
      <c r="A194" s="1">
        <v>10</v>
      </c>
      <c r="B194" s="386" t="s">
        <v>1810</v>
      </c>
      <c r="C194" s="308" t="s">
        <v>1811</v>
      </c>
      <c r="D194" s="1" t="s">
        <v>12</v>
      </c>
      <c r="E194" s="1">
        <v>1</v>
      </c>
      <c r="F194" s="277"/>
      <c r="G194" s="278"/>
      <c r="H194" s="277"/>
      <c r="I194" s="277"/>
      <c r="J194" s="280" t="s">
        <v>1841</v>
      </c>
    </row>
    <row r="195" spans="1:10" ht="31.5">
      <c r="A195" s="1">
        <v>11</v>
      </c>
      <c r="B195" s="386" t="s">
        <v>1814</v>
      </c>
      <c r="C195" s="308" t="s">
        <v>1815</v>
      </c>
      <c r="D195" s="1" t="s">
        <v>12</v>
      </c>
      <c r="E195" s="1"/>
      <c r="F195" s="277"/>
      <c r="G195" s="278"/>
      <c r="H195" s="277"/>
      <c r="I195" s="277"/>
      <c r="J195" s="280" t="s">
        <v>1841</v>
      </c>
    </row>
    <row r="196" spans="1:10" ht="30">
      <c r="A196" s="1">
        <v>12</v>
      </c>
      <c r="B196" s="378" t="s">
        <v>1798</v>
      </c>
      <c r="C196" s="377" t="s">
        <v>1799</v>
      </c>
      <c r="D196" s="1" t="s">
        <v>2</v>
      </c>
      <c r="E196" s="1">
        <f>6*3</f>
        <v>18</v>
      </c>
      <c r="F196" s="277"/>
      <c r="G196" s="278"/>
      <c r="H196" s="277"/>
      <c r="I196" s="277"/>
      <c r="J196" s="280" t="s">
        <v>1841</v>
      </c>
    </row>
    <row r="197" spans="1:10" ht="30">
      <c r="A197" s="1">
        <v>13</v>
      </c>
      <c r="B197" s="309" t="s">
        <v>1796</v>
      </c>
      <c r="C197" s="304" t="s">
        <v>1797</v>
      </c>
      <c r="D197" s="1" t="s">
        <v>546</v>
      </c>
      <c r="E197" s="1"/>
      <c r="F197" s="277"/>
      <c r="G197" s="278"/>
      <c r="H197" s="277"/>
      <c r="I197" s="277"/>
      <c r="J197" s="280" t="s">
        <v>1841</v>
      </c>
    </row>
    <row r="198" spans="1:10" s="384" customFormat="1">
      <c r="A198" s="12" t="s">
        <v>1645</v>
      </c>
      <c r="B198" s="280" t="s">
        <v>1842</v>
      </c>
      <c r="C198" s="383"/>
      <c r="D198" s="280"/>
      <c r="E198" s="280"/>
      <c r="F198" s="280"/>
      <c r="G198" s="280"/>
      <c r="H198" s="280"/>
      <c r="I198" s="278"/>
      <c r="J198" s="280" t="s">
        <v>1842</v>
      </c>
    </row>
    <row r="199" spans="1:10" ht="31.5">
      <c r="A199" s="1">
        <v>1</v>
      </c>
      <c r="B199" s="271" t="s">
        <v>1825</v>
      </c>
      <c r="C199" s="22" t="s">
        <v>1827</v>
      </c>
      <c r="D199" s="22" t="s">
        <v>1611</v>
      </c>
      <c r="E199" s="1">
        <v>1</v>
      </c>
      <c r="F199" s="22"/>
      <c r="G199" s="22"/>
      <c r="H199" s="22"/>
      <c r="I199" s="288" t="s">
        <v>1846</v>
      </c>
      <c r="J199" s="280" t="s">
        <v>1842</v>
      </c>
    </row>
    <row r="200" spans="1:10" ht="47.25">
      <c r="A200" s="1">
        <v>2</v>
      </c>
      <c r="B200" s="385" t="s">
        <v>1826</v>
      </c>
      <c r="C200" s="22" t="s">
        <v>1839</v>
      </c>
      <c r="D200" s="22" t="s">
        <v>1611</v>
      </c>
      <c r="E200" s="22"/>
      <c r="F200" s="22"/>
      <c r="G200" s="22">
        <v>1</v>
      </c>
      <c r="H200" s="22"/>
      <c r="I200" s="288" t="s">
        <v>1615</v>
      </c>
      <c r="J200" s="280" t="s">
        <v>1842</v>
      </c>
    </row>
    <row r="201" spans="1:10" ht="31.5">
      <c r="A201" s="1">
        <v>3</v>
      </c>
      <c r="B201" s="271" t="s">
        <v>1735</v>
      </c>
      <c r="C201" s="283" t="s">
        <v>1774</v>
      </c>
      <c r="D201" s="1" t="s">
        <v>1888</v>
      </c>
      <c r="E201" s="1"/>
      <c r="F201" s="277"/>
      <c r="G201" s="278"/>
      <c r="H201" s="277"/>
      <c r="I201" s="277"/>
      <c r="J201" s="280" t="s">
        <v>1842</v>
      </c>
    </row>
    <row r="202" spans="1:10" ht="31.5">
      <c r="A202" s="1">
        <v>3</v>
      </c>
      <c r="B202" s="271" t="s">
        <v>1736</v>
      </c>
      <c r="C202" s="267" t="s">
        <v>1486</v>
      </c>
      <c r="D202" s="1" t="s">
        <v>1888</v>
      </c>
      <c r="E202" s="1"/>
      <c r="F202" s="278"/>
      <c r="G202" s="277"/>
      <c r="H202" s="277"/>
      <c r="I202" s="277"/>
      <c r="J202" s="280" t="s">
        <v>1842</v>
      </c>
    </row>
    <row r="203" spans="1:10" ht="30" customHeight="1">
      <c r="A203" s="1">
        <v>7</v>
      </c>
      <c r="B203" s="271" t="s">
        <v>332</v>
      </c>
      <c r="C203" s="267" t="s">
        <v>564</v>
      </c>
      <c r="D203" s="1" t="s">
        <v>1939</v>
      </c>
      <c r="E203" s="1"/>
      <c r="F203" s="278"/>
      <c r="G203" s="278"/>
      <c r="H203" s="278"/>
      <c r="I203" s="277"/>
      <c r="J203" s="280" t="s">
        <v>1842</v>
      </c>
    </row>
    <row r="204" spans="1:10">
      <c r="A204" s="1">
        <v>9</v>
      </c>
      <c r="B204" s="109" t="s">
        <v>1861</v>
      </c>
      <c r="C204" s="308" t="s">
        <v>1862</v>
      </c>
      <c r="D204" s="1" t="s">
        <v>12</v>
      </c>
      <c r="E204" s="1"/>
      <c r="F204" s="277"/>
      <c r="G204" s="278"/>
      <c r="H204" s="277"/>
      <c r="I204" s="277"/>
      <c r="J204" s="280" t="s">
        <v>1842</v>
      </c>
    </row>
    <row r="205" spans="1:10" ht="31.5">
      <c r="A205" s="1">
        <v>4</v>
      </c>
      <c r="B205" s="377" t="s">
        <v>1800</v>
      </c>
      <c r="C205" s="379" t="s">
        <v>1889</v>
      </c>
      <c r="D205" s="1" t="s">
        <v>1888</v>
      </c>
      <c r="E205" s="1">
        <v>3</v>
      </c>
      <c r="F205" s="277"/>
      <c r="G205" s="278"/>
      <c r="H205" s="277"/>
      <c r="I205" s="277"/>
      <c r="J205" s="280" t="s">
        <v>1842</v>
      </c>
    </row>
    <row r="206" spans="1:10">
      <c r="A206" s="1">
        <v>5</v>
      </c>
      <c r="B206" s="271" t="s">
        <v>1906</v>
      </c>
      <c r="C206" s="22" t="s">
        <v>1907</v>
      </c>
      <c r="D206" s="22" t="s">
        <v>546</v>
      </c>
      <c r="E206" s="1">
        <v>3</v>
      </c>
      <c r="F206" s="22"/>
      <c r="G206" s="22"/>
      <c r="H206" s="22"/>
      <c r="I206" s="277"/>
      <c r="J206" s="280" t="s">
        <v>1842</v>
      </c>
    </row>
    <row r="207" spans="1:10">
      <c r="A207" s="1">
        <v>6</v>
      </c>
      <c r="B207" s="271" t="s">
        <v>1737</v>
      </c>
      <c r="C207" s="283" t="s">
        <v>1636</v>
      </c>
      <c r="D207" s="1" t="s">
        <v>56</v>
      </c>
      <c r="E207" s="1">
        <f>2*3+4+6</f>
        <v>16</v>
      </c>
      <c r="F207" s="277"/>
      <c r="G207" s="278"/>
      <c r="H207" s="277"/>
      <c r="I207" s="277"/>
      <c r="J207" s="280" t="s">
        <v>1842</v>
      </c>
    </row>
    <row r="208" spans="1:10">
      <c r="A208" s="1">
        <v>8</v>
      </c>
      <c r="B208" s="109" t="s">
        <v>1863</v>
      </c>
      <c r="C208" s="308" t="s">
        <v>1865</v>
      </c>
      <c r="D208" s="1" t="s">
        <v>12</v>
      </c>
      <c r="E208" s="1"/>
      <c r="F208" s="277"/>
      <c r="G208" s="278">
        <v>1</v>
      </c>
      <c r="H208" s="277"/>
      <c r="I208" s="277"/>
      <c r="J208" s="280" t="s">
        <v>1842</v>
      </c>
    </row>
    <row r="209" spans="1:10">
      <c r="A209" s="1">
        <v>7</v>
      </c>
      <c r="B209" s="109" t="s">
        <v>1804</v>
      </c>
      <c r="C209" s="308" t="s">
        <v>1805</v>
      </c>
      <c r="D209" s="1" t="s">
        <v>12</v>
      </c>
      <c r="E209" s="1"/>
      <c r="F209" s="277"/>
      <c r="G209" s="278"/>
      <c r="H209" s="277"/>
      <c r="I209" s="277"/>
      <c r="J209" s="280" t="s">
        <v>1842</v>
      </c>
    </row>
    <row r="210" spans="1:10">
      <c r="A210" s="1">
        <v>8</v>
      </c>
      <c r="B210" s="109" t="s">
        <v>1806</v>
      </c>
      <c r="C210" s="308" t="s">
        <v>1807</v>
      </c>
      <c r="D210" s="1" t="s">
        <v>12</v>
      </c>
      <c r="E210" s="1">
        <v>1</v>
      </c>
      <c r="F210" s="277"/>
      <c r="G210" s="278"/>
      <c r="H210" s="277"/>
      <c r="I210" s="277"/>
      <c r="J210" s="280" t="s">
        <v>1842</v>
      </c>
    </row>
    <row r="211" spans="1:10">
      <c r="A211" s="1">
        <v>9</v>
      </c>
      <c r="B211" s="109" t="s">
        <v>1808</v>
      </c>
      <c r="C211" s="308" t="s">
        <v>1809</v>
      </c>
      <c r="D211" s="1" t="s">
        <v>12</v>
      </c>
      <c r="E211" s="1">
        <v>2</v>
      </c>
      <c r="F211" s="277"/>
      <c r="G211" s="278"/>
      <c r="H211" s="277"/>
      <c r="I211" s="277"/>
      <c r="J211" s="280" t="s">
        <v>1842</v>
      </c>
    </row>
    <row r="212" spans="1:10">
      <c r="A212" s="1">
        <v>10</v>
      </c>
      <c r="B212" s="386" t="s">
        <v>1810</v>
      </c>
      <c r="C212" s="308" t="s">
        <v>1811</v>
      </c>
      <c r="D212" s="1" t="s">
        <v>12</v>
      </c>
      <c r="E212" s="1">
        <v>1</v>
      </c>
      <c r="F212" s="277"/>
      <c r="G212" s="278"/>
      <c r="H212" s="277"/>
      <c r="I212" s="277"/>
      <c r="J212" s="280" t="s">
        <v>1842</v>
      </c>
    </row>
    <row r="213" spans="1:10" ht="31.5">
      <c r="A213" s="1">
        <v>11</v>
      </c>
      <c r="B213" s="386" t="s">
        <v>1814</v>
      </c>
      <c r="C213" s="308" t="s">
        <v>1815</v>
      </c>
      <c r="D213" s="1" t="s">
        <v>12</v>
      </c>
      <c r="E213" s="1">
        <v>1</v>
      </c>
      <c r="F213" s="277"/>
      <c r="G213" s="278"/>
      <c r="H213" s="277"/>
      <c r="I213" s="277"/>
      <c r="J213" s="280" t="s">
        <v>1842</v>
      </c>
    </row>
    <row r="214" spans="1:10" ht="30">
      <c r="A214" s="1">
        <v>12</v>
      </c>
      <c r="B214" s="378" t="s">
        <v>1798</v>
      </c>
      <c r="C214" s="377" t="s">
        <v>1799</v>
      </c>
      <c r="D214" s="1" t="s">
        <v>2</v>
      </c>
      <c r="E214" s="1">
        <f>8*3</f>
        <v>24</v>
      </c>
      <c r="F214" s="277"/>
      <c r="G214" s="278"/>
      <c r="H214" s="277"/>
      <c r="I214" s="277"/>
      <c r="J214" s="280" t="s">
        <v>1842</v>
      </c>
    </row>
    <row r="215" spans="1:10" ht="30">
      <c r="A215" s="1">
        <v>13</v>
      </c>
      <c r="B215" s="309" t="s">
        <v>1796</v>
      </c>
      <c r="C215" s="304" t="s">
        <v>1797</v>
      </c>
      <c r="D215" s="1" t="s">
        <v>546</v>
      </c>
      <c r="E215" s="1"/>
      <c r="F215" s="277"/>
      <c r="G215" s="278"/>
      <c r="H215" s="277"/>
      <c r="I215" s="277"/>
      <c r="J215" s="280" t="s">
        <v>1842</v>
      </c>
    </row>
    <row r="216" spans="1:10" s="384" customFormat="1">
      <c r="A216" s="12" t="s">
        <v>1646</v>
      </c>
      <c r="B216" s="280" t="s">
        <v>1843</v>
      </c>
      <c r="C216" s="383"/>
      <c r="D216" s="280"/>
      <c r="E216" s="280"/>
      <c r="F216" s="280"/>
      <c r="G216" s="280"/>
      <c r="H216" s="280"/>
      <c r="I216" s="278"/>
      <c r="J216" s="280" t="s">
        <v>1843</v>
      </c>
    </row>
    <row r="217" spans="1:10" ht="31.5">
      <c r="A217" s="1">
        <v>1</v>
      </c>
      <c r="B217" s="271" t="s">
        <v>1637</v>
      </c>
      <c r="C217" s="22" t="s">
        <v>1844</v>
      </c>
      <c r="D217" s="22" t="s">
        <v>1611</v>
      </c>
      <c r="E217" s="1">
        <v>1</v>
      </c>
      <c r="F217" s="22"/>
      <c r="G217" s="22"/>
      <c r="H217" s="22"/>
      <c r="I217" s="288" t="s">
        <v>1845</v>
      </c>
      <c r="J217" s="280" t="s">
        <v>1843</v>
      </c>
    </row>
    <row r="218" spans="1:10" ht="47.25">
      <c r="A218" s="1">
        <v>2</v>
      </c>
      <c r="B218" s="385" t="s">
        <v>1779</v>
      </c>
      <c r="C218" s="22" t="s">
        <v>1832</v>
      </c>
      <c r="D218" s="22" t="s">
        <v>1611</v>
      </c>
      <c r="E218" s="22"/>
      <c r="F218" s="22"/>
      <c r="G218" s="22">
        <v>1</v>
      </c>
      <c r="H218" s="22"/>
      <c r="I218" s="288" t="s">
        <v>1615</v>
      </c>
      <c r="J218" s="280" t="s">
        <v>1843</v>
      </c>
    </row>
    <row r="219" spans="1:10" ht="31.5">
      <c r="A219" s="1">
        <v>3</v>
      </c>
      <c r="B219" s="271" t="s">
        <v>1735</v>
      </c>
      <c r="C219" s="283" t="s">
        <v>1774</v>
      </c>
      <c r="D219" s="1" t="s">
        <v>1888</v>
      </c>
      <c r="E219" s="1">
        <v>3</v>
      </c>
      <c r="F219" s="277"/>
      <c r="G219" s="278"/>
      <c r="H219" s="277"/>
      <c r="I219" s="277"/>
      <c r="J219" s="280" t="s">
        <v>1843</v>
      </c>
    </row>
    <row r="220" spans="1:10" ht="31.5">
      <c r="A220" s="1">
        <v>3</v>
      </c>
      <c r="B220" s="271" t="s">
        <v>1736</v>
      </c>
      <c r="C220" s="267" t="s">
        <v>1486</v>
      </c>
      <c r="D220" s="1" t="s">
        <v>1888</v>
      </c>
      <c r="E220" s="1"/>
      <c r="F220" s="278"/>
      <c r="G220" s="277"/>
      <c r="H220" s="277"/>
      <c r="I220" s="277"/>
      <c r="J220" s="280" t="s">
        <v>1843</v>
      </c>
    </row>
    <row r="221" spans="1:10" ht="30" customHeight="1">
      <c r="A221" s="1">
        <v>7</v>
      </c>
      <c r="B221" s="271" t="s">
        <v>332</v>
      </c>
      <c r="C221" s="267" t="s">
        <v>564</v>
      </c>
      <c r="D221" s="1" t="s">
        <v>1939</v>
      </c>
      <c r="E221" s="1"/>
      <c r="F221" s="278"/>
      <c r="G221" s="278"/>
      <c r="H221" s="278"/>
      <c r="I221" s="277"/>
      <c r="J221" s="280" t="s">
        <v>1843</v>
      </c>
    </row>
    <row r="222" spans="1:10">
      <c r="A222" s="1">
        <v>9</v>
      </c>
      <c r="B222" s="109" t="s">
        <v>1861</v>
      </c>
      <c r="C222" s="308" t="s">
        <v>1862</v>
      </c>
      <c r="D222" s="1" t="s">
        <v>12</v>
      </c>
      <c r="E222" s="1"/>
      <c r="F222" s="277"/>
      <c r="G222" s="278"/>
      <c r="H222" s="277"/>
      <c r="I222" s="277"/>
      <c r="J222" s="280" t="s">
        <v>1843</v>
      </c>
    </row>
    <row r="223" spans="1:10" ht="31.5">
      <c r="A223" s="1">
        <v>4</v>
      </c>
      <c r="B223" s="377" t="s">
        <v>1800</v>
      </c>
      <c r="C223" s="379" t="s">
        <v>1889</v>
      </c>
      <c r="D223" s="1" t="s">
        <v>1888</v>
      </c>
      <c r="E223" s="1">
        <v>3</v>
      </c>
      <c r="F223" s="277"/>
      <c r="G223" s="278"/>
      <c r="H223" s="277"/>
      <c r="I223" s="277"/>
      <c r="J223" s="280" t="s">
        <v>1843</v>
      </c>
    </row>
    <row r="224" spans="1:10">
      <c r="A224" s="1">
        <v>5</v>
      </c>
      <c r="B224" s="271" t="s">
        <v>1906</v>
      </c>
      <c r="C224" s="22" t="s">
        <v>1907</v>
      </c>
      <c r="D224" s="22" t="s">
        <v>546</v>
      </c>
      <c r="E224" s="1">
        <v>3</v>
      </c>
      <c r="F224" s="22"/>
      <c r="G224" s="22"/>
      <c r="H224" s="22"/>
      <c r="I224" s="277"/>
      <c r="J224" s="280" t="s">
        <v>1843</v>
      </c>
    </row>
    <row r="225" spans="1:10">
      <c r="A225" s="1">
        <v>6</v>
      </c>
      <c r="B225" s="271" t="s">
        <v>1737</v>
      </c>
      <c r="C225" s="283" t="s">
        <v>1636</v>
      </c>
      <c r="D225" s="1" t="s">
        <v>56</v>
      </c>
      <c r="E225" s="1">
        <f>2*3+6</f>
        <v>12</v>
      </c>
      <c r="F225" s="277"/>
      <c r="G225" s="278"/>
      <c r="H225" s="277"/>
      <c r="I225" s="277"/>
      <c r="J225" s="280" t="s">
        <v>1843</v>
      </c>
    </row>
    <row r="226" spans="1:10">
      <c r="A226" s="1">
        <v>8</v>
      </c>
      <c r="B226" s="109" t="s">
        <v>1864</v>
      </c>
      <c r="C226" s="308" t="s">
        <v>1866</v>
      </c>
      <c r="D226" s="1" t="s">
        <v>12</v>
      </c>
      <c r="E226" s="1"/>
      <c r="F226" s="277"/>
      <c r="G226" s="278">
        <v>1</v>
      </c>
      <c r="H226" s="277"/>
      <c r="I226" s="277"/>
      <c r="J226" s="280" t="s">
        <v>1843</v>
      </c>
    </row>
    <row r="227" spans="1:10">
      <c r="A227" s="1">
        <v>7</v>
      </c>
      <c r="B227" s="109" t="s">
        <v>1804</v>
      </c>
      <c r="C227" s="308" t="s">
        <v>1805</v>
      </c>
      <c r="D227" s="1" t="s">
        <v>12</v>
      </c>
      <c r="E227" s="1"/>
      <c r="F227" s="277"/>
      <c r="G227" s="278"/>
      <c r="H227" s="277"/>
      <c r="I227" s="277"/>
      <c r="J227" s="280" t="s">
        <v>1843</v>
      </c>
    </row>
    <row r="228" spans="1:10">
      <c r="A228" s="1">
        <v>8</v>
      </c>
      <c r="B228" s="109" t="s">
        <v>1806</v>
      </c>
      <c r="C228" s="308" t="s">
        <v>1807</v>
      </c>
      <c r="D228" s="1" t="s">
        <v>12</v>
      </c>
      <c r="E228" s="1">
        <v>1</v>
      </c>
      <c r="F228" s="277"/>
      <c r="G228" s="278"/>
      <c r="H228" s="277"/>
      <c r="I228" s="277"/>
      <c r="J228" s="280" t="s">
        <v>1843</v>
      </c>
    </row>
    <row r="229" spans="1:10">
      <c r="A229" s="1">
        <v>9</v>
      </c>
      <c r="B229" s="109" t="s">
        <v>1808</v>
      </c>
      <c r="C229" s="308" t="s">
        <v>1809</v>
      </c>
      <c r="D229" s="1" t="s">
        <v>12</v>
      </c>
      <c r="E229" s="1">
        <v>2</v>
      </c>
      <c r="F229" s="277"/>
      <c r="G229" s="278"/>
      <c r="H229" s="277"/>
      <c r="I229" s="277"/>
      <c r="J229" s="280" t="s">
        <v>1843</v>
      </c>
    </row>
    <row r="230" spans="1:10">
      <c r="A230" s="1">
        <v>10</v>
      </c>
      <c r="B230" s="386" t="s">
        <v>1810</v>
      </c>
      <c r="C230" s="308" t="s">
        <v>1811</v>
      </c>
      <c r="D230" s="1" t="s">
        <v>12</v>
      </c>
      <c r="E230" s="1">
        <v>1</v>
      </c>
      <c r="F230" s="277"/>
      <c r="G230" s="278"/>
      <c r="H230" s="277"/>
      <c r="I230" s="277"/>
      <c r="J230" s="280" t="s">
        <v>1843</v>
      </c>
    </row>
    <row r="231" spans="1:10" ht="31.5">
      <c r="A231" s="1">
        <v>11</v>
      </c>
      <c r="B231" s="386" t="s">
        <v>1814</v>
      </c>
      <c r="C231" s="308" t="s">
        <v>1815</v>
      </c>
      <c r="D231" s="1" t="s">
        <v>12</v>
      </c>
      <c r="E231" s="1"/>
      <c r="F231" s="277"/>
      <c r="G231" s="278"/>
      <c r="H231" s="277"/>
      <c r="I231" s="277"/>
      <c r="J231" s="280" t="s">
        <v>1843</v>
      </c>
    </row>
    <row r="232" spans="1:10" ht="30">
      <c r="A232" s="1">
        <v>12</v>
      </c>
      <c r="B232" s="378" t="s">
        <v>1798</v>
      </c>
      <c r="C232" s="377" t="s">
        <v>1799</v>
      </c>
      <c r="D232" s="1" t="s">
        <v>2</v>
      </c>
      <c r="E232" s="1">
        <f>6*3</f>
        <v>18</v>
      </c>
      <c r="F232" s="277"/>
      <c r="G232" s="278"/>
      <c r="H232" s="277"/>
      <c r="I232" s="277"/>
      <c r="J232" s="280" t="s">
        <v>1843</v>
      </c>
    </row>
    <row r="233" spans="1:10" ht="30">
      <c r="A233" s="1">
        <v>13</v>
      </c>
      <c r="B233" s="309" t="s">
        <v>1796</v>
      </c>
      <c r="C233" s="304" t="s">
        <v>1797</v>
      </c>
      <c r="D233" s="1" t="s">
        <v>546</v>
      </c>
      <c r="E233" s="1"/>
      <c r="F233" s="277"/>
      <c r="G233" s="278"/>
      <c r="H233" s="277"/>
      <c r="I233" s="277"/>
      <c r="J233" s="280" t="s">
        <v>1843</v>
      </c>
    </row>
    <row r="234" spans="1:10" s="384" customFormat="1">
      <c r="A234" s="12" t="s">
        <v>1647</v>
      </c>
      <c r="B234" s="280" t="s">
        <v>1856</v>
      </c>
      <c r="C234" s="383"/>
      <c r="D234" s="280"/>
      <c r="E234" s="280"/>
      <c r="F234" s="280"/>
      <c r="G234" s="280"/>
      <c r="H234" s="280"/>
      <c r="I234" s="278"/>
      <c r="J234" s="280" t="s">
        <v>1856</v>
      </c>
    </row>
    <row r="235" spans="1:10" ht="47.25">
      <c r="A235" s="1">
        <v>1</v>
      </c>
      <c r="B235" s="271" t="s">
        <v>1879</v>
      </c>
      <c r="C235" s="22" t="s">
        <v>1880</v>
      </c>
      <c r="D235" s="22" t="s">
        <v>1611</v>
      </c>
      <c r="E235" s="1"/>
      <c r="F235" s="22">
        <v>1</v>
      </c>
      <c r="G235" s="22"/>
      <c r="H235" s="22"/>
      <c r="I235" s="70" t="s">
        <v>1613</v>
      </c>
      <c r="J235" s="280" t="s">
        <v>1856</v>
      </c>
    </row>
    <row r="236" spans="1:10" ht="31.5">
      <c r="A236" s="1">
        <v>2</v>
      </c>
      <c r="B236" s="271" t="s">
        <v>1735</v>
      </c>
      <c r="C236" s="283" t="s">
        <v>1774</v>
      </c>
      <c r="D236" s="1" t="s">
        <v>1888</v>
      </c>
      <c r="E236" s="1">
        <v>3</v>
      </c>
      <c r="F236" s="277"/>
      <c r="G236" s="278"/>
      <c r="H236" s="277"/>
      <c r="I236" s="277"/>
      <c r="J236" s="280" t="s">
        <v>1856</v>
      </c>
    </row>
    <row r="237" spans="1:10" ht="31.5">
      <c r="A237" s="1">
        <v>3</v>
      </c>
      <c r="B237" s="271" t="s">
        <v>1736</v>
      </c>
      <c r="C237" s="267" t="s">
        <v>1486</v>
      </c>
      <c r="D237" s="1" t="s">
        <v>1888</v>
      </c>
      <c r="E237" s="1"/>
      <c r="F237" s="278"/>
      <c r="G237" s="278">
        <v>3</v>
      </c>
      <c r="H237" s="277"/>
      <c r="I237" s="277"/>
      <c r="J237" s="388" t="s">
        <v>1856</v>
      </c>
    </row>
    <row r="238" spans="1:10" ht="30" customHeight="1">
      <c r="A238" s="1">
        <v>7</v>
      </c>
      <c r="B238" s="271" t="s">
        <v>332</v>
      </c>
      <c r="C238" s="267" t="s">
        <v>564</v>
      </c>
      <c r="D238" s="1" t="s">
        <v>1939</v>
      </c>
      <c r="E238" s="1"/>
      <c r="F238" s="278"/>
      <c r="G238" s="278">
        <v>1</v>
      </c>
      <c r="H238" s="278"/>
      <c r="I238" s="277"/>
      <c r="J238" s="280" t="s">
        <v>1856</v>
      </c>
    </row>
    <row r="239" spans="1:10">
      <c r="A239" s="1">
        <v>4</v>
      </c>
      <c r="B239" s="389" t="s">
        <v>1867</v>
      </c>
      <c r="C239" s="22" t="s">
        <v>1943</v>
      </c>
      <c r="D239" s="22" t="s">
        <v>546</v>
      </c>
      <c r="E239" s="1"/>
      <c r="F239" s="22"/>
      <c r="G239" s="278">
        <v>3</v>
      </c>
      <c r="H239" s="22"/>
      <c r="I239" s="277"/>
      <c r="J239" s="280" t="s">
        <v>1856</v>
      </c>
    </row>
    <row r="240" spans="1:10">
      <c r="A240" s="1">
        <v>5</v>
      </c>
      <c r="B240" s="271" t="s">
        <v>1906</v>
      </c>
      <c r="C240" s="22" t="s">
        <v>1907</v>
      </c>
      <c r="D240" s="22" t="s">
        <v>546</v>
      </c>
      <c r="E240" s="1">
        <v>3</v>
      </c>
      <c r="F240" s="22"/>
      <c r="G240" s="22"/>
      <c r="H240" s="22"/>
      <c r="I240" s="277"/>
      <c r="J240" s="280" t="s">
        <v>1856</v>
      </c>
    </row>
    <row r="241" spans="1:10" s="384" customFormat="1">
      <c r="A241" s="12" t="s">
        <v>1749</v>
      </c>
      <c r="B241" s="280" t="s">
        <v>1857</v>
      </c>
      <c r="C241" s="383"/>
      <c r="D241" s="280"/>
      <c r="E241" s="280"/>
      <c r="F241" s="280"/>
      <c r="G241" s="280"/>
      <c r="H241" s="280"/>
      <c r="I241" s="278"/>
      <c r="J241" s="280" t="s">
        <v>1857</v>
      </c>
    </row>
    <row r="242" spans="1:10" ht="47.25">
      <c r="A242" s="1">
        <v>1</v>
      </c>
      <c r="B242" s="271" t="s">
        <v>1763</v>
      </c>
      <c r="C242" s="22" t="s">
        <v>1881</v>
      </c>
      <c r="D242" s="22" t="s">
        <v>1611</v>
      </c>
      <c r="E242" s="1"/>
      <c r="F242" s="22">
        <v>1</v>
      </c>
      <c r="G242" s="22"/>
      <c r="H242" s="22"/>
      <c r="I242" s="70" t="s">
        <v>1613</v>
      </c>
      <c r="J242" s="280" t="s">
        <v>1857</v>
      </c>
    </row>
    <row r="243" spans="1:10" ht="31.5">
      <c r="A243" s="1">
        <v>2</v>
      </c>
      <c r="B243" s="271" t="s">
        <v>1735</v>
      </c>
      <c r="C243" s="283" t="s">
        <v>1774</v>
      </c>
      <c r="D243" s="1" t="s">
        <v>1888</v>
      </c>
      <c r="E243" s="1">
        <v>3</v>
      </c>
      <c r="F243" s="277"/>
      <c r="G243" s="278"/>
      <c r="H243" s="277"/>
      <c r="I243" s="277"/>
      <c r="J243" s="280" t="s">
        <v>1857</v>
      </c>
    </row>
    <row r="244" spans="1:10" ht="31.5">
      <c r="A244" s="1">
        <v>3</v>
      </c>
      <c r="B244" s="271" t="s">
        <v>1736</v>
      </c>
      <c r="C244" s="267" t="s">
        <v>1486</v>
      </c>
      <c r="D244" s="1" t="s">
        <v>1888</v>
      </c>
      <c r="E244" s="1"/>
      <c r="F244" s="278"/>
      <c r="G244" s="278">
        <v>3</v>
      </c>
      <c r="H244" s="277"/>
      <c r="I244" s="277"/>
      <c r="J244" s="388" t="s">
        <v>1857</v>
      </c>
    </row>
    <row r="245" spans="1:10" ht="30" customHeight="1">
      <c r="A245" s="1">
        <v>7</v>
      </c>
      <c r="B245" s="271" t="s">
        <v>332</v>
      </c>
      <c r="C245" s="267" t="s">
        <v>564</v>
      </c>
      <c r="D245" s="1" t="s">
        <v>1939</v>
      </c>
      <c r="E245" s="1"/>
      <c r="F245" s="278"/>
      <c r="G245" s="278">
        <v>1</v>
      </c>
      <c r="H245" s="278"/>
      <c r="I245" s="277"/>
      <c r="J245" s="280" t="s">
        <v>1857</v>
      </c>
    </row>
    <row r="246" spans="1:10">
      <c r="A246" s="1">
        <v>4</v>
      </c>
      <c r="B246" s="389" t="s">
        <v>1868</v>
      </c>
      <c r="C246" s="22" t="s">
        <v>1942</v>
      </c>
      <c r="D246" s="22" t="s">
        <v>546</v>
      </c>
      <c r="E246" s="1"/>
      <c r="F246" s="22"/>
      <c r="G246" s="278">
        <v>3</v>
      </c>
      <c r="H246" s="22"/>
      <c r="I246" s="277"/>
      <c r="J246" s="280" t="s">
        <v>1857</v>
      </c>
    </row>
    <row r="247" spans="1:10">
      <c r="A247" s="1">
        <v>5</v>
      </c>
      <c r="B247" s="271" t="s">
        <v>1906</v>
      </c>
      <c r="C247" s="22" t="s">
        <v>1907</v>
      </c>
      <c r="D247" s="22" t="s">
        <v>546</v>
      </c>
      <c r="E247" s="1">
        <v>3</v>
      </c>
      <c r="F247" s="22"/>
      <c r="G247" s="22"/>
      <c r="H247" s="22"/>
      <c r="I247" s="277"/>
      <c r="J247" s="280" t="s">
        <v>1857</v>
      </c>
    </row>
    <row r="248" spans="1:10" s="384" customFormat="1">
      <c r="A248" s="12" t="s">
        <v>1750</v>
      </c>
      <c r="B248" s="280" t="s">
        <v>1858</v>
      </c>
      <c r="C248" s="383"/>
      <c r="D248" s="280"/>
      <c r="E248" s="280"/>
      <c r="F248" s="280"/>
      <c r="G248" s="280"/>
      <c r="H248" s="280"/>
      <c r="I248" s="278"/>
      <c r="J248" s="280" t="s">
        <v>1858</v>
      </c>
    </row>
    <row r="249" spans="1:10" ht="47.25">
      <c r="A249" s="1">
        <v>1</v>
      </c>
      <c r="B249" s="271" t="s">
        <v>1884</v>
      </c>
      <c r="C249" s="22" t="s">
        <v>1885</v>
      </c>
      <c r="D249" s="22" t="s">
        <v>1611</v>
      </c>
      <c r="E249" s="1"/>
      <c r="F249" s="22">
        <v>1</v>
      </c>
      <c r="G249" s="22"/>
      <c r="H249" s="22"/>
      <c r="I249" s="70" t="s">
        <v>1613</v>
      </c>
      <c r="J249" s="280" t="s">
        <v>1858</v>
      </c>
    </row>
    <row r="250" spans="1:10" ht="31.5">
      <c r="A250" s="1">
        <v>2</v>
      </c>
      <c r="B250" s="271" t="s">
        <v>1735</v>
      </c>
      <c r="C250" s="283" t="s">
        <v>1774</v>
      </c>
      <c r="D250" s="1" t="s">
        <v>1888</v>
      </c>
      <c r="E250" s="1">
        <v>3</v>
      </c>
      <c r="F250" s="277"/>
      <c r="G250" s="278"/>
      <c r="H250" s="277"/>
      <c r="I250" s="277"/>
      <c r="J250" s="280" t="s">
        <v>1858</v>
      </c>
    </row>
    <row r="251" spans="1:10" ht="31.5">
      <c r="A251" s="1">
        <v>3</v>
      </c>
      <c r="B251" s="271" t="s">
        <v>1736</v>
      </c>
      <c r="C251" s="267" t="s">
        <v>1486</v>
      </c>
      <c r="D251" s="1" t="s">
        <v>1888</v>
      </c>
      <c r="E251" s="1"/>
      <c r="F251" s="278"/>
      <c r="G251" s="278">
        <v>3</v>
      </c>
      <c r="H251" s="277"/>
      <c r="I251" s="277"/>
      <c r="J251" s="388" t="s">
        <v>1858</v>
      </c>
    </row>
    <row r="252" spans="1:10" ht="30" customHeight="1">
      <c r="A252" s="1">
        <v>7</v>
      </c>
      <c r="B252" s="271" t="s">
        <v>332</v>
      </c>
      <c r="C252" s="267" t="s">
        <v>564</v>
      </c>
      <c r="D252" s="1" t="s">
        <v>1939</v>
      </c>
      <c r="E252" s="1"/>
      <c r="F252" s="278"/>
      <c r="G252" s="278">
        <v>1</v>
      </c>
      <c r="H252" s="278"/>
      <c r="I252" s="277"/>
      <c r="J252" s="280" t="s">
        <v>1858</v>
      </c>
    </row>
    <row r="253" spans="1:10">
      <c r="A253" s="1">
        <v>4</v>
      </c>
      <c r="B253" s="389" t="s">
        <v>1873</v>
      </c>
      <c r="C253" s="22" t="s">
        <v>1940</v>
      </c>
      <c r="D253" s="22" t="s">
        <v>546</v>
      </c>
      <c r="E253" s="1"/>
      <c r="F253" s="22"/>
      <c r="G253" s="278">
        <v>3</v>
      </c>
      <c r="H253" s="22"/>
      <c r="I253" s="277"/>
      <c r="J253" s="280" t="s">
        <v>1858</v>
      </c>
    </row>
    <row r="254" spans="1:10">
      <c r="A254" s="1">
        <v>5</v>
      </c>
      <c r="B254" s="271" t="s">
        <v>1906</v>
      </c>
      <c r="C254" s="22" t="s">
        <v>1907</v>
      </c>
      <c r="D254" s="22" t="s">
        <v>546</v>
      </c>
      <c r="E254" s="1">
        <v>3</v>
      </c>
      <c r="F254" s="22"/>
      <c r="G254" s="22"/>
      <c r="H254" s="22"/>
      <c r="I254" s="277"/>
      <c r="J254" s="280" t="s">
        <v>1858</v>
      </c>
    </row>
    <row r="255" spans="1:10" s="384" customFormat="1">
      <c r="A255" s="12" t="s">
        <v>1751</v>
      </c>
      <c r="B255" s="280" t="s">
        <v>1859</v>
      </c>
      <c r="C255" s="383"/>
      <c r="D255" s="280"/>
      <c r="E255" s="280"/>
      <c r="F255" s="280"/>
      <c r="G255" s="280"/>
      <c r="H255" s="280"/>
      <c r="I255" s="278"/>
      <c r="J255" s="280" t="s">
        <v>1859</v>
      </c>
    </row>
    <row r="256" spans="1:10" ht="31.5">
      <c r="A256" s="1">
        <v>1</v>
      </c>
      <c r="B256" s="271" t="s">
        <v>1825</v>
      </c>
      <c r="C256" s="22" t="s">
        <v>1827</v>
      </c>
      <c r="D256" s="22" t="s">
        <v>1611</v>
      </c>
      <c r="E256" s="1">
        <v>1</v>
      </c>
      <c r="F256" s="22"/>
      <c r="G256" s="22"/>
      <c r="H256" s="22"/>
      <c r="I256" s="288" t="s">
        <v>1848</v>
      </c>
      <c r="J256" s="280" t="s">
        <v>1859</v>
      </c>
    </row>
    <row r="257" spans="1:10" ht="47.25">
      <c r="A257" s="1">
        <v>2</v>
      </c>
      <c r="B257" s="385" t="s">
        <v>1826</v>
      </c>
      <c r="C257" s="22" t="s">
        <v>1839</v>
      </c>
      <c r="D257" s="22" t="s">
        <v>1611</v>
      </c>
      <c r="E257" s="22"/>
      <c r="F257" s="22"/>
      <c r="G257" s="22">
        <v>1</v>
      </c>
      <c r="H257" s="22"/>
      <c r="I257" s="288" t="s">
        <v>1615</v>
      </c>
      <c r="J257" s="280" t="s">
        <v>1859</v>
      </c>
    </row>
    <row r="258" spans="1:10" ht="31.5">
      <c r="A258" s="1">
        <v>3</v>
      </c>
      <c r="B258" s="271" t="s">
        <v>1735</v>
      </c>
      <c r="C258" s="283" t="s">
        <v>1774</v>
      </c>
      <c r="D258" s="1" t="s">
        <v>1888</v>
      </c>
      <c r="E258" s="1">
        <v>3</v>
      </c>
      <c r="F258" s="277"/>
      <c r="G258" s="278"/>
      <c r="H258" s="277"/>
      <c r="I258" s="277"/>
      <c r="J258" s="280" t="s">
        <v>1859</v>
      </c>
    </row>
    <row r="259" spans="1:10" ht="31.5">
      <c r="A259" s="1">
        <v>3</v>
      </c>
      <c r="B259" s="271" t="s">
        <v>1736</v>
      </c>
      <c r="C259" s="267" t="s">
        <v>1486</v>
      </c>
      <c r="D259" s="1" t="s">
        <v>1888</v>
      </c>
      <c r="E259" s="1"/>
      <c r="F259" s="278"/>
      <c r="G259" s="278">
        <v>3</v>
      </c>
      <c r="H259" s="277"/>
      <c r="I259" s="277"/>
      <c r="J259" s="388" t="s">
        <v>1859</v>
      </c>
    </row>
    <row r="260" spans="1:10" ht="30" customHeight="1">
      <c r="A260" s="1">
        <v>7</v>
      </c>
      <c r="B260" s="271" t="s">
        <v>332</v>
      </c>
      <c r="C260" s="267" t="s">
        <v>564</v>
      </c>
      <c r="D260" s="1" t="s">
        <v>1939</v>
      </c>
      <c r="E260" s="1"/>
      <c r="F260" s="278"/>
      <c r="G260" s="278">
        <v>1</v>
      </c>
      <c r="H260" s="278"/>
      <c r="I260" s="277"/>
      <c r="J260" s="280" t="s">
        <v>1859</v>
      </c>
    </row>
    <row r="261" spans="1:10">
      <c r="A261" s="1">
        <v>5</v>
      </c>
      <c r="B261" s="389" t="s">
        <v>1867</v>
      </c>
      <c r="C261" s="22" t="s">
        <v>1943</v>
      </c>
      <c r="D261" s="22" t="s">
        <v>546</v>
      </c>
      <c r="E261" s="1"/>
      <c r="F261" s="22"/>
      <c r="G261" s="278">
        <v>3</v>
      </c>
      <c r="H261" s="22"/>
      <c r="I261" s="277"/>
      <c r="J261" s="280" t="s">
        <v>1859</v>
      </c>
    </row>
    <row r="262" spans="1:10">
      <c r="A262" s="1">
        <v>5</v>
      </c>
      <c r="B262" s="271" t="s">
        <v>1906</v>
      </c>
      <c r="C262" s="22" t="s">
        <v>1907</v>
      </c>
      <c r="D262" s="22" t="s">
        <v>546</v>
      </c>
      <c r="E262" s="1">
        <v>3</v>
      </c>
      <c r="F262" s="22"/>
      <c r="G262" s="22"/>
      <c r="H262" s="22"/>
      <c r="I262" s="277"/>
      <c r="J262" s="280" t="s">
        <v>1859</v>
      </c>
    </row>
    <row r="263" spans="1:10" s="384" customFormat="1">
      <c r="A263" s="12" t="s">
        <v>1752</v>
      </c>
      <c r="B263" s="280" t="s">
        <v>1860</v>
      </c>
      <c r="C263" s="383"/>
      <c r="D263" s="280"/>
      <c r="E263" s="280"/>
      <c r="F263" s="280"/>
      <c r="G263" s="280"/>
      <c r="H263" s="280"/>
      <c r="I263" s="278"/>
      <c r="J263" s="280" t="s">
        <v>1860</v>
      </c>
    </row>
    <row r="264" spans="1:10" ht="47.25">
      <c r="A264" s="1">
        <v>1</v>
      </c>
      <c r="B264" s="271" t="s">
        <v>1763</v>
      </c>
      <c r="C264" s="22" t="s">
        <v>1881</v>
      </c>
      <c r="D264" s="22" t="s">
        <v>1611</v>
      </c>
      <c r="E264" s="1"/>
      <c r="F264" s="22">
        <v>1</v>
      </c>
      <c r="G264" s="22"/>
      <c r="H264" s="22"/>
      <c r="I264" s="70" t="s">
        <v>1613</v>
      </c>
      <c r="J264" s="280" t="s">
        <v>1860</v>
      </c>
    </row>
    <row r="265" spans="1:10" ht="31.5">
      <c r="A265" s="1">
        <v>2</v>
      </c>
      <c r="B265" s="271" t="s">
        <v>1735</v>
      </c>
      <c r="C265" s="283" t="s">
        <v>1774</v>
      </c>
      <c r="D265" s="1" t="s">
        <v>1888</v>
      </c>
      <c r="E265" s="1">
        <v>3</v>
      </c>
      <c r="F265" s="277"/>
      <c r="G265" s="278"/>
      <c r="H265" s="277"/>
      <c r="I265" s="277"/>
      <c r="J265" s="280" t="s">
        <v>1860</v>
      </c>
    </row>
    <row r="266" spans="1:10" ht="31.5">
      <c r="A266" s="1">
        <v>3</v>
      </c>
      <c r="B266" s="271" t="s">
        <v>1736</v>
      </c>
      <c r="C266" s="267" t="s">
        <v>1486</v>
      </c>
      <c r="D266" s="1" t="s">
        <v>1888</v>
      </c>
      <c r="E266" s="1"/>
      <c r="F266" s="278"/>
      <c r="G266" s="278">
        <v>3</v>
      </c>
      <c r="H266" s="277"/>
      <c r="I266" s="277"/>
      <c r="J266" s="280" t="s">
        <v>1860</v>
      </c>
    </row>
    <row r="267" spans="1:10" ht="30" customHeight="1">
      <c r="A267" s="1">
        <v>7</v>
      </c>
      <c r="B267" s="271" t="s">
        <v>332</v>
      </c>
      <c r="C267" s="267" t="s">
        <v>564</v>
      </c>
      <c r="D267" s="1" t="s">
        <v>1939</v>
      </c>
      <c r="E267" s="1"/>
      <c r="F267" s="278"/>
      <c r="G267" s="278">
        <v>1</v>
      </c>
      <c r="H267" s="278"/>
      <c r="I267" s="277"/>
      <c r="J267" s="280" t="s">
        <v>1860</v>
      </c>
    </row>
    <row r="268" spans="1:10">
      <c r="A268" s="1">
        <v>5</v>
      </c>
      <c r="B268" s="389" t="s">
        <v>1868</v>
      </c>
      <c r="C268" s="22" t="s">
        <v>1942</v>
      </c>
      <c r="D268" s="22" t="s">
        <v>546</v>
      </c>
      <c r="E268" s="1"/>
      <c r="F268" s="22"/>
      <c r="G268" s="278">
        <v>3</v>
      </c>
      <c r="H268" s="22"/>
      <c r="I268" s="277"/>
      <c r="J268" s="280" t="s">
        <v>1860</v>
      </c>
    </row>
    <row r="269" spans="1:10">
      <c r="A269" s="1">
        <v>4</v>
      </c>
      <c r="B269" s="271" t="s">
        <v>1906</v>
      </c>
      <c r="C269" s="22" t="s">
        <v>1907</v>
      </c>
      <c r="D269" s="22" t="s">
        <v>546</v>
      </c>
      <c r="E269" s="1">
        <v>3</v>
      </c>
      <c r="F269" s="22"/>
      <c r="G269" s="22"/>
      <c r="H269" s="22"/>
      <c r="I269" s="277"/>
      <c r="J269" s="280" t="s">
        <v>1860</v>
      </c>
    </row>
    <row r="270" spans="1:10" s="384" customFormat="1">
      <c r="A270" s="12" t="s">
        <v>1898</v>
      </c>
      <c r="B270" s="280" t="s">
        <v>1847</v>
      </c>
      <c r="C270" s="383"/>
      <c r="D270" s="280"/>
      <c r="E270" s="280"/>
      <c r="F270" s="280"/>
      <c r="G270" s="280"/>
      <c r="H270" s="280"/>
      <c r="I270" s="278"/>
      <c r="J270" s="280" t="s">
        <v>1847</v>
      </c>
    </row>
    <row r="271" spans="1:10" ht="31.5">
      <c r="A271" s="1">
        <v>1</v>
      </c>
      <c r="B271" s="271" t="s">
        <v>1825</v>
      </c>
      <c r="C271" s="22" t="s">
        <v>1827</v>
      </c>
      <c r="D271" s="22" t="s">
        <v>1611</v>
      </c>
      <c r="E271" s="1">
        <v>1</v>
      </c>
      <c r="F271" s="22"/>
      <c r="G271" s="22"/>
      <c r="H271" s="22"/>
      <c r="I271" s="288" t="s">
        <v>1848</v>
      </c>
      <c r="J271" s="280" t="s">
        <v>1847</v>
      </c>
    </row>
    <row r="272" spans="1:10" ht="47.25">
      <c r="A272" s="1">
        <v>2</v>
      </c>
      <c r="B272" s="385" t="s">
        <v>1826</v>
      </c>
      <c r="C272" s="22" t="s">
        <v>1839</v>
      </c>
      <c r="D272" s="22" t="s">
        <v>1611</v>
      </c>
      <c r="E272" s="22"/>
      <c r="F272" s="22"/>
      <c r="G272" s="22">
        <v>1</v>
      </c>
      <c r="H272" s="22"/>
      <c r="I272" s="288" t="s">
        <v>1615</v>
      </c>
      <c r="J272" s="280" t="s">
        <v>1847</v>
      </c>
    </row>
    <row r="273" spans="1:10" ht="31.5">
      <c r="A273" s="1">
        <v>3</v>
      </c>
      <c r="B273" s="271" t="s">
        <v>1735</v>
      </c>
      <c r="C273" s="283" t="s">
        <v>1774</v>
      </c>
      <c r="D273" s="1" t="s">
        <v>1888</v>
      </c>
      <c r="E273" s="1">
        <v>3</v>
      </c>
      <c r="F273" s="277"/>
      <c r="G273" s="278"/>
      <c r="H273" s="277"/>
      <c r="I273" s="277"/>
      <c r="J273" s="280" t="s">
        <v>1847</v>
      </c>
    </row>
    <row r="274" spans="1:10" ht="31.5">
      <c r="A274" s="1">
        <v>3</v>
      </c>
      <c r="B274" s="271" t="s">
        <v>1736</v>
      </c>
      <c r="C274" s="267" t="s">
        <v>1486</v>
      </c>
      <c r="D274" s="1" t="s">
        <v>1888</v>
      </c>
      <c r="E274" s="1"/>
      <c r="F274" s="278"/>
      <c r="G274" s="278">
        <v>3</v>
      </c>
      <c r="H274" s="277"/>
      <c r="I274" s="277"/>
      <c r="J274" s="280" t="s">
        <v>1847</v>
      </c>
    </row>
    <row r="275" spans="1:10" ht="30" customHeight="1">
      <c r="A275" s="1">
        <v>7</v>
      </c>
      <c r="B275" s="271" t="s">
        <v>332</v>
      </c>
      <c r="C275" s="267" t="s">
        <v>564</v>
      </c>
      <c r="D275" s="1" t="s">
        <v>1939</v>
      </c>
      <c r="E275" s="1"/>
      <c r="F275" s="278"/>
      <c r="G275" s="278">
        <v>1</v>
      </c>
      <c r="H275" s="278"/>
      <c r="I275" s="277"/>
      <c r="J275" s="280" t="s">
        <v>1847</v>
      </c>
    </row>
    <row r="276" spans="1:10">
      <c r="A276" s="1">
        <v>5</v>
      </c>
      <c r="B276" s="389" t="s">
        <v>1867</v>
      </c>
      <c r="C276" s="22" t="s">
        <v>1943</v>
      </c>
      <c r="D276" s="22" t="s">
        <v>546</v>
      </c>
      <c r="E276" s="1"/>
      <c r="F276" s="22"/>
      <c r="G276" s="278">
        <v>3</v>
      </c>
      <c r="H276" s="22"/>
      <c r="I276" s="277"/>
      <c r="J276" s="280" t="s">
        <v>1847</v>
      </c>
    </row>
    <row r="277" spans="1:10">
      <c r="A277" s="1">
        <v>4</v>
      </c>
      <c r="B277" s="271" t="s">
        <v>1906</v>
      </c>
      <c r="C277" s="22" t="s">
        <v>1907</v>
      </c>
      <c r="D277" s="22" t="s">
        <v>546</v>
      </c>
      <c r="E277" s="1">
        <v>3</v>
      </c>
      <c r="F277" s="22"/>
      <c r="G277" s="22"/>
      <c r="H277" s="22"/>
      <c r="I277" s="277"/>
      <c r="J277" s="280" t="s">
        <v>1847</v>
      </c>
    </row>
    <row r="278" spans="1:10" s="384" customFormat="1">
      <c r="A278" s="12" t="s">
        <v>1899</v>
      </c>
      <c r="B278" s="280" t="s">
        <v>1849</v>
      </c>
      <c r="C278" s="383"/>
      <c r="D278" s="280"/>
      <c r="E278" s="280"/>
      <c r="F278" s="280"/>
      <c r="G278" s="280"/>
      <c r="H278" s="280"/>
      <c r="I278" s="278"/>
      <c r="J278" s="280" t="s">
        <v>1849</v>
      </c>
    </row>
    <row r="279" spans="1:10" ht="47.25">
      <c r="A279" s="1">
        <v>1</v>
      </c>
      <c r="B279" s="271" t="s">
        <v>1763</v>
      </c>
      <c r="C279" s="22" t="s">
        <v>1881</v>
      </c>
      <c r="D279" s="22" t="s">
        <v>1611</v>
      </c>
      <c r="E279" s="1"/>
      <c r="F279" s="22">
        <v>1</v>
      </c>
      <c r="G279" s="22"/>
      <c r="H279" s="22"/>
      <c r="I279" s="70" t="s">
        <v>1613</v>
      </c>
      <c r="J279" s="280" t="s">
        <v>1849</v>
      </c>
    </row>
    <row r="280" spans="1:10" ht="31.5">
      <c r="A280" s="1">
        <v>2</v>
      </c>
      <c r="B280" s="271" t="s">
        <v>1735</v>
      </c>
      <c r="C280" s="283" t="s">
        <v>1774</v>
      </c>
      <c r="D280" s="1" t="s">
        <v>1888</v>
      </c>
      <c r="E280" s="1">
        <v>3</v>
      </c>
      <c r="F280" s="277"/>
      <c r="G280" s="278"/>
      <c r="H280" s="277"/>
      <c r="I280" s="277"/>
      <c r="J280" s="280" t="s">
        <v>1849</v>
      </c>
    </row>
    <row r="281" spans="1:10">
      <c r="A281" s="1">
        <v>3</v>
      </c>
      <c r="B281" s="389" t="s">
        <v>1904</v>
      </c>
      <c r="C281" s="390" t="s">
        <v>1905</v>
      </c>
      <c r="D281" s="295" t="s">
        <v>546</v>
      </c>
      <c r="E281" s="1">
        <v>3</v>
      </c>
      <c r="F281" s="278"/>
      <c r="G281" s="278"/>
      <c r="H281" s="277"/>
      <c r="I281" s="277"/>
      <c r="J281" s="280" t="s">
        <v>1849</v>
      </c>
    </row>
    <row r="282" spans="1:10">
      <c r="A282" s="1">
        <v>4</v>
      </c>
      <c r="B282" s="389" t="s">
        <v>1911</v>
      </c>
      <c r="C282" s="390" t="s">
        <v>1908</v>
      </c>
      <c r="D282" s="295" t="s">
        <v>546</v>
      </c>
      <c r="E282" s="1"/>
      <c r="F282" s="278"/>
      <c r="G282" s="278">
        <v>3</v>
      </c>
      <c r="H282" s="277"/>
      <c r="I282" s="277"/>
      <c r="J282" s="280" t="s">
        <v>1849</v>
      </c>
    </row>
    <row r="283" spans="1:10" s="384" customFormat="1">
      <c r="A283" s="12" t="s">
        <v>1900</v>
      </c>
      <c r="B283" s="280" t="s">
        <v>1850</v>
      </c>
      <c r="C283" s="383"/>
      <c r="D283" s="280"/>
      <c r="E283" s="280"/>
      <c r="F283" s="280"/>
      <c r="G283" s="280"/>
      <c r="H283" s="280"/>
      <c r="I283" s="278"/>
      <c r="J283" s="280" t="s">
        <v>1850</v>
      </c>
    </row>
    <row r="284" spans="1:10" ht="31.5">
      <c r="A284" s="1">
        <v>1</v>
      </c>
      <c r="B284" s="271" t="s">
        <v>1637</v>
      </c>
      <c r="C284" s="22" t="s">
        <v>1844</v>
      </c>
      <c r="D284" s="22" t="s">
        <v>1611</v>
      </c>
      <c r="E284" s="1">
        <v>1</v>
      </c>
      <c r="F284" s="22"/>
      <c r="G284" s="22"/>
      <c r="H284" s="22"/>
      <c r="I284" s="288" t="s">
        <v>1851</v>
      </c>
      <c r="J284" s="280" t="s">
        <v>1850</v>
      </c>
    </row>
    <row r="285" spans="1:10" ht="47.25">
      <c r="A285" s="1">
        <v>2</v>
      </c>
      <c r="B285" s="385" t="s">
        <v>1779</v>
      </c>
      <c r="C285" s="22" t="s">
        <v>1832</v>
      </c>
      <c r="D285" s="22" t="s">
        <v>1611</v>
      </c>
      <c r="E285" s="22"/>
      <c r="F285" s="22"/>
      <c r="G285" s="22">
        <v>1</v>
      </c>
      <c r="H285" s="22"/>
      <c r="I285" s="288" t="s">
        <v>1615</v>
      </c>
      <c r="J285" s="280" t="s">
        <v>1850</v>
      </c>
    </row>
    <row r="286" spans="1:10" ht="31.5">
      <c r="A286" s="1">
        <v>3</v>
      </c>
      <c r="B286" s="271" t="s">
        <v>1735</v>
      </c>
      <c r="C286" s="283" t="s">
        <v>1774</v>
      </c>
      <c r="D286" s="1" t="s">
        <v>1888</v>
      </c>
      <c r="E286" s="1">
        <v>3</v>
      </c>
      <c r="F286" s="277"/>
      <c r="G286" s="278"/>
      <c r="H286" s="277"/>
      <c r="I286" s="277"/>
      <c r="J286" s="280" t="s">
        <v>1850</v>
      </c>
    </row>
    <row r="287" spans="1:10" ht="31.5">
      <c r="A287" s="1">
        <v>3</v>
      </c>
      <c r="B287" s="271" t="s">
        <v>1736</v>
      </c>
      <c r="C287" s="267" t="s">
        <v>1486</v>
      </c>
      <c r="D287" s="1" t="s">
        <v>1888</v>
      </c>
      <c r="E287" s="1"/>
      <c r="F287" s="278"/>
      <c r="G287" s="278">
        <v>3</v>
      </c>
      <c r="H287" s="277"/>
      <c r="I287" s="277"/>
      <c r="J287" s="388" t="s">
        <v>1850</v>
      </c>
    </row>
    <row r="288" spans="1:10" ht="30" customHeight="1">
      <c r="A288" s="1">
        <v>7</v>
      </c>
      <c r="B288" s="271" t="s">
        <v>332</v>
      </c>
      <c r="C288" s="267" t="s">
        <v>564</v>
      </c>
      <c r="D288" s="1" t="s">
        <v>1939</v>
      </c>
      <c r="E288" s="1"/>
      <c r="F288" s="278"/>
      <c r="G288" s="278">
        <v>1</v>
      </c>
      <c r="H288" s="278"/>
      <c r="I288" s="277"/>
      <c r="J288" s="280" t="s">
        <v>1850</v>
      </c>
    </row>
    <row r="289" spans="1:10">
      <c r="A289" s="1">
        <v>5</v>
      </c>
      <c r="B289" s="389" t="s">
        <v>1868</v>
      </c>
      <c r="C289" s="22" t="s">
        <v>1942</v>
      </c>
      <c r="D289" s="22" t="s">
        <v>546</v>
      </c>
      <c r="E289" s="1"/>
      <c r="F289" s="22"/>
      <c r="G289" s="278">
        <v>3</v>
      </c>
      <c r="H289" s="22"/>
      <c r="I289" s="277"/>
      <c r="J289" s="280" t="s">
        <v>1850</v>
      </c>
    </row>
    <row r="290" spans="1:10">
      <c r="A290" s="1">
        <v>4</v>
      </c>
      <c r="B290" s="271" t="s">
        <v>1906</v>
      </c>
      <c r="C290" s="22" t="s">
        <v>1907</v>
      </c>
      <c r="D290" s="22" t="s">
        <v>546</v>
      </c>
      <c r="E290" s="1">
        <v>3</v>
      </c>
      <c r="F290" s="22"/>
      <c r="G290" s="22"/>
      <c r="H290" s="22"/>
      <c r="I290" s="277"/>
      <c r="J290" s="280" t="s">
        <v>1850</v>
      </c>
    </row>
    <row r="291" spans="1:10" s="384" customFormat="1">
      <c r="A291" s="12" t="s">
        <v>1901</v>
      </c>
      <c r="B291" s="280" t="s">
        <v>1852</v>
      </c>
      <c r="C291" s="383"/>
      <c r="D291" s="280"/>
      <c r="E291" s="280"/>
      <c r="F291" s="280"/>
      <c r="G291" s="280"/>
      <c r="H291" s="280"/>
      <c r="I291" s="278"/>
      <c r="J291" s="280" t="s">
        <v>1852</v>
      </c>
    </row>
    <row r="292" spans="1:10" ht="47.25">
      <c r="A292" s="1">
        <v>1</v>
      </c>
      <c r="B292" s="271" t="s">
        <v>1884</v>
      </c>
      <c r="C292" s="22" t="s">
        <v>1885</v>
      </c>
      <c r="D292" s="22" t="s">
        <v>1611</v>
      </c>
      <c r="E292" s="1"/>
      <c r="F292" s="22">
        <v>1</v>
      </c>
      <c r="G292" s="22"/>
      <c r="H292" s="22"/>
      <c r="I292" s="70" t="s">
        <v>1613</v>
      </c>
      <c r="J292" s="280" t="s">
        <v>1852</v>
      </c>
    </row>
    <row r="293" spans="1:10" s="384" customFormat="1">
      <c r="A293" s="12" t="s">
        <v>1902</v>
      </c>
      <c r="B293" s="280" t="s">
        <v>1853</v>
      </c>
      <c r="C293" s="383"/>
      <c r="D293" s="280"/>
      <c r="E293" s="280"/>
      <c r="F293" s="280"/>
      <c r="G293" s="280"/>
      <c r="H293" s="280"/>
      <c r="I293" s="278"/>
      <c r="J293" s="280" t="s">
        <v>1853</v>
      </c>
    </row>
    <row r="294" spans="1:10" ht="47.25">
      <c r="A294" s="1">
        <v>1</v>
      </c>
      <c r="B294" s="271" t="s">
        <v>1763</v>
      </c>
      <c r="C294" s="22" t="s">
        <v>1881</v>
      </c>
      <c r="D294" s="22" t="s">
        <v>1611</v>
      </c>
      <c r="E294" s="1"/>
      <c r="F294" s="22">
        <v>1</v>
      </c>
      <c r="G294" s="22"/>
      <c r="H294" s="22"/>
      <c r="I294" s="70" t="s">
        <v>1613</v>
      </c>
      <c r="J294" s="280" t="s">
        <v>1853</v>
      </c>
    </row>
    <row r="295" spans="1:10" ht="31.5">
      <c r="A295" s="1">
        <v>2</v>
      </c>
      <c r="B295" s="271" t="s">
        <v>1735</v>
      </c>
      <c r="C295" s="283" t="s">
        <v>1774</v>
      </c>
      <c r="D295" s="1" t="s">
        <v>1888</v>
      </c>
      <c r="E295" s="1">
        <v>3</v>
      </c>
      <c r="F295" s="277"/>
      <c r="G295" s="278"/>
      <c r="H295" s="277"/>
      <c r="I295" s="277"/>
      <c r="J295" s="280" t="s">
        <v>1853</v>
      </c>
    </row>
    <row r="296" spans="1:10" ht="31.5">
      <c r="A296" s="1">
        <v>3</v>
      </c>
      <c r="B296" s="271" t="s">
        <v>1736</v>
      </c>
      <c r="C296" s="267" t="s">
        <v>1486</v>
      </c>
      <c r="D296" s="1" t="s">
        <v>1888</v>
      </c>
      <c r="E296" s="1"/>
      <c r="F296" s="278"/>
      <c r="G296" s="278"/>
      <c r="H296" s="277"/>
      <c r="I296" s="277"/>
      <c r="J296" s="280" t="s">
        <v>1853</v>
      </c>
    </row>
    <row r="297" spans="1:10" ht="30" customHeight="1">
      <c r="A297" s="1">
        <v>7</v>
      </c>
      <c r="B297" s="271" t="s">
        <v>332</v>
      </c>
      <c r="C297" s="267" t="s">
        <v>564</v>
      </c>
      <c r="D297" s="1" t="s">
        <v>1939</v>
      </c>
      <c r="E297" s="1"/>
      <c r="F297" s="278"/>
      <c r="G297" s="278"/>
      <c r="H297" s="278"/>
      <c r="I297" s="277"/>
      <c r="J297" s="280" t="s">
        <v>1853</v>
      </c>
    </row>
    <row r="298" spans="1:10">
      <c r="A298" s="1">
        <v>5</v>
      </c>
      <c r="B298" s="391" t="s">
        <v>1911</v>
      </c>
      <c r="C298" s="390" t="s">
        <v>1908</v>
      </c>
      <c r="D298" s="22" t="s">
        <v>546</v>
      </c>
      <c r="E298" s="1"/>
      <c r="F298" s="22"/>
      <c r="G298" s="278">
        <v>3</v>
      </c>
      <c r="H298" s="22"/>
      <c r="I298" s="277"/>
      <c r="J298" s="280" t="s">
        <v>1853</v>
      </c>
    </row>
    <row r="299" spans="1:10">
      <c r="A299" s="1">
        <v>4</v>
      </c>
      <c r="B299" s="5" t="s">
        <v>1904</v>
      </c>
      <c r="C299" s="22" t="s">
        <v>1905</v>
      </c>
      <c r="D299" s="22" t="s">
        <v>546</v>
      </c>
      <c r="E299" s="1">
        <v>3</v>
      </c>
      <c r="F299" s="22"/>
      <c r="G299" s="22"/>
      <c r="H299" s="22"/>
      <c r="I299" s="277"/>
      <c r="J299" s="280" t="s">
        <v>1853</v>
      </c>
    </row>
    <row r="300" spans="1:10" s="384" customFormat="1">
      <c r="A300" s="12" t="s">
        <v>1647</v>
      </c>
      <c r="B300" s="280" t="s">
        <v>1854</v>
      </c>
      <c r="C300" s="383"/>
      <c r="D300" s="280"/>
      <c r="E300" s="280"/>
      <c r="F300" s="280"/>
      <c r="G300" s="280"/>
      <c r="H300" s="280"/>
      <c r="I300" s="278"/>
      <c r="J300" s="280" t="s">
        <v>1854</v>
      </c>
    </row>
    <row r="301" spans="1:10" ht="47.25">
      <c r="A301" s="1">
        <v>1</v>
      </c>
      <c r="B301" s="271" t="s">
        <v>1877</v>
      </c>
      <c r="C301" s="22" t="s">
        <v>1878</v>
      </c>
      <c r="D301" s="22" t="s">
        <v>1611</v>
      </c>
      <c r="E301" s="1"/>
      <c r="F301" s="22">
        <v>1</v>
      </c>
      <c r="G301" s="22"/>
      <c r="H301" s="22"/>
      <c r="I301" s="70" t="s">
        <v>1613</v>
      </c>
      <c r="J301" s="280" t="s">
        <v>1854</v>
      </c>
    </row>
    <row r="302" spans="1:10" ht="31.5">
      <c r="A302" s="1">
        <v>2</v>
      </c>
      <c r="B302" s="271" t="s">
        <v>1735</v>
      </c>
      <c r="C302" s="283" t="s">
        <v>1774</v>
      </c>
      <c r="D302" s="1" t="s">
        <v>1888</v>
      </c>
      <c r="E302" s="1">
        <v>3</v>
      </c>
      <c r="F302" s="277"/>
      <c r="G302" s="278"/>
      <c r="H302" s="277"/>
      <c r="I302" s="277"/>
      <c r="J302" s="280" t="s">
        <v>1854</v>
      </c>
    </row>
    <row r="303" spans="1:10" ht="31.5">
      <c r="A303" s="1">
        <v>3</v>
      </c>
      <c r="B303" s="271" t="s">
        <v>1736</v>
      </c>
      <c r="C303" s="267" t="s">
        <v>1486</v>
      </c>
      <c r="D303" s="1" t="s">
        <v>1888</v>
      </c>
      <c r="E303" s="1"/>
      <c r="F303" s="278"/>
      <c r="G303" s="278"/>
      <c r="H303" s="277"/>
      <c r="I303" s="277"/>
      <c r="J303" s="280" t="s">
        <v>1854</v>
      </c>
    </row>
    <row r="304" spans="1:10" ht="30" customHeight="1">
      <c r="A304" s="1">
        <v>7</v>
      </c>
      <c r="B304" s="271" t="s">
        <v>332</v>
      </c>
      <c r="C304" s="267" t="s">
        <v>564</v>
      </c>
      <c r="D304" s="1" t="s">
        <v>1939</v>
      </c>
      <c r="E304" s="1"/>
      <c r="F304" s="278"/>
      <c r="G304" s="278">
        <v>1</v>
      </c>
      <c r="H304" s="278"/>
      <c r="I304" s="277"/>
      <c r="J304" s="280" t="s">
        <v>1854</v>
      </c>
    </row>
    <row r="305" spans="1:10">
      <c r="A305" s="1">
        <v>5</v>
      </c>
      <c r="B305" t="s">
        <v>1912</v>
      </c>
      <c r="C305" s="390" t="s">
        <v>1910</v>
      </c>
      <c r="D305" s="22" t="s">
        <v>546</v>
      </c>
      <c r="E305" s="1"/>
      <c r="F305" s="22"/>
      <c r="G305" s="278">
        <v>3</v>
      </c>
      <c r="H305" s="22"/>
      <c r="I305" s="277"/>
      <c r="J305" s="280" t="s">
        <v>1854</v>
      </c>
    </row>
    <row r="306" spans="1:10">
      <c r="A306" s="1">
        <v>4</v>
      </c>
      <c r="B306" s="5" t="s">
        <v>1904</v>
      </c>
      <c r="C306" s="22" t="s">
        <v>1905</v>
      </c>
      <c r="D306" s="22" t="s">
        <v>546</v>
      </c>
      <c r="E306" s="1">
        <v>3</v>
      </c>
      <c r="F306" s="22"/>
      <c r="G306" s="22"/>
      <c r="H306" s="22"/>
      <c r="I306" s="277"/>
      <c r="J306" s="280" t="s">
        <v>1854</v>
      </c>
    </row>
    <row r="307" spans="1:10" s="384" customFormat="1">
      <c r="A307" s="12" t="s">
        <v>1749</v>
      </c>
      <c r="B307" s="280" t="s">
        <v>1855</v>
      </c>
      <c r="C307" s="383"/>
      <c r="D307" s="280"/>
      <c r="E307" s="280"/>
      <c r="F307" s="280"/>
      <c r="G307" s="280"/>
      <c r="H307" s="280"/>
      <c r="I307" s="278"/>
      <c r="J307" s="280" t="s">
        <v>1855</v>
      </c>
    </row>
    <row r="308" spans="1:10" ht="47.25">
      <c r="A308" s="1">
        <v>1</v>
      </c>
      <c r="B308" s="271" t="s">
        <v>1763</v>
      </c>
      <c r="C308" s="22" t="s">
        <v>1881</v>
      </c>
      <c r="D308" s="22" t="s">
        <v>1611</v>
      </c>
      <c r="E308" s="1"/>
      <c r="F308" s="22">
        <v>1</v>
      </c>
      <c r="G308" s="22"/>
      <c r="H308" s="22"/>
      <c r="I308" s="70" t="s">
        <v>1613</v>
      </c>
      <c r="J308" s="280" t="s">
        <v>1855</v>
      </c>
    </row>
    <row r="309" spans="1:10" ht="31.5">
      <c r="A309" s="1">
        <v>2</v>
      </c>
      <c r="B309" s="271" t="s">
        <v>1735</v>
      </c>
      <c r="C309" s="283" t="s">
        <v>1774</v>
      </c>
      <c r="D309" s="1" t="s">
        <v>1888</v>
      </c>
      <c r="E309" s="1">
        <v>3</v>
      </c>
      <c r="F309" s="277"/>
      <c r="G309" s="278"/>
      <c r="H309" s="277"/>
      <c r="I309" s="277"/>
      <c r="J309" s="280" t="s">
        <v>1855</v>
      </c>
    </row>
    <row r="310" spans="1:10" ht="31.5">
      <c r="A310" s="1">
        <v>3</v>
      </c>
      <c r="B310" s="271" t="s">
        <v>1736</v>
      </c>
      <c r="C310" s="267" t="s">
        <v>1486</v>
      </c>
      <c r="D310" s="1" t="s">
        <v>1888</v>
      </c>
      <c r="E310" s="1"/>
      <c r="F310" s="278"/>
      <c r="G310" s="278">
        <v>3</v>
      </c>
      <c r="H310" s="277"/>
      <c r="I310" s="277"/>
      <c r="J310" s="388" t="s">
        <v>1855</v>
      </c>
    </row>
    <row r="311" spans="1:10" ht="30" customHeight="1">
      <c r="A311" s="1">
        <v>7</v>
      </c>
      <c r="B311" s="271" t="s">
        <v>332</v>
      </c>
      <c r="C311" s="267" t="s">
        <v>564</v>
      </c>
      <c r="D311" s="1" t="s">
        <v>1939</v>
      </c>
      <c r="E311" s="1"/>
      <c r="F311" s="278"/>
      <c r="G311" s="278">
        <v>1</v>
      </c>
      <c r="H311" s="278"/>
      <c r="I311" s="277"/>
      <c r="J311" s="280" t="s">
        <v>1855</v>
      </c>
    </row>
    <row r="312" spans="1:10">
      <c r="A312" s="1">
        <v>5</v>
      </c>
      <c r="B312" s="389" t="s">
        <v>1868</v>
      </c>
      <c r="C312" s="22" t="s">
        <v>1942</v>
      </c>
      <c r="D312" s="22" t="s">
        <v>546</v>
      </c>
      <c r="E312" s="1"/>
      <c r="F312" s="22"/>
      <c r="G312" s="278">
        <v>3</v>
      </c>
      <c r="H312" s="22"/>
      <c r="I312" s="277"/>
      <c r="J312" s="280" t="s">
        <v>1855</v>
      </c>
    </row>
    <row r="313" spans="1:10">
      <c r="A313" s="1">
        <v>4</v>
      </c>
      <c r="B313" s="271" t="s">
        <v>1725</v>
      </c>
      <c r="C313" s="22" t="s">
        <v>1723</v>
      </c>
      <c r="D313" s="22" t="s">
        <v>546</v>
      </c>
      <c r="E313" s="1">
        <v>3</v>
      </c>
      <c r="F313" s="22"/>
      <c r="G313" s="22"/>
      <c r="H313" s="22"/>
      <c r="I313" s="277"/>
      <c r="J313" s="280" t="s">
        <v>1855</v>
      </c>
    </row>
    <row r="314" spans="1:10">
      <c r="E314" s="246">
        <f>+SUM(E4:E313)</f>
        <v>637</v>
      </c>
      <c r="F314" s="246">
        <f>+SUM(F4:F313)</f>
        <v>16</v>
      </c>
      <c r="G314" s="246">
        <f>+SUM(G4:G313)</f>
        <v>88</v>
      </c>
    </row>
  </sheetData>
  <autoFilter ref="A2:J313"/>
  <mergeCells count="1">
    <mergeCell ref="A1:I1"/>
  </mergeCells>
  <conditionalFormatting sqref="B9">
    <cfRule type="duplicateValues" dxfId="793" priority="49"/>
  </conditionalFormatting>
  <conditionalFormatting sqref="B26">
    <cfRule type="duplicateValues" dxfId="792" priority="47"/>
  </conditionalFormatting>
  <conditionalFormatting sqref="B44">
    <cfRule type="duplicateValues" dxfId="791" priority="45"/>
  </conditionalFormatting>
  <conditionalFormatting sqref="B61">
    <cfRule type="duplicateValues" dxfId="790" priority="43"/>
  </conditionalFormatting>
  <conditionalFormatting sqref="B78">
    <cfRule type="duplicateValues" dxfId="789" priority="41"/>
  </conditionalFormatting>
  <conditionalFormatting sqref="B95">
    <cfRule type="duplicateValues" dxfId="788" priority="39"/>
  </conditionalFormatting>
  <conditionalFormatting sqref="B112">
    <cfRule type="duplicateValues" dxfId="787" priority="37"/>
  </conditionalFormatting>
  <conditionalFormatting sqref="B131">
    <cfRule type="duplicateValues" dxfId="786" priority="35"/>
  </conditionalFormatting>
  <conditionalFormatting sqref="B148">
    <cfRule type="duplicateValues" dxfId="785" priority="33"/>
  </conditionalFormatting>
  <conditionalFormatting sqref="B166">
    <cfRule type="duplicateValues" dxfId="784" priority="31"/>
  </conditionalFormatting>
  <conditionalFormatting sqref="B184">
    <cfRule type="duplicateValues" dxfId="783" priority="29"/>
  </conditionalFormatting>
  <conditionalFormatting sqref="B203">
    <cfRule type="duplicateValues" dxfId="782" priority="27"/>
  </conditionalFormatting>
  <conditionalFormatting sqref="B221">
    <cfRule type="duplicateValues" dxfId="781" priority="25"/>
  </conditionalFormatting>
  <conditionalFormatting sqref="B238">
    <cfRule type="duplicateValues" dxfId="780" priority="79"/>
  </conditionalFormatting>
  <conditionalFormatting sqref="B245">
    <cfRule type="duplicateValues" dxfId="779" priority="77"/>
  </conditionalFormatting>
  <conditionalFormatting sqref="B252">
    <cfRule type="duplicateValues" dxfId="778" priority="75"/>
  </conditionalFormatting>
  <conditionalFormatting sqref="B260">
    <cfRule type="duplicateValues" dxfId="777" priority="73"/>
  </conditionalFormatting>
  <conditionalFormatting sqref="B267">
    <cfRule type="duplicateValues" dxfId="776" priority="71"/>
  </conditionalFormatting>
  <conditionalFormatting sqref="B275">
    <cfRule type="duplicateValues" dxfId="775" priority="69"/>
  </conditionalFormatting>
  <conditionalFormatting sqref="B288">
    <cfRule type="duplicateValues" dxfId="774" priority="65"/>
  </conditionalFormatting>
  <conditionalFormatting sqref="B297">
    <cfRule type="duplicateValues" dxfId="773" priority="61"/>
  </conditionalFormatting>
  <conditionalFormatting sqref="B304">
    <cfRule type="duplicateValues" dxfId="772" priority="59"/>
  </conditionalFormatting>
  <conditionalFormatting sqref="B311">
    <cfRule type="duplicateValues" dxfId="771" priority="51"/>
  </conditionalFormatting>
  <conditionalFormatting sqref="C9">
    <cfRule type="duplicateValues" dxfId="770" priority="48"/>
  </conditionalFormatting>
  <conditionalFormatting sqref="C12">
    <cfRule type="duplicateValues" dxfId="769" priority="1"/>
  </conditionalFormatting>
  <conditionalFormatting sqref="C13">
    <cfRule type="duplicateValues" dxfId="768" priority="19"/>
  </conditionalFormatting>
  <conditionalFormatting sqref="C14:C25 C10:C11 C1:C8 C314:C1048576 C27:C29 C45:C47 C62:C63 C79:C80 C96:C97 C113:C114 C132:C133 C149:C150 C167:C168 C185:C186 C204:C205 C222:C223 C283:C289 C278:C280 C300:C306 C31:C43 C49:C60 C65:C77 C82:C94 C99:C111 C116:C130 C135:C147 C152:C165 C170:C183 C188:C202 C207:C220 C225:C239 C241:C246 C248:C253 C255:C261 C263:C276 C291:C297">
    <cfRule type="duplicateValues" dxfId="767" priority="32859"/>
  </conditionalFormatting>
  <conditionalFormatting sqref="C26">
    <cfRule type="duplicateValues" dxfId="766" priority="46"/>
  </conditionalFormatting>
  <conditionalFormatting sqref="C30">
    <cfRule type="duplicateValues" dxfId="765" priority="18"/>
  </conditionalFormatting>
  <conditionalFormatting sqref="C44">
    <cfRule type="duplicateValues" dxfId="764" priority="44"/>
  </conditionalFormatting>
  <conditionalFormatting sqref="C48">
    <cfRule type="duplicateValues" dxfId="763" priority="17"/>
  </conditionalFormatting>
  <conditionalFormatting sqref="C61">
    <cfRule type="duplicateValues" dxfId="762" priority="42"/>
  </conditionalFormatting>
  <conditionalFormatting sqref="C64">
    <cfRule type="duplicateValues" dxfId="761" priority="16"/>
  </conditionalFormatting>
  <conditionalFormatting sqref="C78">
    <cfRule type="duplicateValues" dxfId="760" priority="40"/>
  </conditionalFormatting>
  <conditionalFormatting sqref="C81">
    <cfRule type="duplicateValues" dxfId="759" priority="15"/>
  </conditionalFormatting>
  <conditionalFormatting sqref="C95">
    <cfRule type="duplicateValues" dxfId="758" priority="38"/>
  </conditionalFormatting>
  <conditionalFormatting sqref="C98">
    <cfRule type="duplicateValues" dxfId="757" priority="14"/>
  </conditionalFormatting>
  <conditionalFormatting sqref="C112">
    <cfRule type="duplicateValues" dxfId="756" priority="36"/>
  </conditionalFormatting>
  <conditionalFormatting sqref="C115">
    <cfRule type="duplicateValues" dxfId="755" priority="13"/>
  </conditionalFormatting>
  <conditionalFormatting sqref="C131">
    <cfRule type="duplicateValues" dxfId="754" priority="34"/>
  </conditionalFormatting>
  <conditionalFormatting sqref="C134">
    <cfRule type="duplicateValues" dxfId="753" priority="12"/>
  </conditionalFormatting>
  <conditionalFormatting sqref="C148">
    <cfRule type="duplicateValues" dxfId="752" priority="32"/>
  </conditionalFormatting>
  <conditionalFormatting sqref="C151">
    <cfRule type="duplicateValues" dxfId="751" priority="11"/>
  </conditionalFormatting>
  <conditionalFormatting sqref="C166">
    <cfRule type="duplicateValues" dxfId="750" priority="30"/>
  </conditionalFormatting>
  <conditionalFormatting sqref="C169">
    <cfRule type="duplicateValues" dxfId="749" priority="10"/>
  </conditionalFormatting>
  <conditionalFormatting sqref="C184">
    <cfRule type="duplicateValues" dxfId="748" priority="28"/>
  </conditionalFormatting>
  <conditionalFormatting sqref="C187">
    <cfRule type="duplicateValues" dxfId="747" priority="9"/>
  </conditionalFormatting>
  <conditionalFormatting sqref="C203">
    <cfRule type="duplicateValues" dxfId="746" priority="26"/>
  </conditionalFormatting>
  <conditionalFormatting sqref="C206">
    <cfRule type="duplicateValues" dxfId="745" priority="8"/>
  </conditionalFormatting>
  <conditionalFormatting sqref="C221">
    <cfRule type="duplicateValues" dxfId="744" priority="24"/>
  </conditionalFormatting>
  <conditionalFormatting sqref="C224">
    <cfRule type="duplicateValues" dxfId="743" priority="7"/>
  </conditionalFormatting>
  <conditionalFormatting sqref="C240">
    <cfRule type="duplicateValues" dxfId="742" priority="6"/>
  </conditionalFormatting>
  <conditionalFormatting sqref="C247">
    <cfRule type="duplicateValues" dxfId="741" priority="5"/>
  </conditionalFormatting>
  <conditionalFormatting sqref="C254">
    <cfRule type="duplicateValues" dxfId="740" priority="4"/>
  </conditionalFormatting>
  <conditionalFormatting sqref="C262">
    <cfRule type="duplicateValues" dxfId="739" priority="3"/>
  </conditionalFormatting>
  <conditionalFormatting sqref="C277">
    <cfRule type="duplicateValues" dxfId="738" priority="23"/>
  </conditionalFormatting>
  <conditionalFormatting sqref="C290">
    <cfRule type="duplicateValues" dxfId="737" priority="2"/>
  </conditionalFormatting>
  <conditionalFormatting sqref="C307:C313">
    <cfRule type="duplicateValues" dxfId="736" priority="50"/>
  </conditionalFormatting>
  <printOptions horizontalCentered="1"/>
  <pageMargins left="0.616141732" right="6.4960630000000005E-2" top="0.28740157500000002" bottom="0.34055118099999998" header="0.31496062992126" footer="0.31496062992126"/>
  <pageSetup paperSize="8" scale="90" orientation="landscape" blackAndWhite="1" r:id="rId1"/>
  <headerFooter>
    <oddHeader>&amp;R&amp;A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0000"/>
  </sheetPr>
  <dimension ref="A1:L100"/>
  <sheetViews>
    <sheetView view="pageBreakPreview" zoomScale="80" zoomScaleNormal="85" zoomScaleSheetLayoutView="80" workbookViewId="0">
      <pane xSplit="1" ySplit="3" topLeftCell="B4" activePane="bottomRight" state="frozenSplit"/>
      <selection activeCell="A6" sqref="A6:B6"/>
      <selection pane="topRight" activeCell="A6" sqref="A6:B6"/>
      <selection pane="bottomLeft" activeCell="A6" sqref="A6:B6"/>
      <selection pane="bottomRight" activeCell="B4" sqref="B4:H4"/>
    </sheetView>
  </sheetViews>
  <sheetFormatPr defaultColWidth="8.7109375" defaultRowHeight="15.75"/>
  <cols>
    <col min="1" max="1" width="5.140625" style="286" bestFit="1" customWidth="1"/>
    <col min="2" max="2" width="43.7109375" style="11" customWidth="1"/>
    <col min="3" max="3" width="31.5703125" style="78" customWidth="1"/>
    <col min="4" max="4" width="16.140625" style="286" customWidth="1"/>
    <col min="5" max="5" width="9.140625" style="286" customWidth="1"/>
    <col min="6" max="6" width="8.28515625" style="11" customWidth="1"/>
    <col min="7" max="7" width="9.140625" style="286" customWidth="1"/>
    <col min="8" max="8" width="9.140625" style="11" customWidth="1"/>
    <col min="9" max="9" width="16" style="11" bestFit="1" customWidth="1"/>
    <col min="10" max="10" width="12.5703125" style="11" customWidth="1"/>
    <col min="11" max="11" width="67.42578125" style="11" customWidth="1"/>
    <col min="12" max="16384" width="8.7109375" style="11"/>
  </cols>
  <sheetData>
    <row r="1" spans="1:12" ht="17.25" customHeight="1">
      <c r="A1" s="903" t="s">
        <v>1651</v>
      </c>
      <c r="B1" s="903"/>
      <c r="C1" s="903"/>
      <c r="D1" s="903"/>
      <c r="E1" s="903"/>
      <c r="F1" s="903"/>
      <c r="G1" s="903"/>
      <c r="H1" s="903"/>
      <c r="I1" s="903"/>
    </row>
    <row r="2" spans="1:12" s="270" customFormat="1" ht="33" customHeight="1">
      <c r="A2" s="904" t="s">
        <v>0</v>
      </c>
      <c r="B2" s="904" t="s">
        <v>1610</v>
      </c>
      <c r="C2" s="905" t="s">
        <v>1607</v>
      </c>
      <c r="D2" s="904" t="s">
        <v>58</v>
      </c>
      <c r="E2" s="904" t="s">
        <v>186</v>
      </c>
      <c r="F2" s="904"/>
      <c r="G2" s="904"/>
      <c r="H2" s="904" t="s">
        <v>1612</v>
      </c>
      <c r="I2" s="904" t="s">
        <v>84</v>
      </c>
      <c r="J2" s="269"/>
    </row>
    <row r="3" spans="1:12" s="270" customFormat="1">
      <c r="A3" s="904"/>
      <c r="B3" s="904"/>
      <c r="C3" s="905"/>
      <c r="D3" s="904"/>
      <c r="E3" s="10" t="s">
        <v>1411</v>
      </c>
      <c r="F3" s="10" t="s">
        <v>1608</v>
      </c>
      <c r="G3" s="10" t="s">
        <v>1609</v>
      </c>
      <c r="H3" s="904"/>
      <c r="I3" s="904"/>
      <c r="J3" s="269"/>
    </row>
    <row r="4" spans="1:12" s="55" customFormat="1">
      <c r="A4" s="12" t="s">
        <v>5</v>
      </c>
      <c r="B4" s="903" t="s">
        <v>1652</v>
      </c>
      <c r="C4" s="903"/>
      <c r="D4" s="903"/>
      <c r="E4" s="903"/>
      <c r="F4" s="903"/>
      <c r="G4" s="903"/>
      <c r="H4" s="903"/>
      <c r="I4" s="1"/>
      <c r="J4" s="287"/>
    </row>
    <row r="5" spans="1:12" ht="31.5">
      <c r="A5" s="1">
        <v>1</v>
      </c>
      <c r="B5" s="271" t="s">
        <v>1736</v>
      </c>
      <c r="C5" s="271" t="s">
        <v>1486</v>
      </c>
      <c r="D5" s="22" t="s">
        <v>546</v>
      </c>
      <c r="E5" s="1"/>
      <c r="F5" s="5"/>
      <c r="G5" s="1">
        <v>6</v>
      </c>
      <c r="H5" s="5"/>
      <c r="I5" s="5"/>
      <c r="K5" s="279" t="e">
        <f>+VLOOKUP(C5,#REF!,2,0)</f>
        <v>#REF!</v>
      </c>
      <c r="L5" s="279"/>
    </row>
    <row r="6" spans="1:12" ht="31.5">
      <c r="A6" s="1">
        <v>2</v>
      </c>
      <c r="B6" s="271" t="s">
        <v>1735</v>
      </c>
      <c r="C6" s="271" t="s">
        <v>1617</v>
      </c>
      <c r="D6" s="22" t="s">
        <v>546</v>
      </c>
      <c r="E6" s="1">
        <v>6</v>
      </c>
      <c r="F6" s="5"/>
      <c r="G6" s="1"/>
      <c r="H6" s="5"/>
      <c r="I6" s="5"/>
      <c r="K6" s="279" t="e">
        <f>+VLOOKUP(C6,#REF!,2,0)</f>
        <v>#REF!</v>
      </c>
    </row>
    <row r="7" spans="1:12">
      <c r="A7" s="1">
        <v>3</v>
      </c>
      <c r="B7" s="5" t="s">
        <v>1076</v>
      </c>
      <c r="C7" s="288" t="s">
        <v>1077</v>
      </c>
      <c r="D7" s="1" t="s">
        <v>2</v>
      </c>
      <c r="E7" s="1"/>
      <c r="F7" s="5"/>
      <c r="G7" s="1">
        <f>1.5*3*2</f>
        <v>9</v>
      </c>
      <c r="H7" s="5"/>
      <c r="I7" s="5"/>
      <c r="K7" s="279" t="e">
        <f>+VLOOKUP(C7,#REF!,2,0)</f>
        <v>#REF!</v>
      </c>
    </row>
    <row r="8" spans="1:12">
      <c r="A8" s="1">
        <v>4</v>
      </c>
      <c r="B8" s="8" t="s">
        <v>1734</v>
      </c>
      <c r="C8" s="288" t="s">
        <v>1621</v>
      </c>
      <c r="D8" s="1" t="s">
        <v>2</v>
      </c>
      <c r="E8" s="1"/>
      <c r="F8" s="5"/>
      <c r="G8" s="1">
        <v>10</v>
      </c>
      <c r="H8" s="5"/>
      <c r="I8" s="5"/>
      <c r="K8" s="279" t="e">
        <f>+VLOOKUP(C8,#REF!,2,0)</f>
        <v>#REF!</v>
      </c>
    </row>
    <row r="9" spans="1:12">
      <c r="A9" s="1">
        <v>5</v>
      </c>
      <c r="B9" s="5" t="s">
        <v>1627</v>
      </c>
      <c r="C9" s="288" t="s">
        <v>107</v>
      </c>
      <c r="D9" s="1" t="s">
        <v>546</v>
      </c>
      <c r="E9" s="1"/>
      <c r="F9" s="5"/>
      <c r="G9" s="1">
        <f>6+6+6+6</f>
        <v>24</v>
      </c>
      <c r="H9" s="5"/>
      <c r="I9" s="5"/>
      <c r="K9" s="279" t="e">
        <f>+VLOOKUP(C9,#REF!,2,0)</f>
        <v>#REF!</v>
      </c>
    </row>
    <row r="10" spans="1:12">
      <c r="A10" s="1">
        <v>6</v>
      </c>
      <c r="B10" s="271" t="s">
        <v>332</v>
      </c>
      <c r="C10" s="271" t="s">
        <v>564</v>
      </c>
      <c r="D10" s="267" t="s">
        <v>1619</v>
      </c>
      <c r="E10" s="1"/>
      <c r="F10" s="5"/>
      <c r="G10" s="1">
        <v>2</v>
      </c>
      <c r="H10" s="5"/>
      <c r="I10" s="5"/>
      <c r="K10" s="279" t="e">
        <f>+VLOOKUP(C10,#REF!,2,0)</f>
        <v>#REF!</v>
      </c>
    </row>
    <row r="11" spans="1:12">
      <c r="A11" s="1">
        <v>7</v>
      </c>
      <c r="B11" s="271" t="s">
        <v>1398</v>
      </c>
      <c r="C11" s="271" t="s">
        <v>1399</v>
      </c>
      <c r="D11" s="267" t="s">
        <v>546</v>
      </c>
      <c r="E11" s="1"/>
      <c r="F11" s="5"/>
      <c r="G11" s="1">
        <v>1</v>
      </c>
      <c r="H11" s="5"/>
      <c r="I11" s="5"/>
      <c r="K11" s="279" t="e">
        <f>+VLOOKUP(C11,#REF!,2,0)</f>
        <v>#REF!</v>
      </c>
    </row>
    <row r="12" spans="1:12">
      <c r="A12" s="1">
        <v>8</v>
      </c>
      <c r="B12" s="271" t="s">
        <v>1653</v>
      </c>
      <c r="C12" s="271" t="s">
        <v>93</v>
      </c>
      <c r="D12" s="267" t="s">
        <v>546</v>
      </c>
      <c r="E12" s="1"/>
      <c r="F12" s="5"/>
      <c r="G12" s="1">
        <v>3</v>
      </c>
      <c r="H12" s="5"/>
      <c r="I12" s="5"/>
      <c r="K12" s="279" t="e">
        <f>+VLOOKUP(C12,#REF!,2,0)</f>
        <v>#REF!</v>
      </c>
    </row>
    <row r="13" spans="1:12" s="55" customFormat="1">
      <c r="A13" s="12" t="s">
        <v>6</v>
      </c>
      <c r="B13" s="903" t="s">
        <v>1654</v>
      </c>
      <c r="C13" s="903"/>
      <c r="D13" s="903"/>
      <c r="E13" s="903"/>
      <c r="F13" s="903"/>
      <c r="G13" s="903"/>
      <c r="H13" s="903"/>
      <c r="I13" s="5"/>
      <c r="K13" s="279" t="e">
        <f>+VLOOKUP(C13,#REF!,2,0)</f>
        <v>#REF!</v>
      </c>
    </row>
    <row r="14" spans="1:12" ht="31.5">
      <c r="A14" s="1">
        <v>1</v>
      </c>
      <c r="B14" s="271" t="s">
        <v>1736</v>
      </c>
      <c r="C14" s="271" t="s">
        <v>1486</v>
      </c>
      <c r="D14" s="22" t="s">
        <v>546</v>
      </c>
      <c r="E14" s="1"/>
      <c r="F14" s="5"/>
      <c r="G14" s="1">
        <v>6</v>
      </c>
      <c r="H14" s="5"/>
      <c r="I14" s="5"/>
      <c r="K14" s="279" t="e">
        <f>+VLOOKUP(C14,#REF!,2,0)</f>
        <v>#REF!</v>
      </c>
    </row>
    <row r="15" spans="1:12" ht="31.5">
      <c r="A15" s="1">
        <v>2</v>
      </c>
      <c r="B15" s="271" t="s">
        <v>1735</v>
      </c>
      <c r="C15" s="271" t="s">
        <v>1617</v>
      </c>
      <c r="D15" s="22" t="s">
        <v>546</v>
      </c>
      <c r="E15" s="1">
        <v>6</v>
      </c>
      <c r="F15" s="5"/>
      <c r="G15" s="1"/>
      <c r="H15" s="5"/>
      <c r="I15" s="5"/>
      <c r="K15" s="279" t="e">
        <f>+VLOOKUP(C15,#REF!,2,0)</f>
        <v>#REF!</v>
      </c>
    </row>
    <row r="16" spans="1:12">
      <c r="A16" s="1">
        <v>3</v>
      </c>
      <c r="B16" s="5" t="s">
        <v>1076</v>
      </c>
      <c r="C16" s="288" t="s">
        <v>1077</v>
      </c>
      <c r="D16" s="1" t="s">
        <v>2</v>
      </c>
      <c r="E16" s="1"/>
      <c r="F16" s="5"/>
      <c r="G16" s="1">
        <f>1.5*3*2</f>
        <v>9</v>
      </c>
      <c r="H16" s="5"/>
      <c r="I16" s="5"/>
      <c r="K16" s="279" t="e">
        <f>+VLOOKUP(C16,#REF!,2,0)</f>
        <v>#REF!</v>
      </c>
    </row>
    <row r="17" spans="1:11">
      <c r="A17" s="1">
        <v>4</v>
      </c>
      <c r="B17" s="8" t="s">
        <v>1734</v>
      </c>
      <c r="C17" s="288" t="s">
        <v>1621</v>
      </c>
      <c r="D17" s="1" t="s">
        <v>2</v>
      </c>
      <c r="E17" s="1"/>
      <c r="F17" s="5"/>
      <c r="G17" s="1">
        <v>10</v>
      </c>
      <c r="H17" s="5"/>
      <c r="I17" s="5"/>
      <c r="K17" s="279" t="e">
        <f>+VLOOKUP(C17,#REF!,2,0)</f>
        <v>#REF!</v>
      </c>
    </row>
    <row r="18" spans="1:11">
      <c r="A18" s="1">
        <v>5</v>
      </c>
      <c r="B18" s="5" t="s">
        <v>1627</v>
      </c>
      <c r="C18" s="288" t="s">
        <v>107</v>
      </c>
      <c r="D18" s="1" t="s">
        <v>546</v>
      </c>
      <c r="E18" s="1"/>
      <c r="F18" s="5"/>
      <c r="G18" s="1">
        <f>6+6+6+6</f>
        <v>24</v>
      </c>
      <c r="H18" s="5"/>
      <c r="I18" s="5"/>
      <c r="K18" s="279" t="e">
        <f>+VLOOKUP(C18,#REF!,2,0)</f>
        <v>#REF!</v>
      </c>
    </row>
    <row r="19" spans="1:11">
      <c r="A19" s="1">
        <v>6</v>
      </c>
      <c r="B19" s="271" t="s">
        <v>332</v>
      </c>
      <c r="C19" s="271" t="s">
        <v>564</v>
      </c>
      <c r="D19" s="267" t="s">
        <v>1619</v>
      </c>
      <c r="E19" s="1"/>
      <c r="F19" s="5"/>
      <c r="G19" s="1">
        <v>2</v>
      </c>
      <c r="H19" s="5"/>
      <c r="I19" s="5"/>
      <c r="K19" s="279" t="e">
        <f>+VLOOKUP(C19,#REF!,2,0)</f>
        <v>#REF!</v>
      </c>
    </row>
    <row r="20" spans="1:11">
      <c r="A20" s="1">
        <v>7</v>
      </c>
      <c r="B20" s="271" t="s">
        <v>1398</v>
      </c>
      <c r="C20" s="271" t="s">
        <v>1399</v>
      </c>
      <c r="D20" s="267" t="s">
        <v>546</v>
      </c>
      <c r="E20" s="1"/>
      <c r="F20" s="5"/>
      <c r="G20" s="1">
        <v>1</v>
      </c>
      <c r="H20" s="5"/>
      <c r="I20" s="5"/>
      <c r="K20" s="279" t="e">
        <f>+VLOOKUP(C20,#REF!,2,0)</f>
        <v>#REF!</v>
      </c>
    </row>
    <row r="21" spans="1:11">
      <c r="A21" s="1">
        <v>8</v>
      </c>
      <c r="B21" s="271" t="s">
        <v>1653</v>
      </c>
      <c r="C21" s="271" t="s">
        <v>93</v>
      </c>
      <c r="D21" s="267" t="s">
        <v>546</v>
      </c>
      <c r="E21" s="1"/>
      <c r="F21" s="5"/>
      <c r="G21" s="1">
        <v>3</v>
      </c>
      <c r="H21" s="5"/>
      <c r="I21" s="5"/>
      <c r="K21" s="279" t="e">
        <f>+VLOOKUP(C21,#REF!,2,0)</f>
        <v>#REF!</v>
      </c>
    </row>
    <row r="22" spans="1:11">
      <c r="A22" s="12" t="s">
        <v>1596</v>
      </c>
      <c r="B22" s="903" t="s">
        <v>1655</v>
      </c>
      <c r="C22" s="903"/>
      <c r="D22" s="903"/>
      <c r="E22" s="903"/>
      <c r="F22" s="903"/>
      <c r="G22" s="903"/>
      <c r="H22" s="903"/>
      <c r="I22" s="5"/>
      <c r="K22" s="279" t="e">
        <f>+VLOOKUP(C22,#REF!,2,0)</f>
        <v>#REF!</v>
      </c>
    </row>
    <row r="23" spans="1:11">
      <c r="A23" s="289">
        <v>1</v>
      </c>
      <c r="B23" s="290" t="s">
        <v>1656</v>
      </c>
      <c r="C23" s="288"/>
      <c r="D23" s="1"/>
      <c r="E23" s="1"/>
      <c r="F23" s="5"/>
      <c r="G23" s="1"/>
      <c r="H23" s="5"/>
      <c r="I23" s="5"/>
      <c r="K23" s="279" t="e">
        <f>+VLOOKUP(C23,#REF!,2,0)</f>
        <v>#REF!</v>
      </c>
    </row>
    <row r="24" spans="1:11">
      <c r="A24" s="1"/>
      <c r="B24" s="5" t="s">
        <v>1657</v>
      </c>
      <c r="C24" s="288" t="s">
        <v>1658</v>
      </c>
      <c r="D24" s="1" t="s">
        <v>12</v>
      </c>
      <c r="E24" s="1">
        <v>1</v>
      </c>
      <c r="F24" s="5"/>
      <c r="G24" s="1"/>
      <c r="H24" s="5"/>
      <c r="I24" s="5"/>
      <c r="K24" s="279" t="e">
        <f>+VLOOKUP(C24,#REF!,2,0)</f>
        <v>#REF!</v>
      </c>
    </row>
    <row r="25" spans="1:11" ht="31.5">
      <c r="A25" s="1"/>
      <c r="B25" s="291" t="s">
        <v>1659</v>
      </c>
      <c r="C25" s="292" t="s">
        <v>1660</v>
      </c>
      <c r="D25" s="1" t="s">
        <v>12</v>
      </c>
      <c r="E25" s="1">
        <v>1</v>
      </c>
      <c r="F25" s="5"/>
      <c r="G25" s="1"/>
      <c r="H25" s="5"/>
      <c r="I25" s="5"/>
      <c r="K25" s="279" t="e">
        <f>+VLOOKUP(C25,#REF!,2,0)</f>
        <v>#REF!</v>
      </c>
    </row>
    <row r="26" spans="1:11" ht="31.5">
      <c r="A26" s="1"/>
      <c r="B26" s="271" t="s">
        <v>1735</v>
      </c>
      <c r="C26" s="271" t="s">
        <v>1617</v>
      </c>
      <c r="D26" s="22" t="s">
        <v>546</v>
      </c>
      <c r="E26" s="1">
        <v>3</v>
      </c>
      <c r="F26" s="5"/>
      <c r="G26" s="1"/>
      <c r="H26" s="5"/>
      <c r="I26" s="5"/>
      <c r="K26" s="279" t="e">
        <f>+VLOOKUP(C26,#REF!,2,0)</f>
        <v>#REF!</v>
      </c>
    </row>
    <row r="27" spans="1:11">
      <c r="A27" s="1"/>
      <c r="B27" s="5" t="s">
        <v>1737</v>
      </c>
      <c r="C27" s="288" t="s">
        <v>1636</v>
      </c>
      <c r="D27" s="1" t="s">
        <v>1618</v>
      </c>
      <c r="E27" s="1">
        <v>12</v>
      </c>
      <c r="F27" s="5"/>
      <c r="G27" s="1"/>
      <c r="H27" s="5"/>
      <c r="I27" s="5"/>
      <c r="K27" s="279" t="e">
        <f>+VLOOKUP(C27,#REF!,2,0)</f>
        <v>#REF!</v>
      </c>
    </row>
    <row r="28" spans="1:11">
      <c r="A28" s="1"/>
      <c r="B28" s="271" t="s">
        <v>1661</v>
      </c>
      <c r="C28" s="271" t="s">
        <v>1662</v>
      </c>
      <c r="D28" s="267" t="s">
        <v>2</v>
      </c>
      <c r="E28" s="1">
        <v>9</v>
      </c>
      <c r="F28" s="5"/>
      <c r="G28" s="1"/>
      <c r="H28" s="5"/>
      <c r="I28" s="5" t="s">
        <v>1663</v>
      </c>
      <c r="K28" s="279" t="e">
        <f>+VLOOKUP(C28,#REF!,2,0)</f>
        <v>#REF!</v>
      </c>
    </row>
    <row r="29" spans="1:11" ht="47.25">
      <c r="A29" s="1"/>
      <c r="B29" s="271" t="s">
        <v>1664</v>
      </c>
      <c r="C29" s="271" t="s">
        <v>1665</v>
      </c>
      <c r="D29" s="267" t="s">
        <v>2</v>
      </c>
      <c r="E29" s="1">
        <v>5</v>
      </c>
      <c r="F29" s="5"/>
      <c r="G29" s="1"/>
      <c r="H29" s="5"/>
      <c r="I29" s="5"/>
      <c r="K29" s="279" t="e">
        <f>+VLOOKUP(C29,#REF!,2,0)</f>
        <v>#REF!</v>
      </c>
    </row>
    <row r="30" spans="1:11">
      <c r="A30" s="1"/>
      <c r="B30" s="5" t="s">
        <v>1666</v>
      </c>
      <c r="C30" s="288" t="s">
        <v>1667</v>
      </c>
      <c r="D30" s="1" t="s">
        <v>12</v>
      </c>
      <c r="E30" s="1">
        <v>1</v>
      </c>
      <c r="F30" s="5"/>
      <c r="G30" s="1"/>
      <c r="H30" s="5"/>
      <c r="I30" s="5"/>
      <c r="K30" s="279" t="e">
        <f>+VLOOKUP(C30,#REF!,2,0)</f>
        <v>#REF!</v>
      </c>
    </row>
    <row r="31" spans="1:11">
      <c r="A31" s="1"/>
      <c r="B31" s="5" t="s">
        <v>1668</v>
      </c>
      <c r="C31" s="288" t="s">
        <v>1669</v>
      </c>
      <c r="D31" s="1" t="s">
        <v>12</v>
      </c>
      <c r="E31" s="1">
        <v>1</v>
      </c>
      <c r="F31" s="5"/>
      <c r="G31" s="1"/>
      <c r="H31" s="5"/>
      <c r="I31" s="5"/>
      <c r="K31" s="279" t="e">
        <f>+VLOOKUP(C31,#REF!,2,0)</f>
        <v>#REF!</v>
      </c>
    </row>
    <row r="32" spans="1:11">
      <c r="A32" s="1"/>
      <c r="B32" s="271" t="s">
        <v>1670</v>
      </c>
      <c r="C32" s="271" t="s">
        <v>1671</v>
      </c>
      <c r="D32" s="1" t="s">
        <v>12</v>
      </c>
      <c r="E32" s="1">
        <v>1</v>
      </c>
      <c r="F32" s="5"/>
      <c r="G32" s="1"/>
      <c r="H32" s="5"/>
      <c r="I32" s="5"/>
      <c r="K32" s="279" t="e">
        <f>+VLOOKUP(C32,#REF!,2,0)</f>
        <v>#REF!</v>
      </c>
    </row>
    <row r="33" spans="1:11">
      <c r="A33" s="1"/>
      <c r="B33" s="271" t="s">
        <v>1672</v>
      </c>
      <c r="C33" s="271" t="s">
        <v>1673</v>
      </c>
      <c r="D33" s="1" t="s">
        <v>12</v>
      </c>
      <c r="E33" s="1">
        <v>1</v>
      </c>
      <c r="F33" s="5"/>
      <c r="G33" s="1"/>
      <c r="H33" s="5"/>
      <c r="I33" s="5"/>
      <c r="K33" s="279" t="e">
        <f>+VLOOKUP(C33,#REF!,2,0)</f>
        <v>#REF!</v>
      </c>
    </row>
    <row r="34" spans="1:11">
      <c r="A34" s="1"/>
      <c r="B34" s="271" t="s">
        <v>1674</v>
      </c>
      <c r="C34" s="271" t="s">
        <v>1675</v>
      </c>
      <c r="D34" s="1" t="s">
        <v>12</v>
      </c>
      <c r="E34" s="1">
        <v>1</v>
      </c>
      <c r="F34" s="283"/>
      <c r="G34" s="22"/>
      <c r="H34" s="283"/>
      <c r="I34" s="5"/>
      <c r="K34" s="279" t="e">
        <f>+VLOOKUP(C34,#REF!,2,0)</f>
        <v>#REF!</v>
      </c>
    </row>
    <row r="35" spans="1:11">
      <c r="A35" s="1"/>
      <c r="B35" s="271" t="s">
        <v>1648</v>
      </c>
      <c r="C35" s="285" t="s">
        <v>1649</v>
      </c>
      <c r="D35" s="1" t="s">
        <v>12</v>
      </c>
      <c r="E35" s="1">
        <v>1</v>
      </c>
      <c r="F35" s="283"/>
      <c r="G35" s="22"/>
      <c r="H35" s="283"/>
      <c r="I35" s="5"/>
      <c r="K35" s="279" t="e">
        <f>+VLOOKUP(C35,#REF!,2,0)</f>
        <v>#REF!</v>
      </c>
    </row>
    <row r="36" spans="1:11">
      <c r="A36" s="1"/>
      <c r="B36" s="271" t="s">
        <v>1590</v>
      </c>
      <c r="C36" s="271" t="s">
        <v>1650</v>
      </c>
      <c r="D36" s="1" t="s">
        <v>12</v>
      </c>
      <c r="E36" s="1">
        <v>1</v>
      </c>
      <c r="F36" s="283"/>
      <c r="G36" s="22"/>
      <c r="H36" s="283"/>
      <c r="I36" s="5"/>
      <c r="K36" s="279" t="e">
        <f>+VLOOKUP(C36,#REF!,2,0)</f>
        <v>#REF!</v>
      </c>
    </row>
    <row r="37" spans="1:11">
      <c r="A37" s="1"/>
      <c r="B37" s="271" t="s">
        <v>1676</v>
      </c>
      <c r="C37" s="271" t="s">
        <v>1677</v>
      </c>
      <c r="D37" s="22"/>
      <c r="E37" s="1">
        <v>3</v>
      </c>
      <c r="F37" s="5"/>
      <c r="G37" s="1"/>
      <c r="H37" s="5"/>
      <c r="I37" s="5" t="s">
        <v>1678</v>
      </c>
      <c r="K37" s="279" t="e">
        <f>+VLOOKUP(C37,#REF!,2,0)</f>
        <v>#REF!</v>
      </c>
    </row>
    <row r="38" spans="1:11">
      <c r="A38" s="289">
        <v>2</v>
      </c>
      <c r="B38" s="290" t="s">
        <v>1679</v>
      </c>
      <c r="C38" s="288"/>
      <c r="D38" s="1"/>
      <c r="E38" s="1"/>
      <c r="F38" s="5"/>
      <c r="G38" s="1"/>
      <c r="H38" s="5"/>
      <c r="I38" s="5"/>
      <c r="K38" s="279" t="e">
        <f>+VLOOKUP(C38,#REF!,2,0)</f>
        <v>#REF!</v>
      </c>
    </row>
    <row r="39" spans="1:11">
      <c r="A39" s="1"/>
      <c r="B39" s="271" t="s">
        <v>1661</v>
      </c>
      <c r="C39" s="271" t="s">
        <v>1662</v>
      </c>
      <c r="D39" s="267" t="s">
        <v>2</v>
      </c>
      <c r="E39" s="1">
        <f>3*3</f>
        <v>9</v>
      </c>
      <c r="F39" s="5"/>
      <c r="G39" s="1"/>
      <c r="H39" s="5"/>
      <c r="I39" s="5" t="s">
        <v>1663</v>
      </c>
      <c r="K39" s="279" t="e">
        <f>+VLOOKUP(C39,#REF!,2,0)</f>
        <v>#REF!</v>
      </c>
    </row>
    <row r="40" spans="1:11">
      <c r="A40" s="1"/>
      <c r="B40" s="271" t="s">
        <v>1680</v>
      </c>
      <c r="C40" s="271" t="s">
        <v>1681</v>
      </c>
      <c r="D40" s="1" t="s">
        <v>546</v>
      </c>
      <c r="E40" s="1">
        <v>1</v>
      </c>
      <c r="F40" s="5"/>
      <c r="G40" s="1"/>
      <c r="H40" s="5"/>
      <c r="I40" s="5"/>
      <c r="K40" s="279" t="e">
        <f>+VLOOKUP(C40,#REF!,2,0)</f>
        <v>#REF!</v>
      </c>
    </row>
    <row r="41" spans="1:11">
      <c r="A41" s="1"/>
      <c r="B41" s="5" t="s">
        <v>1682</v>
      </c>
      <c r="C41" s="288" t="s">
        <v>1683</v>
      </c>
      <c r="D41" s="1" t="s">
        <v>12</v>
      </c>
      <c r="E41" s="1">
        <v>1</v>
      </c>
      <c r="F41" s="5"/>
      <c r="G41" s="1"/>
      <c r="H41" s="5"/>
      <c r="I41" s="5"/>
      <c r="K41" s="279" t="e">
        <f>+VLOOKUP(C41,#REF!,2,0)</f>
        <v>#REF!</v>
      </c>
    </row>
    <row r="42" spans="1:11">
      <c r="A42" s="1"/>
      <c r="B42" s="5" t="s">
        <v>1684</v>
      </c>
      <c r="C42" s="288" t="s">
        <v>1685</v>
      </c>
      <c r="D42" s="1" t="s">
        <v>12</v>
      </c>
      <c r="E42" s="1">
        <v>1</v>
      </c>
      <c r="F42" s="5"/>
      <c r="G42" s="1"/>
      <c r="H42" s="5"/>
      <c r="I42" s="5"/>
      <c r="K42" s="279" t="e">
        <f>+VLOOKUP(C42,#REF!,2,0)</f>
        <v>#REF!</v>
      </c>
    </row>
    <row r="43" spans="1:11">
      <c r="A43" s="1"/>
      <c r="B43" s="5" t="s">
        <v>1737</v>
      </c>
      <c r="C43" s="288" t="s">
        <v>1636</v>
      </c>
      <c r="D43" s="1" t="s">
        <v>1618</v>
      </c>
      <c r="E43" s="1">
        <v>6</v>
      </c>
      <c r="F43" s="5"/>
      <c r="G43" s="1"/>
      <c r="H43" s="5"/>
      <c r="I43" s="5"/>
      <c r="K43" s="279" t="e">
        <f>+VLOOKUP(C43,#REF!,2,0)</f>
        <v>#REF!</v>
      </c>
    </row>
    <row r="44" spans="1:11">
      <c r="A44" s="289">
        <v>3</v>
      </c>
      <c r="B44" s="290" t="s">
        <v>1686</v>
      </c>
      <c r="C44" s="288"/>
      <c r="D44" s="1"/>
      <c r="E44" s="1"/>
      <c r="F44" s="5"/>
      <c r="G44" s="1"/>
      <c r="H44" s="5"/>
      <c r="I44" s="5"/>
      <c r="K44" s="279" t="e">
        <f>+VLOOKUP(C44,#REF!,2,0)</f>
        <v>#REF!</v>
      </c>
    </row>
    <row r="45" spans="1:11">
      <c r="A45" s="1"/>
      <c r="B45" s="5" t="s">
        <v>1737</v>
      </c>
      <c r="C45" s="288" t="s">
        <v>1636</v>
      </c>
      <c r="D45" s="1" t="s">
        <v>1618</v>
      </c>
      <c r="E45" s="1">
        <v>6</v>
      </c>
      <c r="F45" s="5"/>
      <c r="G45" s="1"/>
      <c r="H45" s="5"/>
      <c r="I45" s="5"/>
      <c r="K45" s="279" t="e">
        <f>+VLOOKUP(C45,#REF!,2,0)</f>
        <v>#REF!</v>
      </c>
    </row>
    <row r="46" spans="1:11">
      <c r="A46" s="1"/>
      <c r="B46" s="271" t="s">
        <v>1676</v>
      </c>
      <c r="C46" s="271" t="s">
        <v>1677</v>
      </c>
      <c r="D46" s="22"/>
      <c r="E46" s="1">
        <v>6</v>
      </c>
      <c r="F46" s="5"/>
      <c r="G46" s="1"/>
      <c r="H46" s="5"/>
      <c r="I46" s="5" t="s">
        <v>1678</v>
      </c>
      <c r="K46" s="279" t="e">
        <f>+VLOOKUP(C46,#REF!,2,0)</f>
        <v>#REF!</v>
      </c>
    </row>
    <row r="47" spans="1:11">
      <c r="A47" s="1"/>
      <c r="B47" s="271" t="s">
        <v>1661</v>
      </c>
      <c r="C47" s="271" t="s">
        <v>1662</v>
      </c>
      <c r="D47" s="267" t="s">
        <v>2</v>
      </c>
      <c r="E47" s="1">
        <f>28*3</f>
        <v>84</v>
      </c>
      <c r="F47" s="5"/>
      <c r="G47" s="1"/>
      <c r="H47" s="5"/>
      <c r="I47" s="5"/>
      <c r="K47" s="279" t="e">
        <f>+VLOOKUP(C47,#REF!,2,0)</f>
        <v>#REF!</v>
      </c>
    </row>
    <row r="48" spans="1:11">
      <c r="A48" s="1"/>
      <c r="B48" s="271" t="s">
        <v>1687</v>
      </c>
      <c r="C48" s="271" t="s">
        <v>1688</v>
      </c>
      <c r="D48" s="1" t="s">
        <v>12</v>
      </c>
      <c r="E48" s="1">
        <v>1</v>
      </c>
      <c r="F48" s="5"/>
      <c r="G48" s="1"/>
      <c r="H48" s="5"/>
      <c r="I48" s="5"/>
      <c r="K48" s="279" t="e">
        <f>+VLOOKUP(C48,#REF!,2,0)</f>
        <v>#REF!</v>
      </c>
    </row>
    <row r="49" spans="1:11">
      <c r="A49" s="1"/>
      <c r="B49" s="5" t="s">
        <v>1684</v>
      </c>
      <c r="C49" s="288" t="s">
        <v>1685</v>
      </c>
      <c r="D49" s="1" t="s">
        <v>12</v>
      </c>
      <c r="E49" s="1">
        <v>1</v>
      </c>
      <c r="F49" s="5"/>
      <c r="G49" s="1"/>
      <c r="H49" s="5"/>
      <c r="I49" s="5"/>
      <c r="K49" s="279" t="e">
        <f>+VLOOKUP(C49,#REF!,2,0)</f>
        <v>#REF!</v>
      </c>
    </row>
    <row r="50" spans="1:11">
      <c r="A50" s="1"/>
      <c r="B50" s="271" t="s">
        <v>1279</v>
      </c>
      <c r="C50" s="271" t="s">
        <v>1689</v>
      </c>
      <c r="D50" s="1" t="s">
        <v>13</v>
      </c>
      <c r="E50" s="1">
        <v>1</v>
      </c>
      <c r="F50" s="5"/>
      <c r="G50" s="1"/>
      <c r="H50" s="5"/>
      <c r="I50" s="5"/>
      <c r="K50" s="279" t="e">
        <f>+VLOOKUP(C50,#REF!,2,0)</f>
        <v>#REF!</v>
      </c>
    </row>
    <row r="51" spans="1:11">
      <c r="A51" s="289">
        <v>4</v>
      </c>
      <c r="B51" s="290" t="s">
        <v>1690</v>
      </c>
      <c r="C51" s="288"/>
      <c r="D51" s="1"/>
      <c r="E51" s="1"/>
      <c r="F51" s="5"/>
      <c r="G51" s="1"/>
      <c r="H51" s="5"/>
      <c r="I51" s="5"/>
      <c r="K51" s="279" t="e">
        <f>+VLOOKUP(C51,#REF!,2,0)</f>
        <v>#REF!</v>
      </c>
    </row>
    <row r="52" spans="1:11">
      <c r="A52" s="1"/>
      <c r="B52" s="5" t="s">
        <v>1737</v>
      </c>
      <c r="C52" s="288" t="s">
        <v>1636</v>
      </c>
      <c r="D52" s="1" t="s">
        <v>1618</v>
      </c>
      <c r="E52" s="1">
        <v>6</v>
      </c>
      <c r="F52" s="5"/>
      <c r="G52" s="1"/>
      <c r="H52" s="5"/>
      <c r="I52" s="5"/>
      <c r="K52" s="279" t="e">
        <f>+VLOOKUP(C52,#REF!,2,0)</f>
        <v>#REF!</v>
      </c>
    </row>
    <row r="53" spans="1:11">
      <c r="A53" s="1"/>
      <c r="B53" s="271" t="s">
        <v>1661</v>
      </c>
      <c r="C53" s="271" t="s">
        <v>1662</v>
      </c>
      <c r="D53" s="267" t="s">
        <v>2</v>
      </c>
      <c r="E53" s="1">
        <f>95*3</f>
        <v>285</v>
      </c>
      <c r="F53" s="5"/>
      <c r="G53" s="1"/>
      <c r="H53" s="5"/>
      <c r="I53" s="5"/>
      <c r="K53" s="279" t="e">
        <f>+VLOOKUP(C53,#REF!,2,0)</f>
        <v>#REF!</v>
      </c>
    </row>
    <row r="54" spans="1:11">
      <c r="A54" s="1"/>
      <c r="B54" s="271" t="s">
        <v>1691</v>
      </c>
      <c r="C54" s="271" t="s">
        <v>1692</v>
      </c>
      <c r="D54" s="1" t="s">
        <v>12</v>
      </c>
      <c r="E54" s="1">
        <v>1</v>
      </c>
      <c r="F54" s="5"/>
      <c r="G54" s="1"/>
      <c r="H54" s="5"/>
      <c r="I54" s="5"/>
      <c r="K54" s="279" t="e">
        <f>+VLOOKUP(C54,#REF!,2,0)</f>
        <v>#REF!</v>
      </c>
    </row>
    <row r="55" spans="1:11" ht="16.5">
      <c r="A55" s="1"/>
      <c r="B55" s="271" t="s">
        <v>1693</v>
      </c>
      <c r="C55" s="283" t="s">
        <v>1694</v>
      </c>
      <c r="D55" s="1" t="s">
        <v>12</v>
      </c>
      <c r="E55" s="1">
        <v>1</v>
      </c>
      <c r="F55" s="283"/>
      <c r="G55" s="22"/>
      <c r="H55" s="283"/>
      <c r="I55" s="283"/>
      <c r="J55" s="276"/>
      <c r="K55" s="279" t="e">
        <f>+VLOOKUP(C55,#REF!,2,0)</f>
        <v>#REF!</v>
      </c>
    </row>
    <row r="56" spans="1:11">
      <c r="A56" s="1"/>
      <c r="B56" s="271" t="s">
        <v>1695</v>
      </c>
      <c r="C56" s="283" t="s">
        <v>1696</v>
      </c>
      <c r="D56" s="1" t="s">
        <v>1278</v>
      </c>
      <c r="E56" s="1">
        <v>1</v>
      </c>
      <c r="F56" s="5"/>
      <c r="G56" s="1"/>
      <c r="H56" s="5"/>
      <c r="I56" s="5"/>
      <c r="K56" s="279" t="e">
        <f>+VLOOKUP(C56,#REF!,2,0)</f>
        <v>#REF!</v>
      </c>
    </row>
    <row r="57" spans="1:11">
      <c r="A57" s="289">
        <v>5</v>
      </c>
      <c r="B57" s="290" t="s">
        <v>1697</v>
      </c>
      <c r="C57" s="288"/>
      <c r="D57" s="1"/>
      <c r="E57" s="1"/>
      <c r="F57" s="5"/>
      <c r="G57" s="1"/>
      <c r="H57" s="5"/>
      <c r="I57" s="5"/>
      <c r="K57" s="279" t="e">
        <f>+VLOOKUP(C57,#REF!,2,0)</f>
        <v>#REF!</v>
      </c>
    </row>
    <row r="58" spans="1:11">
      <c r="A58" s="1"/>
      <c r="B58" s="5" t="s">
        <v>1737</v>
      </c>
      <c r="C58" s="288" t="s">
        <v>1636</v>
      </c>
      <c r="D58" s="1" t="s">
        <v>1618</v>
      </c>
      <c r="E58" s="1">
        <v>1</v>
      </c>
      <c r="F58" s="5"/>
      <c r="G58" s="1"/>
      <c r="H58" s="5"/>
      <c r="I58" s="5"/>
      <c r="K58" s="279" t="e">
        <f>+VLOOKUP(C58,#REF!,2,0)</f>
        <v>#REF!</v>
      </c>
    </row>
    <row r="59" spans="1:11">
      <c r="A59" s="1"/>
      <c r="B59" s="271" t="s">
        <v>1661</v>
      </c>
      <c r="C59" s="271" t="s">
        <v>1662</v>
      </c>
      <c r="D59" s="267" t="s">
        <v>2</v>
      </c>
      <c r="E59" s="1">
        <f>95*3</f>
        <v>285</v>
      </c>
      <c r="F59" s="5"/>
      <c r="G59" s="1"/>
      <c r="H59" s="5"/>
      <c r="I59" s="5"/>
      <c r="K59" s="279" t="e">
        <f>+VLOOKUP(C59,#REF!,2,0)</f>
        <v>#REF!</v>
      </c>
    </row>
    <row r="60" spans="1:11" ht="16.5">
      <c r="A60" s="1"/>
      <c r="B60" s="271" t="s">
        <v>1698</v>
      </c>
      <c r="C60" s="271" t="s">
        <v>1699</v>
      </c>
      <c r="D60" s="1" t="s">
        <v>12</v>
      </c>
      <c r="E60" s="1">
        <v>1</v>
      </c>
      <c r="F60" s="5"/>
      <c r="G60" s="22"/>
      <c r="H60" s="283"/>
      <c r="I60" s="283"/>
      <c r="J60" s="276"/>
      <c r="K60" s="279" t="e">
        <f>+VLOOKUP(C60,#REF!,2,0)</f>
        <v>#REF!</v>
      </c>
    </row>
    <row r="61" spans="1:11" ht="16.5">
      <c r="A61" s="1"/>
      <c r="B61" s="271" t="s">
        <v>1700</v>
      </c>
      <c r="C61" s="271" t="s">
        <v>1701</v>
      </c>
      <c r="D61" s="1" t="s">
        <v>12</v>
      </c>
      <c r="E61" s="1">
        <v>1</v>
      </c>
      <c r="F61" s="5"/>
      <c r="G61" s="22"/>
      <c r="H61" s="283"/>
      <c r="I61" s="283"/>
      <c r="J61" s="276"/>
      <c r="K61" s="279" t="e">
        <f>+VLOOKUP(C61,#REF!,2,0)</f>
        <v>#REF!</v>
      </c>
    </row>
    <row r="62" spans="1:11">
      <c r="A62" s="1"/>
      <c r="B62" s="271" t="s">
        <v>1676</v>
      </c>
      <c r="C62" s="271" t="s">
        <v>1677</v>
      </c>
      <c r="D62" s="22" t="s">
        <v>11</v>
      </c>
      <c r="E62" s="1">
        <v>6</v>
      </c>
      <c r="F62" s="5"/>
      <c r="G62" s="1"/>
      <c r="H62" s="5"/>
      <c r="I62" s="5" t="s">
        <v>1678</v>
      </c>
      <c r="K62" s="279" t="e">
        <f>+VLOOKUP(C62,#REF!,2,0)</f>
        <v>#REF!</v>
      </c>
    </row>
    <row r="63" spans="1:11" ht="16.5">
      <c r="A63" s="1"/>
      <c r="B63" s="271" t="s">
        <v>1680</v>
      </c>
      <c r="C63" s="271" t="s">
        <v>1702</v>
      </c>
      <c r="D63" s="1" t="s">
        <v>1278</v>
      </c>
      <c r="E63" s="1">
        <v>1</v>
      </c>
      <c r="F63" s="283"/>
      <c r="G63" s="22"/>
      <c r="H63" s="283"/>
      <c r="I63" s="283"/>
      <c r="J63" s="276"/>
      <c r="K63" s="279" t="e">
        <f>+VLOOKUP(C63,#REF!,2,0)</f>
        <v>#REF!</v>
      </c>
    </row>
    <row r="64" spans="1:11" ht="47.25">
      <c r="A64" s="1"/>
      <c r="B64" s="271" t="s">
        <v>1703</v>
      </c>
      <c r="C64" s="271" t="s">
        <v>1704</v>
      </c>
      <c r="D64" s="1" t="s">
        <v>2</v>
      </c>
      <c r="E64" s="1">
        <v>8</v>
      </c>
      <c r="F64" s="5"/>
      <c r="G64" s="1"/>
      <c r="H64" s="5"/>
      <c r="I64" s="5"/>
      <c r="K64" s="279" t="e">
        <f>+VLOOKUP(C64,#REF!,2,0)</f>
        <v>#REF!</v>
      </c>
    </row>
    <row r="65" spans="1:11">
      <c r="A65" s="289">
        <v>6</v>
      </c>
      <c r="B65" s="290" t="s">
        <v>1705</v>
      </c>
      <c r="C65" s="288"/>
      <c r="D65" s="1"/>
      <c r="E65" s="1"/>
      <c r="F65" s="5"/>
      <c r="G65" s="1"/>
      <c r="H65" s="5"/>
      <c r="I65" s="5"/>
      <c r="K65" s="279" t="e">
        <f>+VLOOKUP(C65,#REF!,2,0)</f>
        <v>#REF!</v>
      </c>
    </row>
    <row r="66" spans="1:11">
      <c r="A66" s="1"/>
      <c r="B66" s="5" t="s">
        <v>1737</v>
      </c>
      <c r="C66" s="288" t="s">
        <v>1636</v>
      </c>
      <c r="D66" s="1" t="s">
        <v>1618</v>
      </c>
      <c r="E66" s="1">
        <v>12</v>
      </c>
      <c r="F66" s="5"/>
      <c r="G66" s="1"/>
      <c r="H66" s="5"/>
      <c r="I66" s="5"/>
      <c r="K66" s="279" t="e">
        <f>+VLOOKUP(C66,#REF!,2,0)</f>
        <v>#REF!</v>
      </c>
    </row>
    <row r="67" spans="1:11">
      <c r="A67" s="1"/>
      <c r="B67" s="271" t="s">
        <v>1661</v>
      </c>
      <c r="C67" s="271" t="s">
        <v>1662</v>
      </c>
      <c r="D67" s="267" t="s">
        <v>2</v>
      </c>
      <c r="E67" s="1">
        <f>70*3</f>
        <v>210</v>
      </c>
      <c r="F67" s="5"/>
      <c r="G67" s="1"/>
      <c r="H67" s="5"/>
      <c r="I67" s="5"/>
      <c r="K67" s="279" t="e">
        <f>+VLOOKUP(C67,#REF!,2,0)</f>
        <v>#REF!</v>
      </c>
    </row>
    <row r="68" spans="1:11" ht="16.5">
      <c r="A68" s="1"/>
      <c r="B68" s="271" t="s">
        <v>1706</v>
      </c>
      <c r="C68" s="271" t="s">
        <v>1707</v>
      </c>
      <c r="D68" s="1" t="s">
        <v>12</v>
      </c>
      <c r="E68" s="1">
        <v>1</v>
      </c>
      <c r="F68" s="5"/>
      <c r="G68" s="22"/>
      <c r="H68" s="283"/>
      <c r="I68" s="283"/>
      <c r="J68" s="276"/>
      <c r="K68" s="279" t="e">
        <f>+VLOOKUP(C68,#REF!,2,0)</f>
        <v>#REF!</v>
      </c>
    </row>
    <row r="69" spans="1:11" ht="16.5">
      <c r="A69" s="1"/>
      <c r="B69" s="271" t="s">
        <v>1708</v>
      </c>
      <c r="C69" s="271" t="s">
        <v>1709</v>
      </c>
      <c r="D69" s="1" t="s">
        <v>12</v>
      </c>
      <c r="E69" s="1">
        <v>1</v>
      </c>
      <c r="F69" s="5"/>
      <c r="G69" s="22"/>
      <c r="H69" s="283"/>
      <c r="I69" s="283"/>
      <c r="J69" s="276"/>
      <c r="K69" s="279" t="e">
        <f>+VLOOKUP(C69,#REF!,2,0)</f>
        <v>#REF!</v>
      </c>
    </row>
    <row r="70" spans="1:11" ht="16.5">
      <c r="A70" s="1"/>
      <c r="B70" s="271" t="s">
        <v>1710</v>
      </c>
      <c r="C70" s="271" t="s">
        <v>1711</v>
      </c>
      <c r="D70" s="1" t="s">
        <v>12</v>
      </c>
      <c r="E70" s="1">
        <v>1</v>
      </c>
      <c r="F70" s="5"/>
      <c r="G70" s="22"/>
      <c r="H70" s="283"/>
      <c r="I70" s="283"/>
      <c r="J70" s="276"/>
      <c r="K70" s="279" t="e">
        <f>+VLOOKUP(C70,#REF!,2,0)</f>
        <v>#REF!</v>
      </c>
    </row>
    <row r="71" spans="1:11" ht="16.5">
      <c r="A71" s="1"/>
      <c r="B71" s="271" t="s">
        <v>1680</v>
      </c>
      <c r="C71" s="271" t="s">
        <v>1702</v>
      </c>
      <c r="D71" s="1" t="s">
        <v>1278</v>
      </c>
      <c r="E71" s="1">
        <v>1</v>
      </c>
      <c r="F71" s="283"/>
      <c r="G71" s="22"/>
      <c r="H71" s="283"/>
      <c r="I71" s="283"/>
      <c r="J71" s="276"/>
      <c r="K71" s="279" t="e">
        <f>+VLOOKUP(C71,#REF!,2,0)</f>
        <v>#REF!</v>
      </c>
    </row>
    <row r="72" spans="1:11" ht="47.25">
      <c r="A72" s="1"/>
      <c r="B72" s="271" t="s">
        <v>1703</v>
      </c>
      <c r="C72" s="271" t="s">
        <v>1704</v>
      </c>
      <c r="D72" s="1" t="s">
        <v>2</v>
      </c>
      <c r="E72" s="1">
        <v>8</v>
      </c>
      <c r="F72" s="5"/>
      <c r="G72" s="1"/>
      <c r="H72" s="5"/>
      <c r="I72" s="5"/>
      <c r="K72" s="279" t="e">
        <f>+VLOOKUP(C72,#REF!,2,0)</f>
        <v>#REF!</v>
      </c>
    </row>
    <row r="73" spans="1:11">
      <c r="A73" s="289">
        <v>7</v>
      </c>
      <c r="B73" s="290" t="s">
        <v>1712</v>
      </c>
      <c r="C73" s="288"/>
      <c r="D73" s="1"/>
      <c r="E73" s="1"/>
      <c r="F73" s="5"/>
      <c r="G73" s="1"/>
      <c r="H73" s="5"/>
      <c r="I73" s="5"/>
      <c r="K73" s="279" t="e">
        <f>+VLOOKUP(C73,#REF!,2,0)</f>
        <v>#REF!</v>
      </c>
    </row>
    <row r="74" spans="1:11">
      <c r="A74" s="1"/>
      <c r="B74" s="5" t="s">
        <v>1737</v>
      </c>
      <c r="C74" s="288" t="s">
        <v>1636</v>
      </c>
      <c r="D74" s="1" t="s">
        <v>1618</v>
      </c>
      <c r="E74" s="1">
        <v>6</v>
      </c>
      <c r="F74" s="5"/>
      <c r="G74" s="1"/>
      <c r="H74" s="5"/>
      <c r="I74" s="5"/>
      <c r="K74" s="279" t="e">
        <f>+VLOOKUP(C74,#REF!,2,0)</f>
        <v>#REF!</v>
      </c>
    </row>
    <row r="75" spans="1:11">
      <c r="A75" s="1"/>
      <c r="B75" s="271" t="s">
        <v>1661</v>
      </c>
      <c r="C75" s="271" t="s">
        <v>1662</v>
      </c>
      <c r="D75" s="267" t="s">
        <v>2</v>
      </c>
      <c r="E75" s="1">
        <f>28*3</f>
        <v>84</v>
      </c>
      <c r="F75" s="5"/>
      <c r="G75" s="1"/>
      <c r="H75" s="5"/>
      <c r="I75" s="5"/>
      <c r="K75" s="279" t="e">
        <f>+VLOOKUP(C75,#REF!,2,0)</f>
        <v>#REF!</v>
      </c>
    </row>
    <row r="76" spans="1:11" ht="31.5">
      <c r="A76" s="1"/>
      <c r="B76" s="271" t="s">
        <v>1735</v>
      </c>
      <c r="C76" s="271" t="s">
        <v>1617</v>
      </c>
      <c r="D76" s="22" t="s">
        <v>546</v>
      </c>
      <c r="E76" s="1">
        <v>3</v>
      </c>
      <c r="F76" s="5"/>
      <c r="G76" s="1"/>
      <c r="H76" s="5"/>
      <c r="I76" s="5"/>
      <c r="K76" s="279" t="e">
        <f>+VLOOKUP(C76,#REF!,2,0)</f>
        <v>#REF!</v>
      </c>
    </row>
    <row r="77" spans="1:11">
      <c r="A77" s="1"/>
      <c r="B77" s="271" t="s">
        <v>1691</v>
      </c>
      <c r="C77" s="271" t="s">
        <v>1692</v>
      </c>
      <c r="D77" s="1" t="s">
        <v>12</v>
      </c>
      <c r="E77" s="1">
        <v>1</v>
      </c>
      <c r="F77" s="5"/>
      <c r="G77" s="1"/>
      <c r="H77" s="5"/>
      <c r="I77" s="5"/>
      <c r="K77" s="279" t="e">
        <f>+VLOOKUP(C77,#REF!,2,0)</f>
        <v>#REF!</v>
      </c>
    </row>
    <row r="78" spans="1:11">
      <c r="A78" s="1"/>
      <c r="B78" s="271" t="s">
        <v>1713</v>
      </c>
      <c r="C78" s="271" t="s">
        <v>1714</v>
      </c>
      <c r="D78" s="1" t="s">
        <v>12</v>
      </c>
      <c r="E78" s="1">
        <v>1</v>
      </c>
      <c r="F78" s="5"/>
      <c r="G78" s="1"/>
      <c r="H78" s="5"/>
      <c r="I78" s="5"/>
      <c r="K78" s="279" t="e">
        <f>+VLOOKUP(C78,#REF!,2,0)</f>
        <v>#REF!</v>
      </c>
    </row>
    <row r="79" spans="1:11" ht="16.5">
      <c r="A79" s="1"/>
      <c r="B79" s="271" t="s">
        <v>1715</v>
      </c>
      <c r="C79" s="283" t="s">
        <v>1716</v>
      </c>
      <c r="D79" s="1" t="s">
        <v>12</v>
      </c>
      <c r="E79" s="1">
        <v>1</v>
      </c>
      <c r="F79" s="283"/>
      <c r="G79" s="22"/>
      <c r="H79" s="283"/>
      <c r="I79" s="283"/>
      <c r="J79" s="276"/>
      <c r="K79" s="279" t="e">
        <f>+VLOOKUP(C79,#REF!,2,0)</f>
        <v>#REF!</v>
      </c>
    </row>
    <row r="80" spans="1:11">
      <c r="A80" s="1"/>
      <c r="B80" s="271" t="s">
        <v>1695</v>
      </c>
      <c r="C80" s="283" t="s">
        <v>1696</v>
      </c>
      <c r="D80" s="1" t="s">
        <v>1278</v>
      </c>
      <c r="E80" s="1">
        <v>1</v>
      </c>
      <c r="F80" s="5"/>
      <c r="G80" s="1"/>
      <c r="H80" s="5"/>
      <c r="I80" s="5"/>
      <c r="K80" s="279" t="e">
        <f>+VLOOKUP(C80,#REF!,2,0)</f>
        <v>#REF!</v>
      </c>
    </row>
    <row r="81" spans="1:11" ht="16.5" customHeight="1">
      <c r="A81" s="289">
        <v>8</v>
      </c>
      <c r="B81" s="902" t="s">
        <v>1717</v>
      </c>
      <c r="C81" s="902"/>
      <c r="D81" s="902"/>
      <c r="E81" s="902"/>
      <c r="F81" s="902"/>
      <c r="G81" s="902"/>
      <c r="H81" s="902"/>
      <c r="I81" s="5"/>
      <c r="K81" s="279" t="e">
        <f>+VLOOKUP(C81,#REF!,2,0)</f>
        <v>#REF!</v>
      </c>
    </row>
    <row r="82" spans="1:11" ht="16.5">
      <c r="A82" s="1"/>
      <c r="B82" s="271" t="s">
        <v>1661</v>
      </c>
      <c r="C82" s="271" t="s">
        <v>1662</v>
      </c>
      <c r="D82" s="267" t="s">
        <v>2</v>
      </c>
      <c r="E82" s="1">
        <f>24*3</f>
        <v>72</v>
      </c>
      <c r="F82" s="283"/>
      <c r="G82" s="22"/>
      <c r="H82" s="283"/>
      <c r="I82" s="283"/>
      <c r="J82" s="276"/>
      <c r="K82" s="279" t="e">
        <f>+VLOOKUP(C82,#REF!,2,0)</f>
        <v>#REF!</v>
      </c>
    </row>
    <row r="98" hidden="1"/>
    <row r="100" ht="25.15" customHeight="1"/>
  </sheetData>
  <autoFilter ref="A2:I83">
    <filterColumn colId="4" showButton="0"/>
    <filterColumn colId="5" showButton="0"/>
  </autoFilter>
  <mergeCells count="12">
    <mergeCell ref="B81:H81"/>
    <mergeCell ref="A1:I1"/>
    <mergeCell ref="A2:A3"/>
    <mergeCell ref="B2:B3"/>
    <mergeCell ref="C2:C3"/>
    <mergeCell ref="D2:D3"/>
    <mergeCell ref="E2:G2"/>
    <mergeCell ref="H2:H3"/>
    <mergeCell ref="I2:I3"/>
    <mergeCell ref="B4:H4"/>
    <mergeCell ref="B13:H13"/>
    <mergeCell ref="B22:H22"/>
  </mergeCells>
  <conditionalFormatting sqref="B10">
    <cfRule type="duplicateValues" dxfId="735" priority="42"/>
  </conditionalFormatting>
  <conditionalFormatting sqref="B11">
    <cfRule type="duplicateValues" dxfId="734" priority="35"/>
  </conditionalFormatting>
  <conditionalFormatting sqref="B12">
    <cfRule type="duplicateValues" dxfId="733" priority="34"/>
  </conditionalFormatting>
  <conditionalFormatting sqref="B19">
    <cfRule type="duplicateValues" dxfId="732" priority="43"/>
  </conditionalFormatting>
  <conditionalFormatting sqref="B20">
    <cfRule type="duplicateValues" dxfId="731" priority="33"/>
  </conditionalFormatting>
  <conditionalFormatting sqref="B21">
    <cfRule type="duplicateValues" dxfId="730" priority="32"/>
  </conditionalFormatting>
  <conditionalFormatting sqref="B28:B29">
    <cfRule type="duplicateValues" dxfId="729" priority="24"/>
  </conditionalFormatting>
  <conditionalFormatting sqref="B32">
    <cfRule type="duplicateValues" dxfId="728" priority="23"/>
  </conditionalFormatting>
  <conditionalFormatting sqref="B33">
    <cfRule type="duplicateValues" dxfId="727" priority="22"/>
  </conditionalFormatting>
  <conditionalFormatting sqref="B34">
    <cfRule type="duplicateValues" dxfId="726" priority="21"/>
  </conditionalFormatting>
  <conditionalFormatting sqref="B35">
    <cfRule type="duplicateValues" dxfId="725" priority="20"/>
  </conditionalFormatting>
  <conditionalFormatting sqref="B36">
    <cfRule type="duplicateValues" dxfId="724" priority="19"/>
  </conditionalFormatting>
  <conditionalFormatting sqref="B39">
    <cfRule type="duplicateValues" dxfId="723" priority="17"/>
  </conditionalFormatting>
  <conditionalFormatting sqref="B40">
    <cfRule type="duplicateValues" dxfId="722" priority="16"/>
  </conditionalFormatting>
  <conditionalFormatting sqref="B47">
    <cfRule type="duplicateValues" dxfId="721" priority="8"/>
  </conditionalFormatting>
  <conditionalFormatting sqref="B48">
    <cfRule type="duplicateValues" dxfId="720" priority="40"/>
  </conditionalFormatting>
  <conditionalFormatting sqref="B50">
    <cfRule type="duplicateValues" dxfId="719" priority="15"/>
  </conditionalFormatting>
  <conditionalFormatting sqref="B53">
    <cfRule type="duplicateValues" dxfId="718" priority="7"/>
  </conditionalFormatting>
  <conditionalFormatting sqref="B54">
    <cfRule type="duplicateValues" dxfId="717" priority="38"/>
  </conditionalFormatting>
  <conditionalFormatting sqref="B59">
    <cfRule type="duplicateValues" dxfId="716" priority="6"/>
  </conditionalFormatting>
  <conditionalFormatting sqref="B60:B61">
    <cfRule type="duplicateValues" dxfId="715" priority="14"/>
  </conditionalFormatting>
  <conditionalFormatting sqref="B63">
    <cfRule type="duplicateValues" dxfId="714" priority="13"/>
  </conditionalFormatting>
  <conditionalFormatting sqref="B64">
    <cfRule type="duplicateValues" dxfId="713" priority="12"/>
  </conditionalFormatting>
  <conditionalFormatting sqref="B67">
    <cfRule type="duplicateValues" dxfId="712" priority="5"/>
  </conditionalFormatting>
  <conditionalFormatting sqref="B68 B70">
    <cfRule type="duplicateValues" dxfId="711" priority="11"/>
  </conditionalFormatting>
  <conditionalFormatting sqref="B69">
    <cfRule type="duplicateValues" dxfId="710" priority="4"/>
  </conditionalFormatting>
  <conditionalFormatting sqref="B71">
    <cfRule type="duplicateValues" dxfId="709" priority="10"/>
  </conditionalFormatting>
  <conditionalFormatting sqref="B72">
    <cfRule type="duplicateValues" dxfId="708" priority="9"/>
  </conditionalFormatting>
  <conditionalFormatting sqref="B75">
    <cfRule type="duplicateValues" dxfId="707" priority="2"/>
  </conditionalFormatting>
  <conditionalFormatting sqref="B77:B78">
    <cfRule type="duplicateValues" dxfId="706" priority="3"/>
  </conditionalFormatting>
  <conditionalFormatting sqref="B82">
    <cfRule type="duplicateValues" dxfId="705" priority="1"/>
  </conditionalFormatting>
  <conditionalFormatting sqref="C10">
    <cfRule type="duplicateValues" dxfId="704" priority="41"/>
  </conditionalFormatting>
  <conditionalFormatting sqref="C19">
    <cfRule type="duplicateValues" dxfId="703" priority="44"/>
  </conditionalFormatting>
  <conditionalFormatting sqref="C25">
    <cfRule type="duplicateValues" dxfId="702" priority="25"/>
  </conditionalFormatting>
  <conditionalFormatting sqref="C29">
    <cfRule type="duplicateValues" dxfId="701" priority="18"/>
  </conditionalFormatting>
  <conditionalFormatting sqref="C48">
    <cfRule type="duplicateValues" dxfId="700" priority="39"/>
  </conditionalFormatting>
  <printOptions horizontalCentered="1"/>
  <pageMargins left="0.37992125999999998" right="0.196850393700787" top="0.28740157500000002" bottom="0.59055118100000004" header="0.31496062992126" footer="0.31496062992126"/>
  <pageSetup paperSize="8" orientation="landscape" blackAndWhite="1" r:id="rId1"/>
  <headerFooter>
    <oddHeader>&amp;R&amp;"Arial,Bold Italic"&amp;A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0000"/>
  </sheetPr>
  <dimension ref="A1:L129"/>
  <sheetViews>
    <sheetView view="pageBreakPreview" topLeftCell="A46" zoomScale="93" zoomScaleNormal="100" zoomScaleSheetLayoutView="93" workbookViewId="0">
      <selection activeCell="C136" sqref="C136"/>
    </sheetView>
  </sheetViews>
  <sheetFormatPr defaultColWidth="9.140625" defaultRowHeight="12.75"/>
  <cols>
    <col min="1" max="1" width="6.140625" style="339" customWidth="1"/>
    <col min="2" max="2" width="62.140625" style="339" bestFit="1" customWidth="1"/>
    <col min="3" max="3" width="27" style="339" customWidth="1"/>
    <col min="4" max="4" width="11.85546875" style="339" customWidth="1"/>
    <col min="5" max="5" width="17.140625" style="339" customWidth="1"/>
    <col min="6" max="6" width="25" style="339" customWidth="1"/>
    <col min="7" max="7" width="4" style="339" customWidth="1"/>
    <col min="8" max="8" width="37.85546875" style="339" customWidth="1"/>
    <col min="9" max="16384" width="9.140625" style="339"/>
  </cols>
  <sheetData>
    <row r="1" spans="1:11" s="331" customFormat="1" ht="30.75" customHeight="1">
      <c r="A1" s="906" t="s">
        <v>1236</v>
      </c>
      <c r="B1" s="906"/>
      <c r="C1" s="906"/>
      <c r="D1" s="906"/>
      <c r="E1" s="906"/>
      <c r="F1" s="906"/>
      <c r="G1" s="330"/>
    </row>
    <row r="2" spans="1:11" s="331" customFormat="1" ht="30.75" customHeight="1">
      <c r="A2" s="907" t="str">
        <f>'TH TBA'!A2:L2</f>
        <v>Công trình: Hạ điện áp đường dây trung thế 375E1.32</v>
      </c>
      <c r="B2" s="907"/>
      <c r="C2" s="907"/>
      <c r="D2" s="907"/>
      <c r="E2" s="907"/>
      <c r="F2" s="907"/>
      <c r="G2" s="330"/>
    </row>
    <row r="3" spans="1:11" s="331" customFormat="1" ht="31.5" customHeight="1">
      <c r="A3" s="908" t="s">
        <v>1890</v>
      </c>
      <c r="B3" s="908"/>
      <c r="C3" s="908"/>
      <c r="D3" s="908"/>
      <c r="E3" s="908"/>
      <c r="F3" s="908"/>
      <c r="G3" s="330"/>
    </row>
    <row r="4" spans="1:11" s="331" customFormat="1" ht="29.25" customHeight="1">
      <c r="A4" s="909" t="s">
        <v>1237</v>
      </c>
      <c r="B4" s="909" t="s">
        <v>1238</v>
      </c>
      <c r="C4" s="909" t="s">
        <v>395</v>
      </c>
      <c r="D4" s="909" t="s">
        <v>58</v>
      </c>
      <c r="E4" s="333" t="s">
        <v>1239</v>
      </c>
      <c r="F4" s="910" t="s">
        <v>1240</v>
      </c>
      <c r="G4" s="332"/>
    </row>
    <row r="5" spans="1:11" s="331" customFormat="1" ht="54" customHeight="1">
      <c r="A5" s="909"/>
      <c r="B5" s="909"/>
      <c r="C5" s="909"/>
      <c r="D5" s="909"/>
      <c r="E5" s="333" t="s">
        <v>1241</v>
      </c>
      <c r="F5" s="910"/>
      <c r="G5" s="332"/>
      <c r="H5" s="91" t="e">
        <v>#N/A</v>
      </c>
    </row>
    <row r="6" spans="1:11" ht="20.100000000000001" customHeight="1">
      <c r="A6" s="334" t="s">
        <v>5</v>
      </c>
      <c r="B6" s="335" t="s">
        <v>59</v>
      </c>
      <c r="C6" s="336"/>
      <c r="D6" s="336"/>
      <c r="E6" s="336"/>
      <c r="F6" s="337"/>
      <c r="G6" s="338">
        <v>1</v>
      </c>
      <c r="H6" s="84"/>
    </row>
    <row r="7" spans="1:11" ht="20.100000000000001" customHeight="1">
      <c r="A7" s="340">
        <f>IF(E7&lt;&gt;0,1,0)</f>
        <v>0</v>
      </c>
      <c r="B7" s="341" t="s">
        <v>1242</v>
      </c>
      <c r="C7" s="336" t="s">
        <v>1243</v>
      </c>
      <c r="D7" s="336" t="s">
        <v>1244</v>
      </c>
      <c r="E7" s="313">
        <f>IFERROR(HLOOKUP($C7,'BK DDK lap moi'!$A$1:$FJ$48,'BK DDK lap moi'!FK$48,0),0)</f>
        <v>0</v>
      </c>
      <c r="F7" s="342"/>
      <c r="G7" s="338">
        <f t="shared" ref="G7:G12" si="0">+IF(E7&lt;&gt;0,1,0)</f>
        <v>0</v>
      </c>
    </row>
    <row r="8" spans="1:11" ht="20.100000000000001" customHeight="1">
      <c r="A8" s="340">
        <f t="shared" ref="A8:A17" si="1">IF(E8&lt;&gt;0,A7+1,A7)</f>
        <v>0</v>
      </c>
      <c r="B8" s="153" t="s">
        <v>553</v>
      </c>
      <c r="C8" s="154" t="s">
        <v>158</v>
      </c>
      <c r="D8" s="336" t="s">
        <v>1244</v>
      </c>
      <c r="E8" s="313">
        <f>IFERROR(HLOOKUP($C8,'BK DDK lap moi'!$A$1:$FJ$48,'BK DDK lap moi'!FK$48,0),0)</f>
        <v>0</v>
      </c>
      <c r="F8" s="342"/>
      <c r="G8" s="338">
        <f t="shared" si="0"/>
        <v>0</v>
      </c>
      <c r="K8" s="339" t="e">
        <f>VLOOKUP(C8,#REF!,8,0)</f>
        <v>#REF!</v>
      </c>
    </row>
    <row r="9" spans="1:11" ht="20.100000000000001" customHeight="1">
      <c r="A9" s="343">
        <f t="shared" si="1"/>
        <v>0</v>
      </c>
      <c r="B9" s="344" t="s">
        <v>1245</v>
      </c>
      <c r="C9" s="345" t="s">
        <v>1246</v>
      </c>
      <c r="D9" s="346" t="s">
        <v>1244</v>
      </c>
      <c r="E9" s="313">
        <f>IFERROR(HLOOKUP($C9,'BK DDK lap moi'!$A$1:$FJ$48,'BK DDK lap moi'!FK$48,0),0)</f>
        <v>0</v>
      </c>
      <c r="F9" s="347"/>
      <c r="G9" s="338">
        <f t="shared" si="0"/>
        <v>0</v>
      </c>
    </row>
    <row r="10" spans="1:11" ht="20.100000000000001" customHeight="1">
      <c r="A10" s="348">
        <f t="shared" si="1"/>
        <v>0</v>
      </c>
      <c r="B10" s="17" t="s">
        <v>1631</v>
      </c>
      <c r="C10" s="294" t="s">
        <v>1486</v>
      </c>
      <c r="D10" s="336" t="s">
        <v>1892</v>
      </c>
      <c r="E10" s="396">
        <f>IFERROR(HLOOKUP($C10,'BK DDK lap moi'!$A$1:$FJ$48,'BK DDK lap moi'!FK$48,0),0)</f>
        <v>0</v>
      </c>
      <c r="F10" s="349"/>
      <c r="G10" s="338">
        <f t="shared" si="0"/>
        <v>0</v>
      </c>
      <c r="H10" s="84" t="e">
        <v>#REF!</v>
      </c>
      <c r="K10" s="339" t="e">
        <f>VLOOKUP(C10,#REF!,8,0)</f>
        <v>#REF!</v>
      </c>
    </row>
    <row r="11" spans="1:11" ht="35.25" customHeight="1">
      <c r="A11" s="340">
        <f t="shared" si="1"/>
        <v>0</v>
      </c>
      <c r="B11" s="153" t="s">
        <v>1247</v>
      </c>
      <c r="C11" s="154" t="s">
        <v>1248</v>
      </c>
      <c r="D11" s="2" t="s">
        <v>9</v>
      </c>
      <c r="E11" s="313">
        <f>IFERROR(HLOOKUP($C11,'BK DDK lap moi'!$A$1:$FJ$48,'BK DDK lap moi'!FK$48,0),0)</f>
        <v>0</v>
      </c>
      <c r="F11" s="350"/>
      <c r="G11" s="338">
        <f t="shared" si="0"/>
        <v>0</v>
      </c>
      <c r="H11" s="351" t="s">
        <v>854</v>
      </c>
      <c r="I11" s="352"/>
      <c r="J11" s="352"/>
      <c r="K11" s="353"/>
    </row>
    <row r="12" spans="1:11" ht="20.100000000000001" customHeight="1">
      <c r="A12" s="340">
        <f t="shared" si="1"/>
        <v>0</v>
      </c>
      <c r="B12" s="153" t="s">
        <v>1938</v>
      </c>
      <c r="C12" s="306" t="s">
        <v>1959</v>
      </c>
      <c r="D12" s="2" t="s">
        <v>12</v>
      </c>
      <c r="E12" s="396">
        <f>IFERROR(HLOOKUP($C12,'BK DDK lap moi'!$A$1:$FJ$48,'BK DDK lap moi'!FK$48,0),0)</f>
        <v>0</v>
      </c>
      <c r="F12" s="350"/>
      <c r="G12" s="338">
        <f t="shared" si="0"/>
        <v>0</v>
      </c>
    </row>
    <row r="13" spans="1:11" ht="29.25" customHeight="1">
      <c r="A13" s="340">
        <f>IF(E13&lt;&gt;0,A12+1,A12)</f>
        <v>0</v>
      </c>
      <c r="B13" s="153" t="s">
        <v>854</v>
      </c>
      <c r="C13" s="155" t="s">
        <v>1249</v>
      </c>
      <c r="D13" s="2" t="s">
        <v>12</v>
      </c>
      <c r="E13" s="313">
        <f>IFERROR(HLOOKUP($C13,'BK DDK lap moi'!$A$1:$FJ$48,'BK DDK lap moi'!FK$48,0),0)</f>
        <v>0</v>
      </c>
      <c r="F13" s="350"/>
      <c r="G13" s="338">
        <f>+IF(E13&lt;&gt;0,1,0)</f>
        <v>0</v>
      </c>
    </row>
    <row r="14" spans="1:11" ht="20.100000000000001" customHeight="1">
      <c r="A14" s="340">
        <f>IF(E14&lt;&gt;0,A12+1,A12)</f>
        <v>0</v>
      </c>
      <c r="B14" s="153" t="s">
        <v>1250</v>
      </c>
      <c r="C14" s="154" t="s">
        <v>1251</v>
      </c>
      <c r="D14" s="336" t="s">
        <v>1244</v>
      </c>
      <c r="E14" s="313">
        <f>IFERROR(HLOOKUP($C14,'BK DDK lap moi'!$A$1:$FJ$48,'BK DDK lap moi'!FK$48,0),0)</f>
        <v>0</v>
      </c>
      <c r="F14" s="342"/>
      <c r="G14" s="338">
        <f>+IF(E14&lt;&gt;0,1,0)</f>
        <v>0</v>
      </c>
    </row>
    <row r="15" spans="1:11" ht="20.100000000000001" customHeight="1">
      <c r="A15" s="340">
        <f t="shared" si="1"/>
        <v>0</v>
      </c>
      <c r="B15" s="153" t="s">
        <v>355</v>
      </c>
      <c r="C15" s="154" t="s">
        <v>1252</v>
      </c>
      <c r="D15" s="336" t="s">
        <v>1244</v>
      </c>
      <c r="E15" s="313">
        <f>IFERROR(HLOOKUP($C15,'BK DDK lap moi'!$A$1:$FJ$48,'BK DDK lap moi'!FK$48,0),0)</f>
        <v>0</v>
      </c>
      <c r="F15" s="350"/>
      <c r="G15" s="338">
        <f>+IF(E15&lt;&gt;0,1,0)</f>
        <v>0</v>
      </c>
    </row>
    <row r="16" spans="1:11" ht="20.100000000000001" customHeight="1">
      <c r="A16" s="340">
        <f t="shared" si="1"/>
        <v>0</v>
      </c>
      <c r="B16" s="153" t="s">
        <v>1253</v>
      </c>
      <c r="C16" s="154" t="s">
        <v>1254</v>
      </c>
      <c r="D16" s="336" t="s">
        <v>1244</v>
      </c>
      <c r="E16" s="313">
        <f>IFERROR(HLOOKUP($C16,'BK DDK lap moi'!$A$1:$FJ$48,'BK DDK lap moi'!FK$48,0),0)</f>
        <v>0</v>
      </c>
      <c r="F16" s="350"/>
      <c r="G16" s="338">
        <f>+IF(E16&lt;&gt;0,1,0)</f>
        <v>0</v>
      </c>
    </row>
    <row r="17" spans="1:11" ht="20.100000000000001" customHeight="1">
      <c r="A17" s="343">
        <f t="shared" si="1"/>
        <v>0</v>
      </c>
      <c r="B17" s="344" t="s">
        <v>1255</v>
      </c>
      <c r="C17" s="345" t="s">
        <v>1256</v>
      </c>
      <c r="D17" s="346" t="s">
        <v>1244</v>
      </c>
      <c r="E17" s="313">
        <f>IFERROR(HLOOKUP($C17,'BK DDK lap moi'!$A$1:$FJ$48,'BK DDK lap moi'!FK$48,0),0)</f>
        <v>0</v>
      </c>
      <c r="F17" s="347"/>
      <c r="G17" s="338">
        <f>+IF(E17&lt;&gt;0,1,0)</f>
        <v>0</v>
      </c>
    </row>
    <row r="18" spans="1:11" ht="20.100000000000001" customHeight="1">
      <c r="A18" s="334" t="s">
        <v>6</v>
      </c>
      <c r="B18" s="335" t="s">
        <v>1257</v>
      </c>
      <c r="C18" s="154"/>
      <c r="D18" s="336"/>
      <c r="E18" s="313">
        <f>IFERROR(HLOOKUP($C18,'BK DDK lap moi'!$A$1:$FJ$48,'BK DDK lap moi'!FK$48,0),0)</f>
        <v>0</v>
      </c>
      <c r="F18" s="337"/>
      <c r="G18" s="338">
        <v>1</v>
      </c>
      <c r="H18" s="84" t="e">
        <v>#N/A</v>
      </c>
      <c r="K18" s="339" t="e">
        <f>VLOOKUP(C18,#REF!,8,0)</f>
        <v>#REF!</v>
      </c>
    </row>
    <row r="19" spans="1:11" ht="20.100000000000001" customHeight="1">
      <c r="A19" s="340">
        <f>IF(E19&lt;&gt;0,1,0)</f>
        <v>0</v>
      </c>
      <c r="B19" s="341" t="s">
        <v>549</v>
      </c>
      <c r="C19" s="154" t="s">
        <v>1258</v>
      </c>
      <c r="D19" s="336" t="s">
        <v>12</v>
      </c>
      <c r="E19" s="313">
        <f>IFERROR(HLOOKUP($C19,'BK DDK lap moi'!$A$1:$FJ$48,'BK DDK lap moi'!FK$48,0),0)</f>
        <v>0</v>
      </c>
      <c r="F19" s="342"/>
      <c r="G19" s="338">
        <f t="shared" ref="G19:G84" si="2">+IF(E19&lt;&gt;0,1,0)</f>
        <v>0</v>
      </c>
    </row>
    <row r="20" spans="1:11" ht="20.100000000000001" customHeight="1">
      <c r="A20" s="340">
        <f t="shared" ref="A20:A84" si="3">IF(E20&lt;&gt;0,A19+1,A19)</f>
        <v>0</v>
      </c>
      <c r="B20" s="153" t="s">
        <v>550</v>
      </c>
      <c r="C20" s="154" t="s">
        <v>1259</v>
      </c>
      <c r="D20" s="336" t="s">
        <v>12</v>
      </c>
      <c r="E20" s="313">
        <f>IFERROR(HLOOKUP($C20,'BK DDK lap moi'!$A$1:$FJ$48,'BK DDK lap moi'!FK$48,0),0)</f>
        <v>0</v>
      </c>
      <c r="F20" s="342"/>
      <c r="G20" s="338">
        <f t="shared" si="2"/>
        <v>0</v>
      </c>
    </row>
    <row r="21" spans="1:11" ht="20.100000000000001" customHeight="1">
      <c r="A21" s="340">
        <f t="shared" si="3"/>
        <v>0</v>
      </c>
      <c r="B21" s="341" t="s">
        <v>847</v>
      </c>
      <c r="C21" s="156" t="s">
        <v>1260</v>
      </c>
      <c r="D21" s="354" t="s">
        <v>12</v>
      </c>
      <c r="E21" s="313">
        <f>IFERROR(HLOOKUP($C21,'BK DDK lap moi'!$A$1:$FJ$48,'BK DDK lap moi'!FK$48,0),0)</f>
        <v>0</v>
      </c>
      <c r="F21" s="342"/>
      <c r="G21" s="338">
        <f>+IF(E21&lt;&gt;0,1,0)</f>
        <v>0</v>
      </c>
    </row>
    <row r="22" spans="1:11" ht="20.100000000000001" customHeight="1">
      <c r="A22" s="340">
        <f t="shared" si="3"/>
        <v>0</v>
      </c>
      <c r="B22" s="341" t="s">
        <v>1261</v>
      </c>
      <c r="C22" s="156" t="s">
        <v>1262</v>
      </c>
      <c r="D22" s="354" t="s">
        <v>12</v>
      </c>
      <c r="E22" s="313">
        <f>IFERROR(HLOOKUP($C22,'BK DDK lap moi'!$A$1:$FJ$48,'BK DDK lap moi'!FK$48,0),0)</f>
        <v>0</v>
      </c>
      <c r="F22" s="342"/>
      <c r="G22" s="338">
        <f>+IF(E22&lt;&gt;0,1,0)</f>
        <v>0</v>
      </c>
    </row>
    <row r="23" spans="1:11" ht="20.100000000000001" customHeight="1">
      <c r="A23" s="340">
        <f t="shared" si="3"/>
        <v>0</v>
      </c>
      <c r="B23" s="341" t="s">
        <v>845</v>
      </c>
      <c r="C23" s="156" t="s">
        <v>1263</v>
      </c>
      <c r="D23" s="354" t="s">
        <v>12</v>
      </c>
      <c r="E23" s="313">
        <f>IFERROR(HLOOKUP($C23,'BK DDK lap moi'!$A$1:$FJ$48,'BK DDK lap moi'!FK$48,0),0)</f>
        <v>0</v>
      </c>
      <c r="F23" s="342"/>
      <c r="G23" s="338">
        <f>+IF(E23&lt;&gt;0,1,0)</f>
        <v>0</v>
      </c>
    </row>
    <row r="24" spans="1:11" ht="20.100000000000001" customHeight="1">
      <c r="A24" s="340">
        <f t="shared" si="3"/>
        <v>0</v>
      </c>
      <c r="B24" s="341" t="s">
        <v>1264</v>
      </c>
      <c r="C24" s="156" t="s">
        <v>1265</v>
      </c>
      <c r="D24" s="354" t="s">
        <v>12</v>
      </c>
      <c r="E24" s="313">
        <f>IFERROR(HLOOKUP($C24,'BK DDK lap moi'!$A$1:$FJ$48,'BK DDK lap moi'!FK$48,0),0)</f>
        <v>0</v>
      </c>
      <c r="F24" s="342"/>
      <c r="G24" s="338">
        <f>+IF(E24&lt;&gt;0,1,0)</f>
        <v>0</v>
      </c>
    </row>
    <row r="25" spans="1:11" ht="20.100000000000001" customHeight="1">
      <c r="A25" s="340">
        <f t="shared" si="3"/>
        <v>0</v>
      </c>
      <c r="B25" s="153" t="s">
        <v>1873</v>
      </c>
      <c r="C25" s="355" t="s">
        <v>1940</v>
      </c>
      <c r="D25" s="336" t="s">
        <v>1266</v>
      </c>
      <c r="E25" s="397">
        <f>IFERROR(HLOOKUP($C25,'BK DDK lap moi'!$A$1:$FJ$48,'BK DDK lap moi'!FK$48,0),0)</f>
        <v>0</v>
      </c>
      <c r="F25" s="342"/>
      <c r="G25" s="338">
        <f t="shared" si="2"/>
        <v>0</v>
      </c>
    </row>
    <row r="26" spans="1:11" ht="20.100000000000001" customHeight="1">
      <c r="A26" s="340">
        <f t="shared" si="3"/>
        <v>0</v>
      </c>
      <c r="B26" s="153" t="s">
        <v>1267</v>
      </c>
      <c r="C26" s="154" t="s">
        <v>1268</v>
      </c>
      <c r="D26" s="354" t="s">
        <v>2</v>
      </c>
      <c r="E26" s="313">
        <f>IFERROR(HLOOKUP($C26,'BK DDK lap moi'!$A$1:$FJ$48,'BK DDK lap moi'!FK$48,0),0)</f>
        <v>0</v>
      </c>
      <c r="F26" s="342"/>
      <c r="G26" s="338">
        <f t="shared" si="2"/>
        <v>0</v>
      </c>
    </row>
    <row r="27" spans="1:11" ht="20.100000000000001" customHeight="1">
      <c r="A27" s="340">
        <f t="shared" si="3"/>
        <v>0</v>
      </c>
      <c r="B27" s="153" t="s">
        <v>1078</v>
      </c>
      <c r="C27" s="154" t="s">
        <v>1080</v>
      </c>
      <c r="D27" s="354" t="s">
        <v>2</v>
      </c>
      <c r="E27" s="313">
        <f>IFERROR(HLOOKUP($C27,'BK DDK lap moi'!$A$1:$FJ$48,'BK DDK lap moi'!FK$48,0),0)</f>
        <v>0</v>
      </c>
      <c r="F27" s="342"/>
      <c r="G27" s="338">
        <f t="shared" si="2"/>
        <v>0</v>
      </c>
      <c r="K27" s="339" t="e">
        <f>VLOOKUP(C27,#REF!,8,0)</f>
        <v>#REF!</v>
      </c>
    </row>
    <row r="28" spans="1:11" ht="20.100000000000001" customHeight="1">
      <c r="A28" s="340">
        <f t="shared" si="3"/>
        <v>0</v>
      </c>
      <c r="B28" s="153" t="s">
        <v>1269</v>
      </c>
      <c r="C28" s="154" t="s">
        <v>1270</v>
      </c>
      <c r="D28" s="356" t="s">
        <v>2</v>
      </c>
      <c r="E28" s="313">
        <f>IFERROR(HLOOKUP($C28,'BK DDK lap moi'!$A$1:$FJ$48,'BK DDK lap moi'!FK$48,0),0)</f>
        <v>0</v>
      </c>
      <c r="F28" s="357"/>
      <c r="G28" s="338">
        <f t="shared" si="2"/>
        <v>0</v>
      </c>
      <c r="K28" s="339" t="e">
        <f>VLOOKUP(C28,#REF!,8,0)</f>
        <v>#REF!</v>
      </c>
    </row>
    <row r="29" spans="1:11" ht="20.100000000000001" customHeight="1">
      <c r="A29" s="340">
        <f t="shared" si="3"/>
        <v>0</v>
      </c>
      <c r="B29" s="341" t="s">
        <v>1267</v>
      </c>
      <c r="C29" s="157">
        <v>15</v>
      </c>
      <c r="D29" s="354" t="s">
        <v>2</v>
      </c>
      <c r="E29" s="313">
        <f>IFERROR(HLOOKUP($C29,'BK DDK lap moi'!$A$1:$FJ$48,'BK DDK lap moi'!FK$48,0),0)</f>
        <v>0</v>
      </c>
      <c r="F29" s="337"/>
      <c r="G29" s="338">
        <f>+IF(E29&lt;&gt;0,1,0)</f>
        <v>0</v>
      </c>
    </row>
    <row r="30" spans="1:11" ht="31.5" customHeight="1">
      <c r="A30" s="340">
        <f t="shared" si="3"/>
        <v>0</v>
      </c>
      <c r="B30" s="341" t="s">
        <v>1271</v>
      </c>
      <c r="C30" s="355" t="s">
        <v>1272</v>
      </c>
      <c r="D30" s="354" t="s">
        <v>2</v>
      </c>
      <c r="E30" s="313"/>
      <c r="F30" s="355" t="s">
        <v>1273</v>
      </c>
      <c r="G30" s="338">
        <f t="shared" si="2"/>
        <v>0</v>
      </c>
      <c r="H30" s="84" t="e">
        <v>#N/A</v>
      </c>
    </row>
    <row r="31" spans="1:11" ht="31.5" customHeight="1">
      <c r="A31" s="340">
        <f t="shared" si="3"/>
        <v>0</v>
      </c>
      <c r="B31" s="153" t="s">
        <v>1274</v>
      </c>
      <c r="C31" s="158" t="s">
        <v>1275</v>
      </c>
      <c r="D31" s="354" t="s">
        <v>2</v>
      </c>
      <c r="E31" s="313">
        <f>IFERROR(HLOOKUP($C31,'BK DDK lap moi'!$A$1:$FJ$48,'BK DDK lap moi'!FK$48,0),0)</f>
        <v>0</v>
      </c>
      <c r="F31" s="337"/>
      <c r="G31" s="338">
        <f>+IF(E31&lt;&gt;0,1,0)</f>
        <v>0</v>
      </c>
      <c r="H31" s="84" t="e">
        <v>#N/A</v>
      </c>
      <c r="K31" s="339" t="e">
        <f>VLOOKUP(C31,#REF!,8,0)</f>
        <v>#REF!</v>
      </c>
    </row>
    <row r="32" spans="1:11" ht="39.75" customHeight="1">
      <c r="A32" s="340">
        <f t="shared" si="3"/>
        <v>0</v>
      </c>
      <c r="B32" s="153" t="s">
        <v>1076</v>
      </c>
      <c r="C32" s="158" t="s">
        <v>1077</v>
      </c>
      <c r="D32" s="354" t="s">
        <v>2</v>
      </c>
      <c r="E32" s="396">
        <f>IFERROR(HLOOKUP($C32,'BK DDK lap moi'!$A$1:$FJ$48,'BK DDK lap moi'!FK$48,0),0)</f>
        <v>0</v>
      </c>
      <c r="F32" s="342"/>
      <c r="G32" s="338">
        <f>+IF(E32&lt;&gt;0,1,0)</f>
        <v>0</v>
      </c>
    </row>
    <row r="33" spans="1:11" ht="39.75" customHeight="1">
      <c r="A33" s="340">
        <f>IF(E33&lt;&gt;0,A32+1,A32)</f>
        <v>0</v>
      </c>
      <c r="B33" s="32" t="s">
        <v>1626</v>
      </c>
      <c r="C33" s="19" t="s">
        <v>1620</v>
      </c>
      <c r="D33" s="354" t="s">
        <v>2</v>
      </c>
      <c r="E33" s="396">
        <f>IFERROR(HLOOKUP($C33,'BK DDK lap moi'!$A$1:$FJ$48,'BK DDK lap moi'!FK$48,0),0)</f>
        <v>0</v>
      </c>
      <c r="F33" s="342"/>
      <c r="G33" s="338">
        <f>+IF(E33&lt;&gt;0,1,0)</f>
        <v>0</v>
      </c>
    </row>
    <row r="34" spans="1:11" ht="20.100000000000001" customHeight="1">
      <c r="A34" s="340">
        <f>IF(E34&lt;&gt;0,A32+1,A32)</f>
        <v>0</v>
      </c>
      <c r="B34" s="341" t="s">
        <v>1276</v>
      </c>
      <c r="C34" s="159" t="s">
        <v>1277</v>
      </c>
      <c r="D34" s="336" t="s">
        <v>1278</v>
      </c>
      <c r="E34" s="313">
        <f>IFERROR(HLOOKUP($C34,'BK DDK lap moi'!$A$1:$FJ$48,'BK DDK lap moi'!FK$48,0),0)</f>
        <v>0</v>
      </c>
      <c r="F34" s="342"/>
      <c r="G34" s="338">
        <f t="shared" si="2"/>
        <v>0</v>
      </c>
    </row>
    <row r="35" spans="1:11" ht="20.100000000000001" customHeight="1">
      <c r="A35" s="340">
        <f t="shared" si="3"/>
        <v>0</v>
      </c>
      <c r="B35" s="153" t="s">
        <v>1279</v>
      </c>
      <c r="C35" s="159" t="s">
        <v>1280</v>
      </c>
      <c r="D35" s="336" t="s">
        <v>1278</v>
      </c>
      <c r="E35" s="313">
        <f>IFERROR(HLOOKUP($C35,'BK DDK lap moi'!$A$1:$FJ$48,'BK DDK lap moi'!FK$48,0),0)</f>
        <v>0</v>
      </c>
      <c r="F35" s="342"/>
      <c r="G35" s="338">
        <f>+IF(E35&lt;&gt;0,1,0)</f>
        <v>0</v>
      </c>
      <c r="K35" s="339" t="e">
        <f>VLOOKUP(C35,#REF!,8,0)</f>
        <v>#REF!</v>
      </c>
    </row>
    <row r="36" spans="1:11" ht="20.100000000000001" customHeight="1">
      <c r="A36" s="340">
        <f t="shared" si="3"/>
        <v>0</v>
      </c>
      <c r="B36" s="153" t="s">
        <v>1281</v>
      </c>
      <c r="C36" s="159" t="s">
        <v>1282</v>
      </c>
      <c r="D36" s="336" t="s">
        <v>1278</v>
      </c>
      <c r="E36" s="313">
        <f>IFERROR(HLOOKUP($C36,'BK DDK lap moi'!$A$1:$FJ$48,'BK DDK lap moi'!FK$48,0),0)</f>
        <v>0</v>
      </c>
      <c r="F36" s="342"/>
      <c r="G36" s="338">
        <f t="shared" si="2"/>
        <v>0</v>
      </c>
    </row>
    <row r="37" spans="1:11" ht="20.100000000000001" customHeight="1">
      <c r="A37" s="340">
        <f t="shared" si="3"/>
        <v>0</v>
      </c>
      <c r="B37" s="153" t="s">
        <v>1283</v>
      </c>
      <c r="C37" s="154" t="s">
        <v>1284</v>
      </c>
      <c r="D37" s="336" t="s">
        <v>1278</v>
      </c>
      <c r="E37" s="313">
        <f>IFERROR(HLOOKUP($C37,'BK DDK lap moi'!$A$1:$FJ$48,'BK DDK lap moi'!FK$48,0),0)</f>
        <v>0</v>
      </c>
      <c r="F37" s="342"/>
      <c r="G37" s="338">
        <f t="shared" si="2"/>
        <v>0</v>
      </c>
      <c r="K37" s="339" t="e">
        <f>VLOOKUP(C37,#REF!,8,0)</f>
        <v>#REF!</v>
      </c>
    </row>
    <row r="38" spans="1:11" ht="20.100000000000001" customHeight="1">
      <c r="A38" s="340">
        <f t="shared" si="3"/>
        <v>0</v>
      </c>
      <c r="B38" s="153" t="s">
        <v>1285</v>
      </c>
      <c r="C38" s="154" t="s">
        <v>1286</v>
      </c>
      <c r="D38" s="336" t="s">
        <v>1278</v>
      </c>
      <c r="E38" s="313"/>
      <c r="F38" s="342"/>
      <c r="G38" s="338">
        <f t="shared" si="2"/>
        <v>0</v>
      </c>
      <c r="K38" s="339" t="e">
        <f>VLOOKUP(C38,#REF!,8,0)</f>
        <v>#REF!</v>
      </c>
    </row>
    <row r="39" spans="1:11" ht="20.100000000000001" customHeight="1">
      <c r="A39" s="340">
        <f t="shared" si="3"/>
        <v>0</v>
      </c>
      <c r="B39" s="153" t="s">
        <v>1287</v>
      </c>
      <c r="C39" s="154" t="s">
        <v>1288</v>
      </c>
      <c r="D39" s="336" t="s">
        <v>1216</v>
      </c>
      <c r="E39" s="313">
        <f>IFERROR(HLOOKUP($C39,'BK DDK lap moi'!$A$1:$FJ$48,'BK DDK lap moi'!FK$48,0),0)</f>
        <v>0</v>
      </c>
      <c r="F39" s="342"/>
      <c r="G39" s="338">
        <f t="shared" si="2"/>
        <v>0</v>
      </c>
      <c r="K39" s="339" t="e">
        <f>VLOOKUP(C39,#REF!,8,0)</f>
        <v>#REF!</v>
      </c>
    </row>
    <row r="40" spans="1:11" ht="20.100000000000001" customHeight="1">
      <c r="A40" s="340">
        <f t="shared" si="3"/>
        <v>0</v>
      </c>
      <c r="B40" s="153" t="s">
        <v>1289</v>
      </c>
      <c r="C40" s="154" t="s">
        <v>1290</v>
      </c>
      <c r="D40" s="336" t="s">
        <v>1216</v>
      </c>
      <c r="E40" s="313">
        <f>IFERROR(HLOOKUP($C40,'BK DDK lap moi'!$A$1:$FJ$48,'BK DDK lap moi'!FK$48,0),0)</f>
        <v>0</v>
      </c>
      <c r="F40" s="342"/>
      <c r="G40" s="338">
        <f>+IF(E40&lt;&gt;0,1,0)</f>
        <v>0</v>
      </c>
      <c r="K40" s="339" t="e">
        <f>VLOOKUP(C40,#REF!,8,0)</f>
        <v>#REF!</v>
      </c>
    </row>
    <row r="41" spans="1:11" ht="20.100000000000001" customHeight="1">
      <c r="A41" s="340">
        <f t="shared" si="3"/>
        <v>0</v>
      </c>
      <c r="B41" s="153" t="s">
        <v>1291</v>
      </c>
      <c r="C41" s="154" t="s">
        <v>1292</v>
      </c>
      <c r="D41" s="336" t="s">
        <v>1216</v>
      </c>
      <c r="E41" s="313"/>
      <c r="F41" s="342"/>
      <c r="G41" s="338">
        <f>+IF(E41&lt;&gt;0,1,0)</f>
        <v>0</v>
      </c>
      <c r="K41" s="339" t="e">
        <f>VLOOKUP(C41,#REF!,8,0)</f>
        <v>#REF!</v>
      </c>
    </row>
    <row r="42" spans="1:11" ht="20.100000000000001" customHeight="1">
      <c r="A42" s="340">
        <f t="shared" si="3"/>
        <v>0</v>
      </c>
      <c r="B42" s="153" t="s">
        <v>1293</v>
      </c>
      <c r="C42" s="345" t="s">
        <v>1294</v>
      </c>
      <c r="D42" s="346" t="s">
        <v>1216</v>
      </c>
      <c r="E42" s="313">
        <f>IFERROR(HLOOKUP($C42,'BK DDK lap moi'!$A$1:$FJ$48,'BK DDK lap moi'!FK$48,0),0)</f>
        <v>0</v>
      </c>
      <c r="F42" s="357"/>
      <c r="G42" s="338">
        <f t="shared" si="2"/>
        <v>0</v>
      </c>
      <c r="K42" s="339" t="e">
        <f>VLOOKUP(C42,#REF!,8,0)</f>
        <v>#REF!</v>
      </c>
    </row>
    <row r="43" spans="1:11" ht="20.100000000000001" customHeight="1">
      <c r="A43" s="340">
        <f t="shared" si="3"/>
        <v>0</v>
      </c>
      <c r="B43" s="153" t="s">
        <v>1295</v>
      </c>
      <c r="C43" s="154" t="s">
        <v>1296</v>
      </c>
      <c r="D43" s="336" t="s">
        <v>1216</v>
      </c>
      <c r="E43" s="313"/>
      <c r="F43" s="337"/>
      <c r="G43" s="338">
        <f t="shared" si="2"/>
        <v>0</v>
      </c>
      <c r="H43" s="84" t="e">
        <v>#N/A</v>
      </c>
      <c r="I43" s="358" t="e">
        <f>E43+#REF!+#REF!*2+#REF!*2</f>
        <v>#REF!</v>
      </c>
      <c r="K43" s="339" t="e">
        <f>VLOOKUP(C43,#REF!,8,0)</f>
        <v>#REF!</v>
      </c>
    </row>
    <row r="44" spans="1:11" ht="20.100000000000001" customHeight="1">
      <c r="A44" s="340">
        <f t="shared" si="3"/>
        <v>0</v>
      </c>
      <c r="B44" s="359" t="s">
        <v>94</v>
      </c>
      <c r="C44" s="142" t="s">
        <v>15</v>
      </c>
      <c r="D44" s="354" t="s">
        <v>2</v>
      </c>
      <c r="E44" s="313">
        <f>IFERROR(HLOOKUP($C44,'BK DDK lap moi'!$A$1:$FJ$48,'BK DDK lap moi'!FK$48,0),0)</f>
        <v>0</v>
      </c>
      <c r="F44" s="342"/>
      <c r="G44" s="338">
        <f t="shared" si="2"/>
        <v>0</v>
      </c>
    </row>
    <row r="45" spans="1:11" s="360" customFormat="1" ht="20.100000000000001" customHeight="1">
      <c r="A45" s="340">
        <f t="shared" si="3"/>
        <v>0</v>
      </c>
      <c r="B45" s="341" t="s">
        <v>1297</v>
      </c>
      <c r="C45" s="156" t="s">
        <v>1298</v>
      </c>
      <c r="D45" s="354" t="s">
        <v>11</v>
      </c>
      <c r="E45" s="313">
        <f>IFERROR(HLOOKUP($C45,'BK DDK lap moi'!$A$1:$FJ$48,'BK DDK lap moi'!FK$48,0),0)</f>
        <v>0</v>
      </c>
      <c r="F45" s="342"/>
      <c r="G45" s="338">
        <f t="shared" si="2"/>
        <v>0</v>
      </c>
    </row>
    <row r="46" spans="1:11" s="360" customFormat="1" ht="20.100000000000001" customHeight="1">
      <c r="A46" s="340">
        <f t="shared" si="3"/>
        <v>0</v>
      </c>
      <c r="B46" s="341" t="s">
        <v>1299</v>
      </c>
      <c r="C46" s="156" t="s">
        <v>1300</v>
      </c>
      <c r="D46" s="354" t="s">
        <v>56</v>
      </c>
      <c r="E46" s="313"/>
      <c r="F46" s="342"/>
      <c r="G46" s="338">
        <f t="shared" si="2"/>
        <v>0</v>
      </c>
    </row>
    <row r="47" spans="1:11" s="360" customFormat="1" ht="20.100000000000001" customHeight="1">
      <c r="A47" s="340">
        <f t="shared" si="3"/>
        <v>0</v>
      </c>
      <c r="B47" s="341" t="s">
        <v>1301</v>
      </c>
      <c r="C47" s="156" t="s">
        <v>1302</v>
      </c>
      <c r="D47" s="354" t="s">
        <v>11</v>
      </c>
      <c r="E47" s="313"/>
      <c r="F47" s="342"/>
      <c r="G47" s="338">
        <f t="shared" si="2"/>
        <v>0</v>
      </c>
    </row>
    <row r="48" spans="1:11" s="360" customFormat="1" ht="20.100000000000001" customHeight="1">
      <c r="A48" s="340">
        <f t="shared" si="3"/>
        <v>0</v>
      </c>
      <c r="B48" s="341" t="s">
        <v>1303</v>
      </c>
      <c r="C48" s="156" t="s">
        <v>1304</v>
      </c>
      <c r="D48" s="354" t="s">
        <v>11</v>
      </c>
      <c r="E48" s="313">
        <f>IFERROR(HLOOKUP($C48,'BK DDK lap moi'!$A$1:$FJ$48,'BK DDK lap moi'!FK$48,0),0)</f>
        <v>0</v>
      </c>
      <c r="F48" s="342"/>
      <c r="G48" s="338">
        <f t="shared" si="2"/>
        <v>0</v>
      </c>
    </row>
    <row r="49" spans="1:12" s="360" customFormat="1" ht="20.100000000000001" customHeight="1">
      <c r="A49" s="340">
        <f t="shared" si="3"/>
        <v>0</v>
      </c>
      <c r="B49" s="123" t="s">
        <v>815</v>
      </c>
      <c r="C49" s="124" t="s">
        <v>1305</v>
      </c>
      <c r="D49" s="124" t="s">
        <v>342</v>
      </c>
      <c r="E49" s="313">
        <f>IFERROR(HLOOKUP($C49,'BK DDK lap moi'!$A$1:$FJ$48,'BK DDK lap moi'!FK$48,0),0)</f>
        <v>0</v>
      </c>
      <c r="F49" s="342"/>
      <c r="G49" s="338">
        <f t="shared" si="2"/>
        <v>0</v>
      </c>
      <c r="K49" s="339" t="e">
        <f>VLOOKUP(C49,#REF!,8,0)</f>
        <v>#REF!</v>
      </c>
      <c r="L49" s="339"/>
    </row>
    <row r="50" spans="1:12" s="360" customFormat="1" ht="20.100000000000001" customHeight="1">
      <c r="A50" s="340">
        <f t="shared" si="3"/>
        <v>0</v>
      </c>
      <c r="B50" s="123" t="s">
        <v>1306</v>
      </c>
      <c r="C50" s="124" t="s">
        <v>1307</v>
      </c>
      <c r="D50" s="124" t="s">
        <v>342</v>
      </c>
      <c r="E50" s="313">
        <f>IFERROR(HLOOKUP($C50,'BK DDK lap moi'!$A$1:$FJ$48,'BK DDK lap moi'!FK$48,0),0)</f>
        <v>0</v>
      </c>
      <c r="F50" s="342"/>
      <c r="G50" s="338">
        <f t="shared" si="2"/>
        <v>0</v>
      </c>
      <c r="K50" s="339" t="e">
        <f>VLOOKUP(C50,#REF!,8,0)</f>
        <v>#REF!</v>
      </c>
      <c r="L50" s="339"/>
    </row>
    <row r="51" spans="1:12" s="360" customFormat="1" ht="20.100000000000001" customHeight="1">
      <c r="A51" s="340">
        <f t="shared" si="3"/>
        <v>0</v>
      </c>
      <c r="B51" s="341" t="s">
        <v>1308</v>
      </c>
      <c r="C51" s="156" t="s">
        <v>1309</v>
      </c>
      <c r="D51" s="354" t="s">
        <v>56</v>
      </c>
      <c r="E51" s="313">
        <f>IFERROR(HLOOKUP($C51,'BK DDK lap moi'!$A$1:$FJ$48,'BK DDK lap moi'!FK$48,0),0)</f>
        <v>0</v>
      </c>
      <c r="F51" s="342"/>
      <c r="G51" s="338">
        <f t="shared" si="2"/>
        <v>0</v>
      </c>
    </row>
    <row r="52" spans="1:12" s="360" customFormat="1" ht="20.100000000000001" customHeight="1">
      <c r="A52" s="340">
        <f t="shared" si="3"/>
        <v>0</v>
      </c>
      <c r="B52" s="361" t="s">
        <v>1310</v>
      </c>
      <c r="C52" s="362" t="s">
        <v>1311</v>
      </c>
      <c r="D52" s="356" t="s">
        <v>11</v>
      </c>
      <c r="E52" s="313"/>
      <c r="F52" s="357"/>
      <c r="G52" s="338">
        <f t="shared" si="2"/>
        <v>0</v>
      </c>
    </row>
    <row r="53" spans="1:12" s="360" customFormat="1" ht="20.100000000000001" customHeight="1">
      <c r="A53" s="340">
        <f t="shared" si="3"/>
        <v>0</v>
      </c>
      <c r="B53" s="341" t="s">
        <v>341</v>
      </c>
      <c r="C53" s="156" t="s">
        <v>1312</v>
      </c>
      <c r="D53" s="354" t="s">
        <v>11</v>
      </c>
      <c r="E53" s="313">
        <f>IFERROR(HLOOKUP($C53,'BK DDK lap moi'!$A$1:$FJ$48,'BK DDK lap moi'!FK$48,0),0)</f>
        <v>0</v>
      </c>
      <c r="F53" s="342"/>
      <c r="G53" s="338">
        <f t="shared" si="2"/>
        <v>0</v>
      </c>
    </row>
    <row r="54" spans="1:12" s="360" customFormat="1" ht="20.100000000000001" customHeight="1">
      <c r="A54" s="340">
        <f t="shared" si="3"/>
        <v>0</v>
      </c>
      <c r="B54" s="361" t="s">
        <v>1313</v>
      </c>
      <c r="C54" s="363" t="s">
        <v>1314</v>
      </c>
      <c r="D54" s="356" t="s">
        <v>11</v>
      </c>
      <c r="E54" s="313">
        <f>IFERROR(HLOOKUP($C54,'BK DDK lap moi'!$A$1:$FJ$48,'BK DDK lap moi'!FK$48,0),0)</f>
        <v>0</v>
      </c>
      <c r="F54" s="357"/>
      <c r="G54" s="338">
        <f t="shared" si="2"/>
        <v>0</v>
      </c>
    </row>
    <row r="55" spans="1:12" s="360" customFormat="1" ht="20.100000000000001" customHeight="1">
      <c r="A55" s="340">
        <f t="shared" si="3"/>
        <v>0</v>
      </c>
      <c r="B55" s="341" t="s">
        <v>1315</v>
      </c>
      <c r="C55" s="156" t="s">
        <v>212</v>
      </c>
      <c r="D55" s="354" t="s">
        <v>11</v>
      </c>
      <c r="E55" s="313"/>
      <c r="F55" s="337"/>
      <c r="G55" s="338">
        <f t="shared" si="2"/>
        <v>0</v>
      </c>
      <c r="H55" s="84" t="e">
        <v>#REF!</v>
      </c>
    </row>
    <row r="56" spans="1:12" s="360" customFormat="1" ht="20.100000000000001" customHeight="1">
      <c r="A56" s="340">
        <f t="shared" si="3"/>
        <v>0</v>
      </c>
      <c r="B56" s="341" t="s">
        <v>1169</v>
      </c>
      <c r="C56" s="156" t="s">
        <v>162</v>
      </c>
      <c r="D56" s="354" t="s">
        <v>56</v>
      </c>
      <c r="E56" s="313"/>
      <c r="F56" s="337"/>
      <c r="G56" s="338">
        <f t="shared" si="2"/>
        <v>0</v>
      </c>
      <c r="H56" s="84" t="e">
        <v>#REF!</v>
      </c>
      <c r="K56" s="339" t="e">
        <f>VLOOKUP(C56,#REF!,8,0)</f>
        <v>#REF!</v>
      </c>
      <c r="L56" s="339"/>
    </row>
    <row r="57" spans="1:12" s="360" customFormat="1" ht="20.100000000000001" customHeight="1">
      <c r="A57" s="340">
        <f t="shared" si="3"/>
        <v>0</v>
      </c>
      <c r="B57" s="123" t="s">
        <v>1316</v>
      </c>
      <c r="C57" s="124" t="s">
        <v>1317</v>
      </c>
      <c r="D57" s="124" t="s">
        <v>342</v>
      </c>
      <c r="E57" s="313">
        <f>IFERROR(HLOOKUP($C57,'BK DDK lap moi'!$A$1:$FJ$48,'BK DDK lap moi'!FK$48,0),0)</f>
        <v>0</v>
      </c>
      <c r="F57" s="342"/>
      <c r="G57" s="338">
        <f>+IF(E57&lt;&gt;0,1,0)</f>
        <v>0</v>
      </c>
      <c r="K57" s="339" t="e">
        <f>VLOOKUP(C57,#REF!,8,0)</f>
        <v>#REF!</v>
      </c>
      <c r="L57" s="339"/>
    </row>
    <row r="58" spans="1:12" s="360" customFormat="1" ht="20.100000000000001" customHeight="1">
      <c r="A58" s="340">
        <f t="shared" si="3"/>
        <v>0</v>
      </c>
      <c r="B58" s="123" t="s">
        <v>1318</v>
      </c>
      <c r="C58" s="124" t="s">
        <v>1319</v>
      </c>
      <c r="D58" s="124" t="s">
        <v>342</v>
      </c>
      <c r="E58" s="313">
        <f>IFERROR(HLOOKUP($C58,'BK DDK lap moi'!$A$1:$FJ$48,'BK DDK lap moi'!FK$48,0),0)</f>
        <v>0</v>
      </c>
      <c r="F58" s="342"/>
      <c r="G58" s="338">
        <f>+IF(E58&lt;&gt;0,1,0)</f>
        <v>0</v>
      </c>
      <c r="K58" s="339" t="e">
        <f>VLOOKUP(C58,#REF!,8,0)</f>
        <v>#REF!</v>
      </c>
      <c r="L58" s="339"/>
    </row>
    <row r="59" spans="1:12" ht="20.100000000000001" customHeight="1">
      <c r="A59" s="340">
        <f t="shared" si="3"/>
        <v>0</v>
      </c>
      <c r="B59" s="341" t="s">
        <v>1320</v>
      </c>
      <c r="C59" s="154" t="s">
        <v>1232</v>
      </c>
      <c r="D59" s="354" t="s">
        <v>546</v>
      </c>
      <c r="E59" s="313"/>
      <c r="F59" s="337"/>
      <c r="G59" s="338">
        <f>+IF(E59&lt;&gt;0,1,0)</f>
        <v>0</v>
      </c>
      <c r="H59" s="84" t="e">
        <v>#REF!</v>
      </c>
    </row>
    <row r="60" spans="1:12" ht="20.100000000000001" customHeight="1">
      <c r="A60" s="340">
        <f t="shared" si="3"/>
        <v>0</v>
      </c>
      <c r="B60" s="341" t="s">
        <v>1321</v>
      </c>
      <c r="C60" s="154" t="s">
        <v>1322</v>
      </c>
      <c r="D60" s="354" t="s">
        <v>546</v>
      </c>
      <c r="E60" s="313"/>
      <c r="F60" s="337"/>
      <c r="G60" s="338">
        <f>+IF(E60&lt;&gt;0,1,0)</f>
        <v>0</v>
      </c>
      <c r="H60" s="84" t="e">
        <v>#REF!</v>
      </c>
    </row>
    <row r="61" spans="1:12" ht="20.100000000000001" customHeight="1">
      <c r="A61" s="340">
        <f t="shared" si="3"/>
        <v>0</v>
      </c>
      <c r="B61" s="341" t="s">
        <v>1323</v>
      </c>
      <c r="C61" s="156" t="s">
        <v>1324</v>
      </c>
      <c r="D61" s="336" t="s">
        <v>2</v>
      </c>
      <c r="E61" s="313">
        <f>IFERROR(HLOOKUP($C61,'BK DDK lap moi'!$A$1:$FJ$48,'BK DDK lap moi'!FK$48,0),0)</f>
        <v>0</v>
      </c>
      <c r="F61" s="342"/>
      <c r="G61" s="338">
        <f t="shared" si="2"/>
        <v>0</v>
      </c>
    </row>
    <row r="62" spans="1:12" ht="20.100000000000001" customHeight="1">
      <c r="A62" s="340">
        <f t="shared" si="3"/>
        <v>0</v>
      </c>
      <c r="B62" s="153" t="s">
        <v>1325</v>
      </c>
      <c r="C62" s="156" t="s">
        <v>1326</v>
      </c>
      <c r="D62" s="354" t="s">
        <v>546</v>
      </c>
      <c r="E62" s="313">
        <f>IFERROR(HLOOKUP($C62,'BK DDK lap moi'!$A$1:$FJ$48,'BK DDK lap moi'!FK$48,0),0)</f>
        <v>0</v>
      </c>
      <c r="F62" s="342"/>
      <c r="G62" s="338">
        <f t="shared" si="2"/>
        <v>0</v>
      </c>
    </row>
    <row r="63" spans="1:12" ht="20.100000000000001" customHeight="1">
      <c r="A63" s="340">
        <f t="shared" si="3"/>
        <v>0</v>
      </c>
      <c r="B63" s="341" t="s">
        <v>1325</v>
      </c>
      <c r="C63" s="156" t="s">
        <v>1327</v>
      </c>
      <c r="D63" s="354" t="s">
        <v>546</v>
      </c>
      <c r="E63" s="313">
        <f>IFERROR(HLOOKUP($C63,'BK DDK lap moi'!$A$1:$FJ$48,'BK DDK lap moi'!FK$48,0),0)</f>
        <v>0</v>
      </c>
      <c r="F63" s="342"/>
      <c r="G63" s="338">
        <f t="shared" si="2"/>
        <v>0</v>
      </c>
    </row>
    <row r="64" spans="1:12" ht="20.100000000000001" customHeight="1">
      <c r="A64" s="340">
        <f t="shared" si="3"/>
        <v>0</v>
      </c>
      <c r="B64" s="341" t="s">
        <v>1325</v>
      </c>
      <c r="C64" s="156" t="s">
        <v>1328</v>
      </c>
      <c r="D64" s="354" t="s">
        <v>546</v>
      </c>
      <c r="E64" s="313">
        <f>IFERROR(HLOOKUP($C64,'BK DDK lap moi'!$A$1:$FJ$48,'BK DDK lap moi'!FK$48,0),0)</f>
        <v>0</v>
      </c>
      <c r="F64" s="342"/>
      <c r="G64" s="338">
        <f t="shared" si="2"/>
        <v>0</v>
      </c>
    </row>
    <row r="65" spans="1:11" ht="20.100000000000001" customHeight="1">
      <c r="A65" s="340">
        <f t="shared" si="3"/>
        <v>0</v>
      </c>
      <c r="B65" s="341" t="s">
        <v>1325</v>
      </c>
      <c r="C65" s="156" t="s">
        <v>1329</v>
      </c>
      <c r="D65" s="354" t="s">
        <v>546</v>
      </c>
      <c r="E65" s="313">
        <f>IFERROR(HLOOKUP($C65,'BK DDK lap moi'!$A$1:$FJ$48,'BK DDK lap moi'!FK$48,0),0)</f>
        <v>0</v>
      </c>
      <c r="F65" s="342"/>
      <c r="G65" s="338">
        <f>+IF(E65&lt;&gt;0,1,0)</f>
        <v>0</v>
      </c>
    </row>
    <row r="66" spans="1:11" ht="20.100000000000001" customHeight="1">
      <c r="A66" s="340">
        <f t="shared" si="3"/>
        <v>0</v>
      </c>
      <c r="B66" s="341" t="s">
        <v>1330</v>
      </c>
      <c r="C66" s="156" t="s">
        <v>1331</v>
      </c>
      <c r="D66" s="354" t="s">
        <v>546</v>
      </c>
      <c r="E66" s="313">
        <f>IFERROR(HLOOKUP($C66,'BK DDK lap moi'!$A$1:$FJ$48,'BK DDK lap moi'!FK$48,0),0)</f>
        <v>0</v>
      </c>
      <c r="F66" s="342"/>
      <c r="G66" s="338">
        <f t="shared" si="2"/>
        <v>0</v>
      </c>
    </row>
    <row r="67" spans="1:11" ht="20.100000000000001" customHeight="1">
      <c r="A67" s="340">
        <f t="shared" si="3"/>
        <v>0</v>
      </c>
      <c r="B67" s="361" t="s">
        <v>1330</v>
      </c>
      <c r="C67" s="362" t="s">
        <v>1332</v>
      </c>
      <c r="D67" s="356" t="s">
        <v>546</v>
      </c>
      <c r="E67" s="313">
        <f>IFERROR(HLOOKUP($C67,'BK DDK lap moi'!$A$1:$FJ$48,'BK DDK lap moi'!FK$48,0),0)</f>
        <v>0</v>
      </c>
      <c r="F67" s="357"/>
      <c r="G67" s="338">
        <f t="shared" si="2"/>
        <v>0</v>
      </c>
    </row>
    <row r="68" spans="1:11" ht="20.100000000000001" customHeight="1">
      <c r="A68" s="340">
        <f t="shared" si="3"/>
        <v>0</v>
      </c>
      <c r="B68" s="153" t="s">
        <v>1330</v>
      </c>
      <c r="C68" s="336" t="s">
        <v>1333</v>
      </c>
      <c r="D68" s="336" t="s">
        <v>546</v>
      </c>
      <c r="E68" s="313">
        <f>IFERROR(HLOOKUP($C68,'BK DDK lap moi'!$A$1:$FJ$48,'BK DDK lap moi'!FK$48,0),0)</f>
        <v>0</v>
      </c>
      <c r="F68" s="357"/>
      <c r="G68" s="338">
        <f>+IF(E68&lt;&gt;0,1,0)</f>
        <v>0</v>
      </c>
    </row>
    <row r="69" spans="1:11" ht="20.100000000000001" customHeight="1">
      <c r="A69" s="340">
        <f t="shared" si="3"/>
        <v>0</v>
      </c>
      <c r="B69" s="341" t="s">
        <v>1334</v>
      </c>
      <c r="C69" s="160" t="s">
        <v>1070</v>
      </c>
      <c r="D69" s="354" t="s">
        <v>546</v>
      </c>
      <c r="E69" s="396">
        <f>IFERROR(HLOOKUP($C69,'BK DDK lap moi'!$A$1:$FJ$48,'BK DDK lap moi'!FK$48,0),0)</f>
        <v>0</v>
      </c>
      <c r="F69" s="337"/>
      <c r="G69" s="338">
        <f t="shared" si="2"/>
        <v>0</v>
      </c>
      <c r="K69" s="339" t="e">
        <f>VLOOKUP(C69,#REF!,8,0)</f>
        <v>#REF!</v>
      </c>
    </row>
    <row r="70" spans="1:11" ht="20.100000000000001" customHeight="1">
      <c r="A70" s="340">
        <f t="shared" si="3"/>
        <v>0</v>
      </c>
      <c r="B70" s="341" t="s">
        <v>1330</v>
      </c>
      <c r="C70" s="156" t="s">
        <v>1335</v>
      </c>
      <c r="D70" s="354" t="s">
        <v>546</v>
      </c>
      <c r="E70" s="313">
        <f>IFERROR(HLOOKUP($C70,'BK DDK lap moi'!$A$1:$FJ$48,'BK DDK lap moi'!FK$48,0),0)</f>
        <v>0</v>
      </c>
      <c r="F70" s="342"/>
      <c r="G70" s="338">
        <f t="shared" si="2"/>
        <v>0</v>
      </c>
    </row>
    <row r="71" spans="1:11" ht="20.100000000000001" customHeight="1">
      <c r="A71" s="340">
        <f t="shared" si="3"/>
        <v>0</v>
      </c>
      <c r="B71" s="341" t="s">
        <v>1336</v>
      </c>
      <c r="C71" s="156" t="s">
        <v>1337</v>
      </c>
      <c r="D71" s="354" t="s">
        <v>546</v>
      </c>
      <c r="E71" s="313">
        <f>IFERROR(HLOOKUP($C71,'BK DDK lap moi'!$A$1:$FJ$48,'BK DDK lap moi'!FK$48,0),0)</f>
        <v>0</v>
      </c>
      <c r="F71" s="342"/>
      <c r="G71" s="338">
        <f t="shared" si="2"/>
        <v>0</v>
      </c>
      <c r="K71" s="339" t="e">
        <f>VLOOKUP(C71,#REF!,8,0)</f>
        <v>#REF!</v>
      </c>
    </row>
    <row r="72" spans="1:11" ht="20.100000000000001" customHeight="1">
      <c r="A72" s="340">
        <f t="shared" si="3"/>
        <v>0</v>
      </c>
      <c r="B72" s="361" t="s">
        <v>1336</v>
      </c>
      <c r="C72" s="362" t="s">
        <v>1338</v>
      </c>
      <c r="D72" s="356" t="s">
        <v>546</v>
      </c>
      <c r="E72" s="313">
        <f>IFERROR(HLOOKUP($C72,'BK DDK lap moi'!$A$1:$FJ$48,'BK DDK lap moi'!FK$48,0),0)</f>
        <v>0</v>
      </c>
      <c r="F72" s="357"/>
      <c r="G72" s="338">
        <f t="shared" si="2"/>
        <v>0</v>
      </c>
    </row>
    <row r="73" spans="1:11" ht="20.100000000000001" customHeight="1">
      <c r="A73" s="340">
        <f t="shared" si="3"/>
        <v>0</v>
      </c>
      <c r="B73" s="341" t="s">
        <v>1336</v>
      </c>
      <c r="C73" s="156" t="s">
        <v>758</v>
      </c>
      <c r="D73" s="354" t="s">
        <v>546</v>
      </c>
      <c r="E73" s="313"/>
      <c r="F73" s="337"/>
      <c r="G73" s="338">
        <f t="shared" si="2"/>
        <v>0</v>
      </c>
      <c r="H73" s="84" t="e">
        <v>#REF!</v>
      </c>
      <c r="K73" s="339" t="e">
        <f>VLOOKUP(C73,#REF!,8,0)</f>
        <v>#REF!</v>
      </c>
    </row>
    <row r="74" spans="1:11" ht="20.100000000000001" customHeight="1">
      <c r="A74" s="340">
        <f t="shared" si="3"/>
        <v>0</v>
      </c>
      <c r="B74" s="341" t="s">
        <v>1336</v>
      </c>
      <c r="C74" s="336" t="s">
        <v>1339</v>
      </c>
      <c r="D74" s="336" t="s">
        <v>546</v>
      </c>
      <c r="E74" s="313">
        <f>IFERROR(HLOOKUP($C74,'BK DDK lap moi'!$A$1:$FJ$48,'BK DDK lap moi'!FK$48,0),0)</f>
        <v>0</v>
      </c>
      <c r="F74" s="357"/>
      <c r="G74" s="338">
        <f t="shared" si="2"/>
        <v>0</v>
      </c>
    </row>
    <row r="75" spans="1:11" ht="20.100000000000001" customHeight="1">
      <c r="A75" s="340">
        <f t="shared" si="3"/>
        <v>0</v>
      </c>
      <c r="B75" s="341" t="s">
        <v>105</v>
      </c>
      <c r="C75" s="156" t="s">
        <v>109</v>
      </c>
      <c r="D75" s="354" t="s">
        <v>546</v>
      </c>
      <c r="E75" s="313">
        <f>IFERROR(HLOOKUP($C75,'BK DDK lap moi'!$A$1:$FJ$48,'BK DDK lap moi'!FK$48,0),0)</f>
        <v>0</v>
      </c>
      <c r="F75" s="337"/>
      <c r="G75" s="338">
        <f t="shared" si="2"/>
        <v>0</v>
      </c>
    </row>
    <row r="76" spans="1:11" ht="20.100000000000001" customHeight="1">
      <c r="A76" s="340">
        <f t="shared" si="3"/>
        <v>0</v>
      </c>
      <c r="B76" s="341" t="s">
        <v>105</v>
      </c>
      <c r="C76" s="156" t="s">
        <v>106</v>
      </c>
      <c r="D76" s="354" t="s">
        <v>546</v>
      </c>
      <c r="E76" s="396">
        <f>IFERROR(HLOOKUP($C76,'BK DDK lap moi'!$A$1:$FJ$48,'BK DDK lap moi'!FK$48,0),0)</f>
        <v>0</v>
      </c>
      <c r="F76" s="337"/>
      <c r="G76" s="338">
        <f t="shared" si="2"/>
        <v>0</v>
      </c>
      <c r="K76" s="339" t="e">
        <f>VLOOKUP(C76,#REF!,8,0)</f>
        <v>#REF!</v>
      </c>
    </row>
    <row r="77" spans="1:11" ht="20.100000000000001" customHeight="1">
      <c r="A77" s="340">
        <f t="shared" si="3"/>
        <v>0</v>
      </c>
      <c r="B77" s="341" t="s">
        <v>105</v>
      </c>
      <c r="C77" s="160" t="s">
        <v>107</v>
      </c>
      <c r="D77" s="354" t="s">
        <v>546</v>
      </c>
      <c r="E77" s="396">
        <f>IFERROR(HLOOKUP($C77,'BK DDK lap moi'!$A$1:$FJ$48,'BK DDK lap moi'!FK$48,0),0)</f>
        <v>0</v>
      </c>
      <c r="F77" s="342"/>
      <c r="G77" s="338">
        <f t="shared" si="2"/>
        <v>0</v>
      </c>
    </row>
    <row r="78" spans="1:11" ht="20.100000000000001" customHeight="1">
      <c r="A78" s="340">
        <f t="shared" si="3"/>
        <v>0</v>
      </c>
      <c r="B78" s="341" t="s">
        <v>105</v>
      </c>
      <c r="C78" s="156" t="s">
        <v>1340</v>
      </c>
      <c r="D78" s="354" t="s">
        <v>546</v>
      </c>
      <c r="E78" s="313">
        <f>IFERROR(HLOOKUP($C78,'BK DDK lap moi'!$A$1:$FJ$48,'BK DDK lap moi'!FK$48,0),0)</f>
        <v>0</v>
      </c>
      <c r="F78" s="342"/>
      <c r="G78" s="338">
        <f t="shared" si="2"/>
        <v>0</v>
      </c>
    </row>
    <row r="79" spans="1:11" ht="20.100000000000001" customHeight="1">
      <c r="A79" s="340">
        <f t="shared" si="3"/>
        <v>0</v>
      </c>
      <c r="B79" s="341" t="s">
        <v>1341</v>
      </c>
      <c r="C79" s="156" t="s">
        <v>4</v>
      </c>
      <c r="D79" s="354" t="s">
        <v>2</v>
      </c>
      <c r="E79" s="313">
        <f>IFERROR(HLOOKUP($C79,'BK DDK lap moi'!$A$1:$FJ$48,'BK DDK lap moi'!FK$48,0),0)</f>
        <v>0</v>
      </c>
      <c r="F79" s="337"/>
      <c r="G79" s="338">
        <f t="shared" si="2"/>
        <v>0</v>
      </c>
      <c r="K79" s="339" t="e">
        <f>VLOOKUP(C79,#REF!,8,0)</f>
        <v>#REF!</v>
      </c>
    </row>
    <row r="80" spans="1:11" ht="20.100000000000001" customHeight="1">
      <c r="A80" s="340">
        <f t="shared" si="3"/>
        <v>0</v>
      </c>
      <c r="B80" s="364" t="s">
        <v>1342</v>
      </c>
      <c r="C80" s="156" t="s">
        <v>1343</v>
      </c>
      <c r="D80" s="365" t="s">
        <v>546</v>
      </c>
      <c r="E80" s="313">
        <f>IFERROR(HLOOKUP($C80,'BK DDK lap moi'!$A$1:$FJ$48,'BK DDK lap moi'!FK$48,0),0)</f>
        <v>0</v>
      </c>
      <c r="F80" s="342"/>
      <c r="G80" s="338">
        <f t="shared" si="2"/>
        <v>0</v>
      </c>
    </row>
    <row r="81" spans="1:12" ht="20.100000000000001" customHeight="1">
      <c r="A81" s="340">
        <f t="shared" si="3"/>
        <v>0</v>
      </c>
      <c r="B81" s="366" t="s">
        <v>1344</v>
      </c>
      <c r="C81" s="362" t="s">
        <v>1345</v>
      </c>
      <c r="D81" s="367" t="s">
        <v>546</v>
      </c>
      <c r="E81" s="313">
        <f>IFERROR(HLOOKUP($C81,'BK DDK lap moi'!$A$1:$FJ$48,'BK DDK lap moi'!FK$48,0),0)</f>
        <v>0</v>
      </c>
      <c r="F81" s="357"/>
      <c r="G81" s="338">
        <f t="shared" si="2"/>
        <v>0</v>
      </c>
    </row>
    <row r="82" spans="1:12" s="368" customFormat="1" ht="21.95" customHeight="1">
      <c r="A82" s="340">
        <f t="shared" si="3"/>
        <v>0</v>
      </c>
      <c r="B82" s="161" t="s">
        <v>1346</v>
      </c>
      <c r="C82" s="160" t="s">
        <v>1347</v>
      </c>
      <c r="D82" s="160" t="s">
        <v>9</v>
      </c>
      <c r="E82" s="313">
        <f>IFERROR(HLOOKUP($C82,'BK DDK lap moi'!$A$1:$FJ$48,'BK DDK lap moi'!FK$48,0),0)</f>
        <v>0</v>
      </c>
      <c r="G82" s="338">
        <f t="shared" si="2"/>
        <v>0</v>
      </c>
      <c r="K82" s="339" t="e">
        <f>VLOOKUP(C82,#REF!,8,0)</f>
        <v>#REF!</v>
      </c>
      <c r="L82" s="339"/>
    </row>
    <row r="83" spans="1:12" ht="20.100000000000001" customHeight="1">
      <c r="A83" s="340">
        <f t="shared" si="3"/>
        <v>0</v>
      </c>
      <c r="B83" s="341" t="s">
        <v>1348</v>
      </c>
      <c r="C83" s="336" t="s">
        <v>1349</v>
      </c>
      <c r="D83" s="336" t="s">
        <v>12</v>
      </c>
      <c r="E83" s="313">
        <f>IFERROR(HLOOKUP($C83,'BK DDK lap moi'!$A$1:$FJ$48,'BK DDK lap moi'!FK$48,0),0)</f>
        <v>0</v>
      </c>
      <c r="F83" s="342"/>
      <c r="G83" s="338">
        <f t="shared" si="2"/>
        <v>0</v>
      </c>
      <c r="K83" s="339" t="e">
        <f>VLOOKUP(C83,#REF!,8,0)</f>
        <v>#REF!</v>
      </c>
    </row>
    <row r="84" spans="1:12" s="368" customFormat="1" ht="33.75" customHeight="1">
      <c r="A84" s="340">
        <f t="shared" si="3"/>
        <v>0</v>
      </c>
      <c r="B84" s="341" t="s">
        <v>1350</v>
      </c>
      <c r="C84" s="336" t="s">
        <v>1351</v>
      </c>
      <c r="D84" s="336" t="s">
        <v>12</v>
      </c>
      <c r="E84" s="313">
        <f>IFERROR(HLOOKUP($C84,'BK DDK lap moi'!$A$1:$FJ$48,'BK DDK lap moi'!FK$48,0),0)</f>
        <v>0</v>
      </c>
      <c r="G84" s="338">
        <f t="shared" si="2"/>
        <v>0</v>
      </c>
      <c r="K84" s="339" t="e">
        <f>VLOOKUP(C84,#REF!,8,0)</f>
        <v>#REF!</v>
      </c>
      <c r="L84" s="339"/>
    </row>
    <row r="85" spans="1:12" ht="20.100000000000001" customHeight="1">
      <c r="A85" s="340">
        <f t="shared" ref="A85:A118" si="4">IF(E85&lt;&gt;0,A84+1,A84)</f>
        <v>0</v>
      </c>
      <c r="B85" s="341" t="s">
        <v>1352</v>
      </c>
      <c r="C85" s="160" t="s">
        <v>1353</v>
      </c>
      <c r="D85" s="160" t="s">
        <v>9</v>
      </c>
      <c r="E85" s="313">
        <f>IFERROR(HLOOKUP($C85,'BK DDK lap moi'!$A$1:$FJ$48,'BK DDK lap moi'!FK$48,0),0)</f>
        <v>0</v>
      </c>
      <c r="F85" s="342"/>
      <c r="G85" s="338">
        <f>+IF(E85&lt;&gt;0,1,0)</f>
        <v>0</v>
      </c>
      <c r="K85" s="339" t="e">
        <f>VLOOKUP(C85,#REF!,8,0)</f>
        <v>#REF!</v>
      </c>
    </row>
    <row r="86" spans="1:12" ht="29.25" customHeight="1">
      <c r="A86" s="340">
        <f t="shared" si="4"/>
        <v>0</v>
      </c>
      <c r="B86" s="161" t="s">
        <v>1354</v>
      </c>
      <c r="C86" s="160" t="s">
        <v>1355</v>
      </c>
      <c r="D86" s="160" t="s">
        <v>9</v>
      </c>
      <c r="E86" s="313"/>
      <c r="F86" s="342"/>
      <c r="G86" s="338">
        <f t="shared" ref="G86:G119" si="5">+IF(E86&lt;&gt;0,1,0)</f>
        <v>0</v>
      </c>
      <c r="K86" s="339" t="e">
        <f>VLOOKUP(C86,#REF!,8,0)</f>
        <v>#REF!</v>
      </c>
    </row>
    <row r="87" spans="1:12" ht="20.100000000000001" customHeight="1">
      <c r="A87" s="340">
        <f t="shared" si="4"/>
        <v>0</v>
      </c>
      <c r="B87" s="161" t="s">
        <v>1356</v>
      </c>
      <c r="C87" s="160" t="s">
        <v>1357</v>
      </c>
      <c r="D87" s="160" t="s">
        <v>9</v>
      </c>
      <c r="E87" s="313">
        <f>IFERROR(HLOOKUP($C87,'BK DDK lap moi'!$A$1:$FJ$48,'BK DDK lap moi'!FK$48,0),0)</f>
        <v>0</v>
      </c>
      <c r="F87" s="342"/>
      <c r="G87" s="338">
        <f t="shared" si="5"/>
        <v>0</v>
      </c>
      <c r="K87" s="339" t="e">
        <f>VLOOKUP(C87,#REF!,8,0)</f>
        <v>#REF!</v>
      </c>
    </row>
    <row r="88" spans="1:12" ht="20.100000000000001" customHeight="1">
      <c r="A88" s="340">
        <f t="shared" si="4"/>
        <v>0</v>
      </c>
      <c r="B88" s="161" t="s">
        <v>1358</v>
      </c>
      <c r="C88" s="160" t="s">
        <v>1359</v>
      </c>
      <c r="D88" s="160" t="s">
        <v>9</v>
      </c>
      <c r="E88" s="313"/>
      <c r="F88" s="342"/>
      <c r="G88" s="338">
        <f>+IF(E88&lt;&gt;0,1,0)</f>
        <v>0</v>
      </c>
      <c r="K88" s="339" t="e">
        <f>VLOOKUP(C88,#REF!,8,0)</f>
        <v>#REF!</v>
      </c>
    </row>
    <row r="89" spans="1:12" ht="20.100000000000001" customHeight="1">
      <c r="A89" s="340">
        <f t="shared" si="4"/>
        <v>0</v>
      </c>
      <c r="B89" s="341" t="s">
        <v>1360</v>
      </c>
      <c r="C89" s="336" t="s">
        <v>1361</v>
      </c>
      <c r="D89" s="336" t="s">
        <v>12</v>
      </c>
      <c r="E89" s="313">
        <f>IFERROR(HLOOKUP($C89,'BK DDK lap moi'!$A$1:$FJ$48,'BK DDK lap moi'!FK$48,0),0)</f>
        <v>0</v>
      </c>
      <c r="F89" s="342"/>
      <c r="G89" s="338">
        <f t="shared" si="5"/>
        <v>0</v>
      </c>
      <c r="K89" s="339" t="e">
        <f>VLOOKUP(C89,#REF!,8,0)</f>
        <v>#REF!</v>
      </c>
    </row>
    <row r="90" spans="1:12" ht="20.100000000000001" customHeight="1">
      <c r="A90" s="340">
        <f t="shared" si="4"/>
        <v>0</v>
      </c>
      <c r="B90" s="341" t="s">
        <v>1362</v>
      </c>
      <c r="C90" s="336" t="s">
        <v>1363</v>
      </c>
      <c r="D90" s="336" t="s">
        <v>12</v>
      </c>
      <c r="E90" s="313">
        <f>IFERROR(HLOOKUP($C90,'BK DDK lap moi'!$A$1:$FJ$48,'BK DDK lap moi'!FK$48,0),0)</f>
        <v>0</v>
      </c>
      <c r="F90" s="342"/>
      <c r="G90" s="338">
        <f t="shared" si="5"/>
        <v>0</v>
      </c>
      <c r="K90" s="339" t="e">
        <f>VLOOKUP(C90,#REF!,8,0)</f>
        <v>#REF!</v>
      </c>
    </row>
    <row r="91" spans="1:12" s="368" customFormat="1" ht="21.95" customHeight="1">
      <c r="A91" s="340">
        <f t="shared" si="4"/>
        <v>0</v>
      </c>
      <c r="B91" s="161" t="s">
        <v>1364</v>
      </c>
      <c r="C91" s="160" t="s">
        <v>1365</v>
      </c>
      <c r="D91" s="160" t="s">
        <v>9</v>
      </c>
      <c r="E91" s="313">
        <f>IFERROR(HLOOKUP($C91,'BK DDK lap moi'!$A$1:$FJ$48,'BK DDK lap moi'!FK$48,0),0)</f>
        <v>0</v>
      </c>
      <c r="F91" s="342"/>
      <c r="G91" s="338">
        <f t="shared" si="5"/>
        <v>0</v>
      </c>
      <c r="K91" s="339" t="e">
        <f>VLOOKUP(C91,#REF!,8,0)</f>
        <v>#REF!</v>
      </c>
      <c r="L91" s="339"/>
    </row>
    <row r="92" spans="1:12" s="368" customFormat="1" ht="21.95" customHeight="1">
      <c r="A92" s="340">
        <f t="shared" si="4"/>
        <v>0</v>
      </c>
      <c r="B92" s="161" t="s">
        <v>1366</v>
      </c>
      <c r="C92" s="160" t="s">
        <v>1367</v>
      </c>
      <c r="D92" s="160" t="s">
        <v>9</v>
      </c>
      <c r="E92" s="313">
        <f>IFERROR(HLOOKUP($C92,'BK DDK lap moi'!$A$1:$FJ$48,'BK DDK lap moi'!FK$48,0),0)</f>
        <v>0</v>
      </c>
      <c r="F92" s="342"/>
      <c r="G92" s="338">
        <f t="shared" si="5"/>
        <v>0</v>
      </c>
      <c r="K92" s="339" t="e">
        <f>VLOOKUP(C92,#REF!,8,0)</f>
        <v>#REF!</v>
      </c>
      <c r="L92" s="339"/>
    </row>
    <row r="93" spans="1:12" s="368" customFormat="1" ht="21.95" customHeight="1">
      <c r="A93" s="340">
        <f t="shared" si="4"/>
        <v>0</v>
      </c>
      <c r="B93" s="161" t="s">
        <v>1368</v>
      </c>
      <c r="C93" s="160" t="s">
        <v>1369</v>
      </c>
      <c r="D93" s="160" t="s">
        <v>9</v>
      </c>
      <c r="E93" s="313"/>
      <c r="F93" s="342"/>
      <c r="G93" s="338">
        <f t="shared" si="5"/>
        <v>0</v>
      </c>
      <c r="K93" s="339" t="e">
        <f>VLOOKUP(C93,#REF!,8,0)</f>
        <v>#REF!</v>
      </c>
      <c r="L93" s="339"/>
    </row>
    <row r="94" spans="1:12" s="368" customFormat="1" ht="21.95" customHeight="1">
      <c r="A94" s="340">
        <f t="shared" si="4"/>
        <v>0</v>
      </c>
      <c r="B94" s="161" t="s">
        <v>1368</v>
      </c>
      <c r="C94" s="160" t="s">
        <v>1370</v>
      </c>
      <c r="D94" s="160" t="s">
        <v>9</v>
      </c>
      <c r="E94" s="313">
        <f>IFERROR(HLOOKUP($C94,'BK DDK lap moi'!$A$1:$FJ$48,'BK DDK lap moi'!FK$48,0),0)</f>
        <v>0</v>
      </c>
      <c r="F94" s="342"/>
      <c r="G94" s="338">
        <f t="shared" si="5"/>
        <v>0</v>
      </c>
      <c r="K94" s="339" t="e">
        <f>VLOOKUP(C94,#REF!,8,0)</f>
        <v>#REF!</v>
      </c>
      <c r="L94" s="339"/>
    </row>
    <row r="95" spans="1:12" s="368" customFormat="1" ht="21.95" customHeight="1">
      <c r="A95" s="340">
        <f t="shared" si="4"/>
        <v>0</v>
      </c>
      <c r="B95" s="161" t="s">
        <v>1368</v>
      </c>
      <c r="C95" s="160" t="s">
        <v>1371</v>
      </c>
      <c r="D95" s="160" t="s">
        <v>9</v>
      </c>
      <c r="E95" s="313"/>
      <c r="F95" s="342"/>
      <c r="G95" s="338">
        <f t="shared" si="5"/>
        <v>0</v>
      </c>
      <c r="K95" s="339" t="e">
        <f>VLOOKUP(C95,#REF!,8,0)</f>
        <v>#REF!</v>
      </c>
      <c r="L95" s="339"/>
    </row>
    <row r="96" spans="1:12" s="368" customFormat="1" ht="21.95" customHeight="1">
      <c r="A96" s="340">
        <f t="shared" si="4"/>
        <v>0</v>
      </c>
      <c r="B96" s="161" t="s">
        <v>1372</v>
      </c>
      <c r="C96" s="160" t="s">
        <v>1373</v>
      </c>
      <c r="D96" s="160" t="s">
        <v>9</v>
      </c>
      <c r="E96" s="313">
        <f>IFERROR(HLOOKUP($C96,'BK DDK lap moi'!$A$1:$FJ$48,'BK DDK lap moi'!FK$48,0),0)</f>
        <v>0</v>
      </c>
      <c r="F96" s="342"/>
      <c r="G96" s="338">
        <f t="shared" si="5"/>
        <v>0</v>
      </c>
      <c r="K96" s="339" t="e">
        <f>VLOOKUP(C96,#REF!,8,0)</f>
        <v>#REF!</v>
      </c>
      <c r="L96" s="339"/>
    </row>
    <row r="97" spans="1:12" s="368" customFormat="1" ht="21.95" customHeight="1">
      <c r="A97" s="340">
        <f t="shared" si="4"/>
        <v>0</v>
      </c>
      <c r="B97" s="161" t="s">
        <v>118</v>
      </c>
      <c r="C97" s="160" t="s">
        <v>1374</v>
      </c>
      <c r="D97" s="160" t="s">
        <v>9</v>
      </c>
      <c r="E97" s="313">
        <f>IFERROR(HLOOKUP($C97,'BK DDK lap moi'!$A$1:$FJ$48,'BK DDK lap moi'!FK$48,0),0)</f>
        <v>0</v>
      </c>
      <c r="F97" s="342"/>
      <c r="G97" s="338">
        <f t="shared" si="5"/>
        <v>0</v>
      </c>
      <c r="K97" s="339" t="e">
        <f>VLOOKUP(C97,#REF!,8,0)</f>
        <v>#REF!</v>
      </c>
      <c r="L97" s="339"/>
    </row>
    <row r="98" spans="1:12" s="368" customFormat="1" ht="21.95" customHeight="1">
      <c r="A98" s="340">
        <f t="shared" si="4"/>
        <v>0</v>
      </c>
      <c r="B98" s="161" t="s">
        <v>1375</v>
      </c>
      <c r="C98" s="160" t="s">
        <v>630</v>
      </c>
      <c r="D98" s="160" t="s">
        <v>9</v>
      </c>
      <c r="E98" s="313">
        <f>IFERROR(HLOOKUP($C98,'BK DDK lap moi'!$A$1:$FJ$48,'BK DDK lap moi'!FK$48,0),0)</f>
        <v>0</v>
      </c>
      <c r="F98" s="342"/>
      <c r="G98" s="338">
        <f t="shared" si="5"/>
        <v>0</v>
      </c>
      <c r="K98" s="339" t="e">
        <f>VLOOKUP(C98,#REF!,8,0)</f>
        <v>#REF!</v>
      </c>
      <c r="L98" s="339"/>
    </row>
    <row r="99" spans="1:12" s="368" customFormat="1" ht="21.95" customHeight="1">
      <c r="A99" s="340">
        <f t="shared" si="4"/>
        <v>0</v>
      </c>
      <c r="B99" s="161" t="s">
        <v>1376</v>
      </c>
      <c r="C99" s="160" t="s">
        <v>1374</v>
      </c>
      <c r="D99" s="160" t="s">
        <v>9</v>
      </c>
      <c r="E99" s="313">
        <f>IFERROR(HLOOKUP($C99,'BK DDK lap moi'!$A$1:$FJ$48,'BK DDK lap moi'!FK$48,0),0)</f>
        <v>0</v>
      </c>
      <c r="F99" s="342"/>
      <c r="G99" s="338">
        <f>+IF(E99&lt;&gt;0,1,0)</f>
        <v>0</v>
      </c>
      <c r="K99" s="339" t="e">
        <f>VLOOKUP(C99,#REF!,8,0)</f>
        <v>#REF!</v>
      </c>
      <c r="L99" s="339"/>
    </row>
    <row r="100" spans="1:12" s="368" customFormat="1" ht="21.95" customHeight="1">
      <c r="A100" s="340">
        <f t="shared" si="4"/>
        <v>0</v>
      </c>
      <c r="B100" s="161" t="s">
        <v>1377</v>
      </c>
      <c r="C100" s="160" t="s">
        <v>1378</v>
      </c>
      <c r="D100" s="160" t="s">
        <v>9</v>
      </c>
      <c r="E100" s="313">
        <f>IFERROR(HLOOKUP($C100,'BK DDK lap moi'!$A$1:$FJ$48,'BK DDK lap moi'!FK$48,0),0)</f>
        <v>0</v>
      </c>
      <c r="F100" s="342"/>
      <c r="G100" s="338">
        <f>+IF(E100&lt;&gt;0,1,0)</f>
        <v>0</v>
      </c>
      <c r="K100" s="339" t="e">
        <f>VLOOKUP(C100,#REF!,8,0)</f>
        <v>#REF!</v>
      </c>
      <c r="L100" s="339"/>
    </row>
    <row r="101" spans="1:12" s="368" customFormat="1" ht="21.95" customHeight="1">
      <c r="A101" s="340">
        <f t="shared" si="4"/>
        <v>0</v>
      </c>
      <c r="B101" s="161" t="s">
        <v>1379</v>
      </c>
      <c r="C101" s="160" t="s">
        <v>1380</v>
      </c>
      <c r="D101" s="160" t="s">
        <v>9</v>
      </c>
      <c r="E101" s="313">
        <f>IFERROR(HLOOKUP($C101,'BK DDK lap moi'!$A$1:$FJ$48,'BK DDK lap moi'!FK$48,0),0)</f>
        <v>0</v>
      </c>
      <c r="F101" s="342"/>
      <c r="G101" s="338">
        <f>+IF(E101&lt;&gt;0,1,0)</f>
        <v>0</v>
      </c>
      <c r="K101" s="339" t="e">
        <f>VLOOKUP(C101,#REF!,8,0)</f>
        <v>#REF!</v>
      </c>
      <c r="L101" s="339"/>
    </row>
    <row r="102" spans="1:12" ht="20.100000000000001" customHeight="1">
      <c r="A102" s="340">
        <f t="shared" si="4"/>
        <v>0</v>
      </c>
      <c r="B102" s="341" t="s">
        <v>1381</v>
      </c>
      <c r="C102" s="336" t="s">
        <v>1382</v>
      </c>
      <c r="D102" s="336" t="s">
        <v>12</v>
      </c>
      <c r="E102" s="313">
        <f>IFERROR(HLOOKUP($C102,'BK DDK lap moi'!$A$1:$FJ$48,'BK DDK lap moi'!FK$48,0),0)</f>
        <v>0</v>
      </c>
      <c r="F102" s="342"/>
      <c r="G102" s="338">
        <f t="shared" si="5"/>
        <v>0</v>
      </c>
    </row>
    <row r="103" spans="1:12" ht="20.100000000000001" customHeight="1">
      <c r="A103" s="340">
        <f t="shared" si="4"/>
        <v>0</v>
      </c>
      <c r="B103" s="341" t="s">
        <v>1383</v>
      </c>
      <c r="C103" s="336" t="s">
        <v>1384</v>
      </c>
      <c r="D103" s="336" t="s">
        <v>12</v>
      </c>
      <c r="E103" s="313">
        <f>IFERROR(HLOOKUP($C103,'BK DDK lap moi'!$A$1:$FJ$48,'BK DDK lap moi'!FK$48,0),0)</f>
        <v>0</v>
      </c>
      <c r="F103" s="342"/>
      <c r="G103" s="338">
        <f>+IF(E103&lt;&gt;0,1,0)</f>
        <v>0</v>
      </c>
      <c r="K103" s="339" t="e">
        <f>VLOOKUP(C103,#REF!,8,0)</f>
        <v>#REF!</v>
      </c>
    </row>
    <row r="104" spans="1:12" ht="20.100000000000001" customHeight="1">
      <c r="A104" s="340">
        <f t="shared" si="4"/>
        <v>0</v>
      </c>
      <c r="B104" s="341" t="s">
        <v>1385</v>
      </c>
      <c r="C104" s="336" t="s">
        <v>1386</v>
      </c>
      <c r="D104" s="336" t="s">
        <v>12</v>
      </c>
      <c r="E104" s="313"/>
      <c r="F104" s="342"/>
      <c r="G104" s="338">
        <f>+IF(E104&lt;&gt;0,1,0)</f>
        <v>0</v>
      </c>
      <c r="K104" s="339" t="e">
        <f>VLOOKUP(C104,#REF!,8,0)</f>
        <v>#REF!</v>
      </c>
    </row>
    <row r="105" spans="1:12" ht="20.100000000000001" customHeight="1">
      <c r="A105" s="340">
        <f t="shared" si="4"/>
        <v>0</v>
      </c>
      <c r="B105" s="341" t="s">
        <v>1387</v>
      </c>
      <c r="C105" s="156" t="s">
        <v>624</v>
      </c>
      <c r="D105" s="336"/>
      <c r="E105" s="313">
        <f>IFERROR(HLOOKUP($C105,'BK DDK lap moi'!$A$1:$FJ$48,'BK DDK lap moi'!FK$48,0),0)</f>
        <v>0</v>
      </c>
      <c r="F105" s="342"/>
      <c r="G105" s="338">
        <f>+IF(E105&lt;&gt;0,1,0)</f>
        <v>0</v>
      </c>
    </row>
    <row r="106" spans="1:12" ht="20.100000000000001" customHeight="1">
      <c r="A106" s="340">
        <f t="shared" si="4"/>
        <v>0</v>
      </c>
      <c r="B106" s="153" t="s">
        <v>1388</v>
      </c>
      <c r="C106" s="336" t="s">
        <v>1389</v>
      </c>
      <c r="D106" s="336" t="s">
        <v>12</v>
      </c>
      <c r="E106" s="313">
        <f>IFERROR(HLOOKUP($C106,'BK DDK lap moi'!$A$1:$FJ$48,'BK DDK lap moi'!FK$48,0),0)</f>
        <v>0</v>
      </c>
      <c r="F106" s="342"/>
      <c r="G106" s="338">
        <f>+IF(E106&lt;&gt;0,1,0)</f>
        <v>0</v>
      </c>
    </row>
    <row r="107" spans="1:12" ht="20.100000000000001" customHeight="1">
      <c r="A107" s="340">
        <f t="shared" si="4"/>
        <v>0</v>
      </c>
      <c r="B107" s="153" t="s">
        <v>1390</v>
      </c>
      <c r="C107" s="336" t="s">
        <v>1391</v>
      </c>
      <c r="D107" s="336" t="s">
        <v>12</v>
      </c>
      <c r="E107" s="313">
        <f>IFERROR(HLOOKUP($C107,'BK DDK lap moi'!$A$1:$FJ$48,'BK DDK lap moi'!FK$48,0),0)</f>
        <v>0</v>
      </c>
      <c r="F107" s="342"/>
      <c r="G107" s="338">
        <f t="shared" si="5"/>
        <v>0</v>
      </c>
    </row>
    <row r="108" spans="1:12" ht="20.100000000000001" customHeight="1">
      <c r="A108" s="340">
        <f t="shared" si="4"/>
        <v>0</v>
      </c>
      <c r="B108" s="341" t="s">
        <v>1392</v>
      </c>
      <c r="C108" s="156" t="s">
        <v>1393</v>
      </c>
      <c r="D108" s="354" t="s">
        <v>12</v>
      </c>
      <c r="E108" s="313"/>
      <c r="F108" s="337"/>
      <c r="G108" s="338">
        <f>+IF(E108&lt;&gt;0,1,0)</f>
        <v>0</v>
      </c>
      <c r="H108" s="84" t="e">
        <v>#REF!</v>
      </c>
      <c r="K108" s="339" t="e">
        <f>VLOOKUP(C108,#REF!,8,0)</f>
        <v>#REF!</v>
      </c>
    </row>
    <row r="109" spans="1:12" ht="20.100000000000001" customHeight="1">
      <c r="A109" s="340">
        <f t="shared" si="4"/>
        <v>0</v>
      </c>
      <c r="B109" s="341" t="s">
        <v>1392</v>
      </c>
      <c r="C109" s="156" t="s">
        <v>1394</v>
      </c>
      <c r="D109" s="354" t="s">
        <v>12</v>
      </c>
      <c r="E109" s="313">
        <f>IFERROR(HLOOKUP($C109,'BK DDK lap moi'!$A$1:$FJ$48,'BK DDK lap moi'!FK$48,0),0)</f>
        <v>0</v>
      </c>
      <c r="F109" s="342"/>
      <c r="G109" s="338">
        <f>+IF(E109&lt;&gt;0,1,0)</f>
        <v>0</v>
      </c>
      <c r="K109" s="339" t="e">
        <f>VLOOKUP(C109,#REF!,8,0)</f>
        <v>#REF!</v>
      </c>
    </row>
    <row r="110" spans="1:12" ht="20.100000000000001" customHeight="1">
      <c r="A110" s="340">
        <f t="shared" si="4"/>
        <v>0</v>
      </c>
      <c r="B110" s="153" t="s">
        <v>1395</v>
      </c>
      <c r="C110" s="155" t="s">
        <v>1071</v>
      </c>
      <c r="D110" s="336" t="s">
        <v>2</v>
      </c>
      <c r="E110" s="313"/>
      <c r="F110" s="337"/>
      <c r="G110" s="338">
        <f t="shared" si="5"/>
        <v>0</v>
      </c>
      <c r="K110" s="339" t="e">
        <f>VLOOKUP(C110,#REF!,8,0)</f>
        <v>#REF!</v>
      </c>
    </row>
    <row r="111" spans="1:12" ht="20.100000000000001" customHeight="1">
      <c r="A111" s="340">
        <f t="shared" si="4"/>
        <v>0</v>
      </c>
      <c r="B111" s="341" t="s">
        <v>1396</v>
      </c>
      <c r="C111" s="4" t="s">
        <v>1397</v>
      </c>
      <c r="D111" s="336" t="s">
        <v>546</v>
      </c>
      <c r="E111" s="313">
        <f>IFERROR(HLOOKUP($C111,'BK DDK lap moi'!$A$1:$FJ$48,'BK DDK lap moi'!FK$48,0),0)</f>
        <v>0</v>
      </c>
      <c r="F111" s="337"/>
      <c r="G111" s="338">
        <f t="shared" si="5"/>
        <v>0</v>
      </c>
      <c r="H111" s="84" t="e">
        <v>#REF!</v>
      </c>
    </row>
    <row r="112" spans="1:12" ht="20.100000000000001" customHeight="1">
      <c r="A112" s="340">
        <f t="shared" si="4"/>
        <v>0</v>
      </c>
      <c r="B112" s="153" t="s">
        <v>1398</v>
      </c>
      <c r="C112" s="154" t="s">
        <v>1399</v>
      </c>
      <c r="D112" s="354" t="s">
        <v>546</v>
      </c>
      <c r="E112" s="396">
        <f>IFERROR(HLOOKUP($C112,'BK DDK lap moi'!$A$1:$FJ$48,'BK DDK lap moi'!FK$48,0),0)</f>
        <v>0</v>
      </c>
      <c r="F112" s="342"/>
      <c r="G112" s="338">
        <f t="shared" si="5"/>
        <v>0</v>
      </c>
      <c r="K112" s="339" t="e">
        <f>VLOOKUP(C112,#REF!,8,0)</f>
        <v>#REF!</v>
      </c>
    </row>
    <row r="113" spans="1:11" ht="20.100000000000001" customHeight="1">
      <c r="A113" s="340">
        <f>IF(E113&lt;&gt;0,A112+1,A112)</f>
        <v>0</v>
      </c>
      <c r="B113" s="153" t="s">
        <v>1894</v>
      </c>
      <c r="C113" s="154" t="s">
        <v>1893</v>
      </c>
      <c r="D113" s="354" t="s">
        <v>546</v>
      </c>
      <c r="E113" s="396">
        <f>IFERROR(HLOOKUP($C113,'BK DDK lap moi'!$A$1:$FJ$48,'BK DDK lap moi'!FK$48,0),0)</f>
        <v>0</v>
      </c>
      <c r="F113" s="342"/>
      <c r="G113" s="338">
        <f>+IF(E113&lt;&gt;0,1,0)</f>
        <v>0</v>
      </c>
      <c r="K113" s="339" t="e">
        <f>VLOOKUP(C113,#REF!,8,0)</f>
        <v>#REF!</v>
      </c>
    </row>
    <row r="114" spans="1:11" ht="20.100000000000001" customHeight="1">
      <c r="A114" s="340">
        <f>IF(E114&lt;&gt;0,A112+1,A112)</f>
        <v>0</v>
      </c>
      <c r="B114" s="123" t="s">
        <v>1400</v>
      </c>
      <c r="C114" s="124" t="s">
        <v>1401</v>
      </c>
      <c r="D114" s="2" t="s">
        <v>115</v>
      </c>
      <c r="E114" s="396">
        <f>IFERROR(HLOOKUP($C114,'BK DDK lap moi'!$A$1:$FJ$48,'BK DDK lap moi'!FK$48,0),0)</f>
        <v>0</v>
      </c>
      <c r="F114" s="337"/>
      <c r="G114" s="338">
        <f t="shared" si="5"/>
        <v>0</v>
      </c>
      <c r="H114" s="84"/>
    </row>
    <row r="115" spans="1:11" ht="20.100000000000001" customHeight="1">
      <c r="A115" s="340">
        <f t="shared" si="4"/>
        <v>0</v>
      </c>
      <c r="B115" s="123" t="s">
        <v>1402</v>
      </c>
      <c r="C115" s="124" t="s">
        <v>766</v>
      </c>
      <c r="D115" s="2" t="s">
        <v>546</v>
      </c>
      <c r="E115" s="396">
        <f>IFERROR(HLOOKUP($C115,'BK DDK lap moi'!$A$1:$FJ$48,'BK DDK lap moi'!FK$48,0),0)</f>
        <v>0</v>
      </c>
      <c r="F115" s="337"/>
      <c r="G115" s="338">
        <f t="shared" si="5"/>
        <v>0</v>
      </c>
    </row>
    <row r="116" spans="1:11" ht="20.100000000000001" customHeight="1">
      <c r="A116" s="340">
        <f t="shared" si="4"/>
        <v>0</v>
      </c>
      <c r="B116" s="153" t="s">
        <v>1403</v>
      </c>
      <c r="C116" s="158" t="s">
        <v>1404</v>
      </c>
      <c r="D116" s="336" t="s">
        <v>595</v>
      </c>
      <c r="E116" s="313">
        <f>IFERROR(HLOOKUP($C116,'BK DDK lap moi'!$A$1:$FJ$48,'BK DDK lap moi'!FK$48,0),0)</f>
        <v>0</v>
      </c>
      <c r="F116" s="337"/>
      <c r="G116" s="338">
        <f t="shared" si="5"/>
        <v>0</v>
      </c>
      <c r="H116" s="84"/>
    </row>
    <row r="117" spans="1:11" ht="20.100000000000001" customHeight="1">
      <c r="A117" s="340">
        <f t="shared" si="4"/>
        <v>0</v>
      </c>
      <c r="B117" s="153" t="s">
        <v>1405</v>
      </c>
      <c r="C117" s="158" t="s">
        <v>1406</v>
      </c>
      <c r="D117" s="336" t="s">
        <v>12</v>
      </c>
      <c r="E117" s="313"/>
      <c r="F117" s="337"/>
      <c r="G117" s="338">
        <f t="shared" si="5"/>
        <v>0</v>
      </c>
    </row>
    <row r="118" spans="1:11" ht="20.100000000000001" customHeight="1">
      <c r="A118" s="340">
        <f t="shared" si="4"/>
        <v>0</v>
      </c>
      <c r="B118" s="153" t="s">
        <v>1407</v>
      </c>
      <c r="C118" s="158" t="s">
        <v>1408</v>
      </c>
      <c r="D118" s="336" t="s">
        <v>56</v>
      </c>
      <c r="E118" s="313"/>
      <c r="F118" s="337"/>
      <c r="G118" s="338">
        <f t="shared" si="5"/>
        <v>0</v>
      </c>
    </row>
    <row r="119" spans="1:11" ht="20.100000000000001" customHeight="1" thickBot="1">
      <c r="A119" s="369"/>
      <c r="B119" s="370"/>
      <c r="C119" s="371"/>
      <c r="D119" s="371"/>
      <c r="E119" s="371"/>
      <c r="F119" s="372"/>
      <c r="G119" s="338">
        <f t="shared" si="5"/>
        <v>0</v>
      </c>
    </row>
    <row r="120" spans="1:11" ht="20.100000000000001" customHeight="1" thickTop="1">
      <c r="C120" s="339">
        <v>1</v>
      </c>
      <c r="D120" s="339">
        <v>2</v>
      </c>
      <c r="E120" s="339">
        <v>3</v>
      </c>
      <c r="F120" s="339">
        <v>12</v>
      </c>
      <c r="G120" s="339">
        <v>13</v>
      </c>
    </row>
    <row r="121" spans="1:11" ht="20.100000000000001" customHeight="1">
      <c r="E121" s="358"/>
    </row>
    <row r="122" spans="1:11" ht="20.100000000000001" customHeight="1">
      <c r="C122" s="339" t="s">
        <v>1409</v>
      </c>
      <c r="E122" s="162">
        <f>SUM(E7:E118)</f>
        <v>0</v>
      </c>
    </row>
    <row r="123" spans="1:11" ht="20.100000000000001" customHeight="1">
      <c r="C123" s="339" t="s">
        <v>1410</v>
      </c>
      <c r="E123" s="373">
        <f>+SUM(E117:E118)</f>
        <v>0</v>
      </c>
    </row>
    <row r="124" spans="1:11" ht="20.100000000000001" customHeight="1"/>
    <row r="125" spans="1:11" ht="20.100000000000001" customHeight="1"/>
    <row r="126" spans="1:11" ht="20.100000000000001" customHeight="1"/>
    <row r="127" spans="1:11" ht="20.100000000000001" customHeight="1"/>
    <row r="128" spans="1:11" ht="20.100000000000001" customHeight="1"/>
    <row r="129" ht="20.100000000000001" customHeight="1"/>
  </sheetData>
  <autoFilter ref="G5:G122"/>
  <mergeCells count="8">
    <mergeCell ref="A1:F1"/>
    <mergeCell ref="A2:F2"/>
    <mergeCell ref="A3:F3"/>
    <mergeCell ref="A4:A5"/>
    <mergeCell ref="B4:B5"/>
    <mergeCell ref="C4:C5"/>
    <mergeCell ref="D4:D5"/>
    <mergeCell ref="F4:F5"/>
  </mergeCells>
  <pageMargins left="3" right="0" top="0.75" bottom="0.25" header="0.5" footer="0.25"/>
  <pageSetup paperSize="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R261"/>
  <sheetViews>
    <sheetView zoomScale="70" zoomScaleNormal="70" workbookViewId="0">
      <pane xSplit="6" ySplit="4" topLeftCell="G16" activePane="bottomRight" state="frozen"/>
      <selection pane="topRight" activeCell="G1" sqref="G1"/>
      <selection pane="bottomLeft" activeCell="A5" sqref="A5"/>
      <selection pane="bottomRight" activeCell="F29" sqref="F29"/>
    </sheetView>
  </sheetViews>
  <sheetFormatPr defaultColWidth="9.140625" defaultRowHeight="19.5"/>
  <cols>
    <col min="1" max="1" width="33.5703125" style="658" hidden="1" customWidth="1"/>
    <col min="2" max="2" width="7.85546875" style="674" customWidth="1"/>
    <col min="3" max="3" width="73.7109375" style="675" customWidth="1"/>
    <col min="4" max="4" width="30.7109375" style="675" customWidth="1"/>
    <col min="5" max="5" width="13.42578125" style="674" customWidth="1"/>
    <col min="6" max="6" width="11" style="674" bestFit="1" customWidth="1"/>
    <col min="7" max="10" width="13.7109375" style="674" customWidth="1"/>
    <col min="11" max="16" width="13.7109375" style="569" customWidth="1"/>
    <col min="17" max="17" width="13.7109375" style="499" customWidth="1"/>
    <col min="18" max="23" width="13.7109375" style="569" customWidth="1"/>
    <col min="24" max="24" width="13.7109375" style="499" customWidth="1"/>
    <col min="25" max="25" width="13.7109375" style="569" customWidth="1"/>
    <col min="26" max="26" width="13.7109375" style="667" customWidth="1"/>
    <col min="27" max="28" width="13.7109375" style="569" customWidth="1"/>
    <col min="29" max="29" width="13.7109375" style="499" customWidth="1"/>
    <col min="30" max="33" width="13.7109375" style="569" customWidth="1"/>
    <col min="34" max="35" width="13.7109375" style="499" customWidth="1"/>
    <col min="36" max="36" width="13.7109375" style="569" customWidth="1"/>
    <col min="37" max="37" width="13.7109375" style="667" customWidth="1"/>
    <col min="38" max="39" width="13.7109375" style="569" customWidth="1"/>
    <col min="40" max="40" width="13.7109375" style="499" customWidth="1"/>
    <col min="41" max="41" width="13.7109375" style="569" customWidth="1"/>
    <col min="42" max="42" width="13.7109375" style="499" customWidth="1"/>
    <col min="43" max="44" width="13.7109375" style="569" customWidth="1"/>
    <col min="45" max="46" width="13.7109375" style="499" customWidth="1"/>
    <col min="47" max="49" width="13.7109375" style="569" customWidth="1"/>
    <col min="50" max="51" width="13.7109375" style="499" customWidth="1"/>
    <col min="52" max="62" width="13.7109375" style="569" customWidth="1"/>
    <col min="63" max="64" width="13.7109375" style="499" customWidth="1"/>
    <col min="65" max="65" width="13.7109375" style="569" customWidth="1"/>
    <col min="66" max="66" width="13.7109375" style="499" customWidth="1"/>
    <col min="67" max="67" width="13.7109375" style="569" customWidth="1"/>
    <col min="68" max="69" width="13.7109375" style="677" customWidth="1"/>
    <col min="70" max="70" width="12" style="569" customWidth="1"/>
    <col min="71" max="16384" width="9.140625" style="569"/>
  </cols>
  <sheetData>
    <row r="1" spans="1:70" ht="40.5" customHeight="1">
      <c r="B1" s="911" t="s">
        <v>2570</v>
      </c>
      <c r="C1" s="911"/>
      <c r="D1" s="911"/>
      <c r="E1" s="911"/>
      <c r="F1" s="911"/>
      <c r="G1" s="911"/>
      <c r="H1" s="911"/>
      <c r="I1" s="911"/>
      <c r="J1" s="911"/>
      <c r="K1" s="911"/>
      <c r="L1" s="912"/>
      <c r="M1" s="911"/>
      <c r="N1" s="911"/>
      <c r="O1" s="911"/>
      <c r="P1" s="911"/>
      <c r="Q1" s="913"/>
      <c r="R1" s="911"/>
      <c r="S1" s="911"/>
      <c r="T1" s="911"/>
      <c r="U1" s="911"/>
      <c r="V1" s="911"/>
      <c r="W1" s="911"/>
      <c r="X1" s="913"/>
      <c r="Y1" s="911"/>
      <c r="Z1" s="911"/>
      <c r="AA1" s="911"/>
      <c r="AB1" s="911"/>
      <c r="AC1" s="913"/>
      <c r="AD1" s="911"/>
      <c r="AE1" s="911"/>
      <c r="AF1" s="911"/>
      <c r="AG1" s="911"/>
      <c r="AH1" s="913"/>
      <c r="AI1" s="913"/>
      <c r="AJ1" s="911"/>
      <c r="AK1" s="911"/>
      <c r="AL1" s="911"/>
      <c r="AM1" s="911"/>
      <c r="AN1" s="913"/>
    </row>
    <row r="2" spans="1:70" ht="48.75" customHeight="1">
      <c r="B2" s="659"/>
      <c r="C2" s="659"/>
      <c r="D2" s="659"/>
      <c r="E2" s="659"/>
      <c r="F2" s="659"/>
      <c r="G2" s="660">
        <v>1</v>
      </c>
      <c r="H2" s="660">
        <f>1+G2</f>
        <v>2</v>
      </c>
      <c r="I2" s="660">
        <f t="shared" ref="I2:BN2" si="0">1+H2</f>
        <v>3</v>
      </c>
      <c r="J2" s="660">
        <f t="shared" si="0"/>
        <v>4</v>
      </c>
      <c r="K2" s="660">
        <f t="shared" si="0"/>
        <v>5</v>
      </c>
      <c r="L2" s="660">
        <f t="shared" si="0"/>
        <v>6</v>
      </c>
      <c r="M2" s="660">
        <f t="shared" si="0"/>
        <v>7</v>
      </c>
      <c r="N2" s="660">
        <f t="shared" si="0"/>
        <v>8</v>
      </c>
      <c r="O2" s="660">
        <f t="shared" si="0"/>
        <v>9</v>
      </c>
      <c r="P2" s="660">
        <f t="shared" si="0"/>
        <v>10</v>
      </c>
      <c r="Q2" s="686">
        <f t="shared" si="0"/>
        <v>11</v>
      </c>
      <c r="R2" s="660">
        <f t="shared" si="0"/>
        <v>12</v>
      </c>
      <c r="S2" s="660">
        <f t="shared" si="0"/>
        <v>13</v>
      </c>
      <c r="T2" s="660">
        <f t="shared" si="0"/>
        <v>14</v>
      </c>
      <c r="U2" s="660">
        <f t="shared" si="0"/>
        <v>15</v>
      </c>
      <c r="V2" s="660">
        <f t="shared" si="0"/>
        <v>16</v>
      </c>
      <c r="W2" s="660">
        <f t="shared" si="0"/>
        <v>17</v>
      </c>
      <c r="X2" s="686">
        <f t="shared" si="0"/>
        <v>18</v>
      </c>
      <c r="Y2" s="660">
        <f t="shared" si="0"/>
        <v>19</v>
      </c>
      <c r="Z2" s="660">
        <f t="shared" si="0"/>
        <v>20</v>
      </c>
      <c r="AA2" s="660">
        <f t="shared" si="0"/>
        <v>21</v>
      </c>
      <c r="AB2" s="660">
        <f t="shared" si="0"/>
        <v>22</v>
      </c>
      <c r="AC2" s="686">
        <f t="shared" si="0"/>
        <v>23</v>
      </c>
      <c r="AD2" s="660">
        <f t="shared" si="0"/>
        <v>24</v>
      </c>
      <c r="AE2" s="660">
        <f t="shared" si="0"/>
        <v>25</v>
      </c>
      <c r="AF2" s="660">
        <f t="shared" si="0"/>
        <v>26</v>
      </c>
      <c r="AG2" s="660">
        <f t="shared" si="0"/>
        <v>27</v>
      </c>
      <c r="AH2" s="686">
        <f t="shared" si="0"/>
        <v>28</v>
      </c>
      <c r="AI2" s="686">
        <f t="shared" si="0"/>
        <v>29</v>
      </c>
      <c r="AJ2" s="660">
        <f t="shared" si="0"/>
        <v>30</v>
      </c>
      <c r="AK2" s="660">
        <f t="shared" si="0"/>
        <v>31</v>
      </c>
      <c r="AL2" s="660">
        <f t="shared" si="0"/>
        <v>32</v>
      </c>
      <c r="AM2" s="660">
        <f t="shared" si="0"/>
        <v>33</v>
      </c>
      <c r="AN2" s="686">
        <f t="shared" si="0"/>
        <v>34</v>
      </c>
      <c r="AO2" s="660">
        <f t="shared" si="0"/>
        <v>35</v>
      </c>
      <c r="AP2" s="686">
        <f t="shared" si="0"/>
        <v>36</v>
      </c>
      <c r="AQ2" s="660">
        <f t="shared" si="0"/>
        <v>37</v>
      </c>
      <c r="AR2" s="660">
        <f t="shared" si="0"/>
        <v>38</v>
      </c>
      <c r="AS2" s="686">
        <f t="shared" si="0"/>
        <v>39</v>
      </c>
      <c r="AT2" s="686">
        <f t="shared" si="0"/>
        <v>40</v>
      </c>
      <c r="AU2" s="660">
        <f t="shared" si="0"/>
        <v>41</v>
      </c>
      <c r="AV2" s="660">
        <f t="shared" si="0"/>
        <v>42</v>
      </c>
      <c r="AW2" s="660">
        <f t="shared" si="0"/>
        <v>43</v>
      </c>
      <c r="AX2" s="686">
        <f t="shared" si="0"/>
        <v>44</v>
      </c>
      <c r="AY2" s="686">
        <f t="shared" si="0"/>
        <v>45</v>
      </c>
      <c r="AZ2" s="660">
        <f t="shared" si="0"/>
        <v>46</v>
      </c>
      <c r="BA2" s="660">
        <f t="shared" si="0"/>
        <v>47</v>
      </c>
      <c r="BB2" s="660">
        <f t="shared" si="0"/>
        <v>48</v>
      </c>
      <c r="BC2" s="660">
        <f t="shared" si="0"/>
        <v>49</v>
      </c>
      <c r="BD2" s="660">
        <f t="shared" si="0"/>
        <v>50</v>
      </c>
      <c r="BE2" s="660">
        <f t="shared" si="0"/>
        <v>51</v>
      </c>
      <c r="BF2" s="660">
        <f t="shared" si="0"/>
        <v>52</v>
      </c>
      <c r="BG2" s="660">
        <f t="shared" si="0"/>
        <v>53</v>
      </c>
      <c r="BH2" s="660">
        <f t="shared" si="0"/>
        <v>54</v>
      </c>
      <c r="BI2" s="660">
        <f t="shared" si="0"/>
        <v>55</v>
      </c>
      <c r="BJ2" s="660">
        <f t="shared" si="0"/>
        <v>56</v>
      </c>
      <c r="BK2" s="686">
        <f t="shared" si="0"/>
        <v>57</v>
      </c>
      <c r="BL2" s="686">
        <f t="shared" si="0"/>
        <v>58</v>
      </c>
      <c r="BM2" s="660">
        <f t="shared" si="0"/>
        <v>59</v>
      </c>
      <c r="BN2" s="686">
        <f t="shared" si="0"/>
        <v>60</v>
      </c>
      <c r="BO2" s="660">
        <v>61</v>
      </c>
      <c r="BP2" s="660">
        <f t="shared" ref="BP2" si="1">1+BO2</f>
        <v>62</v>
      </c>
      <c r="BQ2" s="660">
        <v>62</v>
      </c>
      <c r="BR2" s="660">
        <f t="shared" ref="BR2" si="2">1+BQ2</f>
        <v>63</v>
      </c>
    </row>
    <row r="3" spans="1:70" s="246" customFormat="1" ht="146.25" customHeight="1">
      <c r="A3" s="10" t="s">
        <v>1607</v>
      </c>
      <c r="B3" s="10" t="s">
        <v>0</v>
      </c>
      <c r="C3" s="10" t="s">
        <v>1610</v>
      </c>
      <c r="D3" s="10" t="s">
        <v>1607</v>
      </c>
      <c r="E3" s="554" t="s">
        <v>58</v>
      </c>
      <c r="F3" s="554" t="s">
        <v>2115</v>
      </c>
      <c r="G3" s="10" t="s">
        <v>2666</v>
      </c>
      <c r="H3" s="10" t="s">
        <v>2606</v>
      </c>
      <c r="I3" s="10" t="s">
        <v>2607</v>
      </c>
      <c r="J3" s="10" t="s">
        <v>2608</v>
      </c>
      <c r="K3" s="599" t="s">
        <v>2609</v>
      </c>
      <c r="L3" s="599" t="s">
        <v>2610</v>
      </c>
      <c r="M3" s="676" t="s">
        <v>2611</v>
      </c>
      <c r="N3" s="599" t="s">
        <v>2612</v>
      </c>
      <c r="O3" s="676" t="s">
        <v>2613</v>
      </c>
      <c r="P3" s="599" t="s">
        <v>2614</v>
      </c>
      <c r="Q3" s="676" t="s">
        <v>2615</v>
      </c>
      <c r="R3" s="657" t="s">
        <v>2616</v>
      </c>
      <c r="S3" s="657" t="s">
        <v>2617</v>
      </c>
      <c r="T3" s="657" t="s">
        <v>2618</v>
      </c>
      <c r="U3" s="657" t="s">
        <v>2619</v>
      </c>
      <c r="V3" s="676" t="s">
        <v>2620</v>
      </c>
      <c r="W3" s="657" t="s">
        <v>2621</v>
      </c>
      <c r="X3" s="676" t="s">
        <v>2622</v>
      </c>
      <c r="Y3" s="657" t="s">
        <v>2623</v>
      </c>
      <c r="Z3" s="657" t="s">
        <v>2624</v>
      </c>
      <c r="AA3" s="657" t="s">
        <v>2625</v>
      </c>
      <c r="AB3" s="657" t="s">
        <v>2626</v>
      </c>
      <c r="AC3" s="676" t="s">
        <v>2627</v>
      </c>
      <c r="AD3" s="657" t="s">
        <v>2628</v>
      </c>
      <c r="AE3" s="676" t="s">
        <v>2629</v>
      </c>
      <c r="AF3" s="657" t="s">
        <v>2630</v>
      </c>
      <c r="AG3" s="657" t="s">
        <v>2631</v>
      </c>
      <c r="AH3" s="676" t="s">
        <v>2632</v>
      </c>
      <c r="AI3" s="676" t="s">
        <v>2633</v>
      </c>
      <c r="AJ3" s="657" t="s">
        <v>2634</v>
      </c>
      <c r="AK3" s="657" t="s">
        <v>2635</v>
      </c>
      <c r="AL3" s="657" t="s">
        <v>2636</v>
      </c>
      <c r="AM3" s="657" t="s">
        <v>2637</v>
      </c>
      <c r="AN3" s="676" t="s">
        <v>2638</v>
      </c>
      <c r="AO3" s="657" t="s">
        <v>2639</v>
      </c>
      <c r="AP3" s="676" t="s">
        <v>2640</v>
      </c>
      <c r="AQ3" s="657" t="s">
        <v>2641</v>
      </c>
      <c r="AR3" s="657" t="s">
        <v>2642</v>
      </c>
      <c r="AS3" s="676" t="s">
        <v>2643</v>
      </c>
      <c r="AT3" s="676" t="s">
        <v>2644</v>
      </c>
      <c r="AU3" s="657" t="s">
        <v>2645</v>
      </c>
      <c r="AV3" s="657" t="s">
        <v>2646</v>
      </c>
      <c r="AW3" s="657" t="s">
        <v>2647</v>
      </c>
      <c r="AX3" s="676" t="s">
        <v>2648</v>
      </c>
      <c r="AY3" s="676" t="s">
        <v>2649</v>
      </c>
      <c r="AZ3" s="657" t="s">
        <v>2650</v>
      </c>
      <c r="BA3" s="676" t="s">
        <v>2651</v>
      </c>
      <c r="BB3" s="657" t="s">
        <v>2652</v>
      </c>
      <c r="BC3" s="657" t="s">
        <v>2653</v>
      </c>
      <c r="BD3" s="657" t="s">
        <v>2654</v>
      </c>
      <c r="BE3" s="657" t="s">
        <v>2655</v>
      </c>
      <c r="BF3" s="657" t="s">
        <v>2656</v>
      </c>
      <c r="BG3" s="657" t="s">
        <v>2657</v>
      </c>
      <c r="BH3" s="657" t="s">
        <v>2658</v>
      </c>
      <c r="BI3" s="657" t="s">
        <v>2659</v>
      </c>
      <c r="BJ3" s="657" t="s">
        <v>2660</v>
      </c>
      <c r="BK3" s="676" t="s">
        <v>2661</v>
      </c>
      <c r="BL3" s="676" t="s">
        <v>2662</v>
      </c>
      <c r="BM3" s="657" t="s">
        <v>2663</v>
      </c>
      <c r="BN3" s="676" t="s">
        <v>2664</v>
      </c>
      <c r="BO3" s="657" t="s">
        <v>2665</v>
      </c>
      <c r="BP3" s="599" t="s">
        <v>2672</v>
      </c>
      <c r="BQ3" s="599" t="s">
        <v>2717</v>
      </c>
      <c r="BR3" s="657" t="s">
        <v>55</v>
      </c>
    </row>
    <row r="4" spans="1:70" s="246" customFormat="1">
      <c r="A4" s="661"/>
      <c r="B4" s="554"/>
      <c r="C4" s="454"/>
      <c r="D4" s="10"/>
      <c r="E4" s="554"/>
      <c r="F4" s="554"/>
      <c r="G4" s="10"/>
      <c r="H4" s="10"/>
      <c r="I4" s="10"/>
      <c r="J4" s="10"/>
      <c r="K4" s="282">
        <v>400</v>
      </c>
      <c r="L4" s="273">
        <v>400</v>
      </c>
      <c r="M4" s="282">
        <v>560</v>
      </c>
      <c r="N4" s="282">
        <v>400</v>
      </c>
      <c r="O4" s="282">
        <v>320</v>
      </c>
      <c r="P4" s="282">
        <v>320</v>
      </c>
      <c r="Q4" s="282">
        <v>100</v>
      </c>
      <c r="R4" s="282">
        <v>400</v>
      </c>
      <c r="S4" s="282">
        <v>400</v>
      </c>
      <c r="T4" s="282">
        <v>630</v>
      </c>
      <c r="U4" s="282">
        <v>400</v>
      </c>
      <c r="V4" s="282">
        <v>560</v>
      </c>
      <c r="W4" s="282">
        <v>560</v>
      </c>
      <c r="X4" s="690">
        <v>320</v>
      </c>
      <c r="Y4" s="282">
        <v>250</v>
      </c>
      <c r="Z4" s="282">
        <v>400</v>
      </c>
      <c r="AA4" s="282">
        <v>250</v>
      </c>
      <c r="AB4" s="282">
        <v>400</v>
      </c>
      <c r="AC4" s="282">
        <v>250</v>
      </c>
      <c r="AD4" s="282">
        <v>400</v>
      </c>
      <c r="AE4" s="282">
        <v>320</v>
      </c>
      <c r="AF4" s="282">
        <v>400</v>
      </c>
      <c r="AG4" s="282">
        <v>250</v>
      </c>
      <c r="AH4" s="282">
        <v>320</v>
      </c>
      <c r="AI4" s="282">
        <v>630</v>
      </c>
      <c r="AJ4" s="282">
        <v>630</v>
      </c>
      <c r="AK4" s="282">
        <v>400</v>
      </c>
      <c r="AL4" s="282">
        <v>31.5</v>
      </c>
      <c r="AM4" s="282">
        <v>560</v>
      </c>
      <c r="AN4" s="282">
        <v>630</v>
      </c>
      <c r="AO4" s="282">
        <v>1250</v>
      </c>
      <c r="AP4" s="282">
        <v>250</v>
      </c>
      <c r="AQ4" s="282">
        <v>750</v>
      </c>
      <c r="AR4" s="282">
        <v>250</v>
      </c>
      <c r="AS4" s="282">
        <v>250</v>
      </c>
      <c r="AT4" s="282">
        <v>250</v>
      </c>
      <c r="AU4" s="282">
        <v>2000</v>
      </c>
      <c r="AV4" s="282">
        <v>1600</v>
      </c>
      <c r="AW4" s="282">
        <v>180</v>
      </c>
      <c r="AX4" s="282">
        <v>400</v>
      </c>
      <c r="AY4" s="282">
        <v>630</v>
      </c>
      <c r="AZ4" s="282">
        <v>1250</v>
      </c>
      <c r="BA4" s="282">
        <v>560</v>
      </c>
      <c r="BB4" s="282">
        <v>400</v>
      </c>
      <c r="BC4" s="282">
        <v>400</v>
      </c>
      <c r="BD4" s="282">
        <v>250</v>
      </c>
      <c r="BE4" s="282">
        <v>1000</v>
      </c>
      <c r="BF4" s="282">
        <v>400</v>
      </c>
      <c r="BG4" s="282">
        <v>400</v>
      </c>
      <c r="BH4" s="282">
        <v>400</v>
      </c>
      <c r="BI4" s="282">
        <v>1000</v>
      </c>
      <c r="BJ4" s="282">
        <v>630</v>
      </c>
      <c r="BK4" s="690">
        <v>1000</v>
      </c>
      <c r="BL4" s="282">
        <v>320</v>
      </c>
      <c r="BM4" s="282">
        <v>400</v>
      </c>
      <c r="BN4" s="282">
        <v>320</v>
      </c>
      <c r="BO4" s="282">
        <v>400</v>
      </c>
      <c r="BP4" s="678">
        <v>400</v>
      </c>
      <c r="BQ4" s="678">
        <v>630</v>
      </c>
      <c r="BR4" s="282"/>
    </row>
    <row r="5" spans="1:70">
      <c r="A5" s="661"/>
      <c r="B5" s="661" t="s">
        <v>5</v>
      </c>
      <c r="C5" s="662" t="s">
        <v>2116</v>
      </c>
      <c r="D5" s="661"/>
      <c r="E5" s="661"/>
      <c r="F5" s="663">
        <v>1</v>
      </c>
      <c r="G5" s="663"/>
      <c r="H5" s="663"/>
      <c r="I5" s="663"/>
      <c r="J5" s="663"/>
      <c r="K5" s="664" t="s">
        <v>2465</v>
      </c>
      <c r="L5" s="664" t="s">
        <v>2465</v>
      </c>
      <c r="M5" s="664" t="s">
        <v>2465</v>
      </c>
      <c r="N5" s="664" t="s">
        <v>2465</v>
      </c>
      <c r="O5" s="664" t="s">
        <v>2465</v>
      </c>
      <c r="P5" s="664" t="s">
        <v>2465</v>
      </c>
      <c r="Q5" s="687" t="s">
        <v>2465</v>
      </c>
      <c r="R5" s="664" t="s">
        <v>2465</v>
      </c>
      <c r="S5" s="664" t="s">
        <v>2465</v>
      </c>
      <c r="T5" s="664" t="s">
        <v>2465</v>
      </c>
      <c r="U5" s="664" t="s">
        <v>2465</v>
      </c>
      <c r="V5" s="664" t="s">
        <v>2465</v>
      </c>
      <c r="W5" s="664" t="s">
        <v>2465</v>
      </c>
      <c r="X5" s="687" t="s">
        <v>2465</v>
      </c>
      <c r="Y5" s="664" t="s">
        <v>2465</v>
      </c>
      <c r="Z5" s="664" t="s">
        <v>2465</v>
      </c>
      <c r="AA5" s="664" t="s">
        <v>2465</v>
      </c>
      <c r="AB5" s="664" t="s">
        <v>2465</v>
      </c>
      <c r="AC5" s="687" t="s">
        <v>2465</v>
      </c>
      <c r="AD5" s="664" t="s">
        <v>2465</v>
      </c>
      <c r="AE5" s="664" t="s">
        <v>2465</v>
      </c>
      <c r="AF5" s="664" t="s">
        <v>2465</v>
      </c>
      <c r="AG5" s="665" t="s">
        <v>2466</v>
      </c>
      <c r="AH5" s="689" t="s">
        <v>2466</v>
      </c>
      <c r="AI5" s="689" t="s">
        <v>2466</v>
      </c>
      <c r="AJ5" s="665" t="s">
        <v>2466</v>
      </c>
      <c r="AK5" s="665" t="s">
        <v>2466</v>
      </c>
      <c r="AL5" s="665" t="s">
        <v>2466</v>
      </c>
      <c r="AM5" s="665" t="s">
        <v>2466</v>
      </c>
      <c r="AN5" s="689" t="s">
        <v>2466</v>
      </c>
      <c r="AO5" s="665" t="s">
        <v>2466</v>
      </c>
      <c r="AP5" s="689" t="s">
        <v>2466</v>
      </c>
      <c r="AQ5" s="665" t="s">
        <v>2466</v>
      </c>
      <c r="AR5" s="665" t="s">
        <v>2466</v>
      </c>
      <c r="AS5" s="689" t="s">
        <v>2466</v>
      </c>
      <c r="AT5" s="689" t="s">
        <v>2466</v>
      </c>
      <c r="AU5" s="665" t="s">
        <v>2466</v>
      </c>
      <c r="AV5" s="665" t="s">
        <v>2466</v>
      </c>
      <c r="AW5" s="665" t="s">
        <v>2466</v>
      </c>
      <c r="AX5" s="689" t="s">
        <v>2466</v>
      </c>
      <c r="AY5" s="689" t="s">
        <v>2466</v>
      </c>
      <c r="AZ5" s="665" t="s">
        <v>2466</v>
      </c>
      <c r="BA5" s="665" t="s">
        <v>2716</v>
      </c>
      <c r="BB5" s="665" t="s">
        <v>2466</v>
      </c>
      <c r="BC5" s="665" t="s">
        <v>2466</v>
      </c>
      <c r="BD5" s="665" t="s">
        <v>2466</v>
      </c>
      <c r="BE5" s="665" t="s">
        <v>2466</v>
      </c>
      <c r="BF5" s="665" t="s">
        <v>2466</v>
      </c>
      <c r="BG5" s="665" t="s">
        <v>2466</v>
      </c>
      <c r="BH5" s="665" t="s">
        <v>2466</v>
      </c>
      <c r="BI5" s="665" t="s">
        <v>2466</v>
      </c>
      <c r="BJ5" s="665" t="s">
        <v>2466</v>
      </c>
      <c r="BK5" s="689" t="s">
        <v>2466</v>
      </c>
      <c r="BL5" s="689" t="s">
        <v>2466</v>
      </c>
      <c r="BM5" s="665" t="s">
        <v>2466</v>
      </c>
      <c r="BN5" s="689" t="s">
        <v>2466</v>
      </c>
      <c r="BO5" s="665" t="s">
        <v>2466</v>
      </c>
      <c r="BP5" s="679" t="s">
        <v>2466</v>
      </c>
      <c r="BQ5" s="679" t="s">
        <v>2466</v>
      </c>
      <c r="BR5" s="665"/>
    </row>
    <row r="6" spans="1:70">
      <c r="A6" s="661"/>
      <c r="B6" s="661"/>
      <c r="C6" s="662"/>
      <c r="D6" s="661">
        <v>1</v>
      </c>
      <c r="E6" s="661">
        <f>1+D6</f>
        <v>2</v>
      </c>
      <c r="F6" s="661">
        <f t="shared" ref="F6:BL6" si="3">1+E6</f>
        <v>3</v>
      </c>
      <c r="G6" s="661">
        <f t="shared" si="3"/>
        <v>4</v>
      </c>
      <c r="H6" s="661">
        <f t="shared" si="3"/>
        <v>5</v>
      </c>
      <c r="I6" s="661">
        <f t="shared" si="3"/>
        <v>6</v>
      </c>
      <c r="J6" s="661">
        <f t="shared" si="3"/>
        <v>7</v>
      </c>
      <c r="K6" s="661">
        <f t="shared" si="3"/>
        <v>8</v>
      </c>
      <c r="L6" s="661">
        <f t="shared" si="3"/>
        <v>9</v>
      </c>
      <c r="M6" s="661">
        <f t="shared" si="3"/>
        <v>10</v>
      </c>
      <c r="N6" s="661">
        <f t="shared" si="3"/>
        <v>11</v>
      </c>
      <c r="O6" s="661">
        <f t="shared" si="3"/>
        <v>12</v>
      </c>
      <c r="P6" s="661">
        <f t="shared" si="3"/>
        <v>13</v>
      </c>
      <c r="Q6" s="661">
        <f t="shared" si="3"/>
        <v>14</v>
      </c>
      <c r="R6" s="661">
        <f t="shared" si="3"/>
        <v>15</v>
      </c>
      <c r="S6" s="661">
        <f t="shared" si="3"/>
        <v>16</v>
      </c>
      <c r="T6" s="661">
        <f t="shared" si="3"/>
        <v>17</v>
      </c>
      <c r="U6" s="661">
        <f t="shared" si="3"/>
        <v>18</v>
      </c>
      <c r="V6" s="661">
        <f t="shared" si="3"/>
        <v>19</v>
      </c>
      <c r="W6" s="661">
        <f t="shared" si="3"/>
        <v>20</v>
      </c>
      <c r="X6" s="691">
        <f t="shared" si="3"/>
        <v>21</v>
      </c>
      <c r="Y6" s="661">
        <f t="shared" si="3"/>
        <v>22</v>
      </c>
      <c r="Z6" s="661">
        <f t="shared" si="3"/>
        <v>23</v>
      </c>
      <c r="AA6" s="661">
        <f t="shared" si="3"/>
        <v>24</v>
      </c>
      <c r="AB6" s="661">
        <f t="shared" si="3"/>
        <v>25</v>
      </c>
      <c r="AC6" s="661">
        <f t="shared" si="3"/>
        <v>26</v>
      </c>
      <c r="AD6" s="661">
        <f t="shared" si="3"/>
        <v>27</v>
      </c>
      <c r="AE6" s="661">
        <f t="shared" si="3"/>
        <v>28</v>
      </c>
      <c r="AF6" s="661">
        <f t="shared" si="3"/>
        <v>29</v>
      </c>
      <c r="AG6" s="661">
        <f t="shared" si="3"/>
        <v>30</v>
      </c>
      <c r="AH6" s="661">
        <f t="shared" si="3"/>
        <v>31</v>
      </c>
      <c r="AI6" s="661">
        <f t="shared" si="3"/>
        <v>32</v>
      </c>
      <c r="AJ6" s="661">
        <f t="shared" si="3"/>
        <v>33</v>
      </c>
      <c r="AK6" s="661">
        <f t="shared" si="3"/>
        <v>34</v>
      </c>
      <c r="AL6" s="661">
        <f t="shared" si="3"/>
        <v>35</v>
      </c>
      <c r="AM6" s="661">
        <f t="shared" si="3"/>
        <v>36</v>
      </c>
      <c r="AN6" s="661">
        <f t="shared" si="3"/>
        <v>37</v>
      </c>
      <c r="AO6" s="661">
        <f t="shared" si="3"/>
        <v>38</v>
      </c>
      <c r="AP6" s="661">
        <f t="shared" si="3"/>
        <v>39</v>
      </c>
      <c r="AQ6" s="661">
        <f t="shared" si="3"/>
        <v>40</v>
      </c>
      <c r="AR6" s="661">
        <f t="shared" si="3"/>
        <v>41</v>
      </c>
      <c r="AS6" s="661">
        <f t="shared" si="3"/>
        <v>42</v>
      </c>
      <c r="AT6" s="661">
        <f t="shared" si="3"/>
        <v>43</v>
      </c>
      <c r="AU6" s="661">
        <f t="shared" si="3"/>
        <v>44</v>
      </c>
      <c r="AV6" s="661">
        <f t="shared" si="3"/>
        <v>45</v>
      </c>
      <c r="AW6" s="661">
        <f t="shared" si="3"/>
        <v>46</v>
      </c>
      <c r="AX6" s="661">
        <f t="shared" si="3"/>
        <v>47</v>
      </c>
      <c r="AY6" s="661">
        <f t="shared" si="3"/>
        <v>48</v>
      </c>
      <c r="AZ6" s="661">
        <f t="shared" si="3"/>
        <v>49</v>
      </c>
      <c r="BA6" s="661">
        <f t="shared" si="3"/>
        <v>50</v>
      </c>
      <c r="BB6" s="661">
        <f t="shared" si="3"/>
        <v>51</v>
      </c>
      <c r="BC6" s="661">
        <f t="shared" si="3"/>
        <v>52</v>
      </c>
      <c r="BD6" s="661">
        <f t="shared" si="3"/>
        <v>53</v>
      </c>
      <c r="BE6" s="661">
        <f t="shared" si="3"/>
        <v>54</v>
      </c>
      <c r="BF6" s="661">
        <f t="shared" si="3"/>
        <v>55</v>
      </c>
      <c r="BG6" s="661">
        <f t="shared" si="3"/>
        <v>56</v>
      </c>
      <c r="BH6" s="661">
        <f t="shared" si="3"/>
        <v>57</v>
      </c>
      <c r="BI6" s="661">
        <f t="shared" si="3"/>
        <v>58</v>
      </c>
      <c r="BJ6" s="661">
        <f t="shared" si="3"/>
        <v>59</v>
      </c>
      <c r="BK6" s="691">
        <f t="shared" si="3"/>
        <v>60</v>
      </c>
      <c r="BL6" s="661">
        <f t="shared" si="3"/>
        <v>61</v>
      </c>
      <c r="BM6" s="661">
        <f t="shared" ref="BM6" si="4">1+BL6</f>
        <v>62</v>
      </c>
      <c r="BN6" s="661">
        <f t="shared" ref="BN6" si="5">1+BM6</f>
        <v>63</v>
      </c>
      <c r="BO6" s="661">
        <f t="shared" ref="BO6" si="6">1+BN6</f>
        <v>64</v>
      </c>
      <c r="BP6" s="661">
        <f t="shared" ref="BP6" si="7">1+BO6</f>
        <v>65</v>
      </c>
      <c r="BQ6" s="661">
        <f t="shared" ref="BQ6" si="8">1+BP6</f>
        <v>66</v>
      </c>
      <c r="BR6" s="661">
        <f t="shared" ref="BR6" si="9">1+BQ6</f>
        <v>67</v>
      </c>
    </row>
    <row r="7" spans="1:70" s="737" customFormat="1">
      <c r="A7" s="661"/>
      <c r="B7" s="732" t="s">
        <v>2117</v>
      </c>
      <c r="C7" s="733" t="s">
        <v>2118</v>
      </c>
      <c r="D7" s="732"/>
      <c r="E7" s="732"/>
      <c r="F7" s="734">
        <v>1</v>
      </c>
      <c r="G7" s="734"/>
      <c r="H7" s="734"/>
      <c r="I7" s="734"/>
      <c r="J7" s="734"/>
      <c r="K7" s="735"/>
      <c r="L7" s="735"/>
      <c r="M7" s="735"/>
      <c r="N7" s="735"/>
      <c r="O7" s="735"/>
      <c r="P7" s="735"/>
      <c r="Q7" s="735"/>
      <c r="R7" s="735"/>
      <c r="S7" s="735"/>
      <c r="T7" s="735"/>
      <c r="U7" s="735"/>
      <c r="V7" s="735"/>
      <c r="W7" s="735"/>
      <c r="X7" s="735"/>
      <c r="Y7" s="735"/>
      <c r="Z7" s="736"/>
      <c r="AA7" s="735"/>
      <c r="AB7" s="735"/>
      <c r="AC7" s="735"/>
      <c r="AD7" s="735"/>
      <c r="AE7" s="735"/>
      <c r="AF7" s="735"/>
      <c r="AG7" s="735"/>
      <c r="AH7" s="735"/>
      <c r="AI7" s="735"/>
      <c r="AJ7" s="735"/>
      <c r="AK7" s="736"/>
      <c r="AL7" s="735"/>
      <c r="AM7" s="735"/>
      <c r="AN7" s="735"/>
      <c r="AO7" s="735"/>
      <c r="AP7" s="735"/>
      <c r="AQ7" s="735"/>
      <c r="AR7" s="735"/>
      <c r="AS7" s="735"/>
      <c r="AT7" s="735"/>
      <c r="AU7" s="735"/>
      <c r="AV7" s="735"/>
      <c r="AW7" s="735"/>
      <c r="AX7" s="735"/>
      <c r="AY7" s="735"/>
      <c r="AZ7" s="735"/>
      <c r="BA7" s="735"/>
      <c r="BB7" s="735"/>
      <c r="BC7" s="735"/>
      <c r="BD7" s="735"/>
      <c r="BE7" s="735"/>
      <c r="BF7" s="735"/>
      <c r="BG7" s="735"/>
      <c r="BH7" s="735"/>
      <c r="BI7" s="735"/>
      <c r="BJ7" s="735"/>
      <c r="BK7" s="735"/>
      <c r="BL7" s="735"/>
      <c r="BM7" s="735"/>
      <c r="BN7" s="735"/>
      <c r="BO7" s="735"/>
      <c r="BP7" s="735"/>
      <c r="BQ7" s="735"/>
      <c r="BR7" s="735"/>
    </row>
    <row r="8" spans="1:70" ht="39" hidden="1">
      <c r="A8" s="572" t="s">
        <v>2175</v>
      </c>
      <c r="B8" s="573" t="str">
        <f>IF(F8=0,"",MAX($B$7:B7)+1)</f>
        <v/>
      </c>
      <c r="C8" s="576" t="s">
        <v>2307</v>
      </c>
      <c r="D8" s="572" t="str">
        <f t="shared" ref="D8:D21" si="10">+A8</f>
        <v>MBA 75kVA-22/0,4kV-Có bình dầu phụ</v>
      </c>
      <c r="E8" s="572" t="s">
        <v>13</v>
      </c>
      <c r="F8" s="575">
        <f t="shared" ref="F8:F31" si="11">+SUM(G8:BQ8)</f>
        <v>0</v>
      </c>
      <c r="G8" s="575"/>
      <c r="H8" s="575"/>
      <c r="I8" s="575"/>
      <c r="J8" s="575"/>
      <c r="K8" s="575"/>
      <c r="L8" s="575"/>
      <c r="M8" s="575"/>
      <c r="N8" s="575"/>
      <c r="O8" s="575"/>
      <c r="P8" s="575"/>
      <c r="Q8" s="575"/>
      <c r="R8" s="575"/>
      <c r="S8" s="575"/>
      <c r="T8" s="575"/>
      <c r="U8" s="575"/>
      <c r="V8" s="575"/>
      <c r="W8" s="575"/>
      <c r="X8" s="575"/>
      <c r="Y8" s="575"/>
      <c r="Z8" s="575"/>
      <c r="AA8" s="575"/>
      <c r="AB8" s="575"/>
      <c r="AC8" s="575"/>
      <c r="AD8" s="575"/>
      <c r="AE8" s="575"/>
      <c r="AF8" s="575"/>
      <c r="AG8" s="570"/>
      <c r="AH8" s="575"/>
      <c r="AI8" s="575"/>
      <c r="AJ8" s="575"/>
      <c r="AK8" s="575"/>
      <c r="AL8" s="575"/>
      <c r="AM8" s="570"/>
      <c r="AN8" s="570"/>
      <c r="AO8" s="570"/>
      <c r="AP8" s="570"/>
      <c r="AQ8" s="570"/>
      <c r="AR8" s="570"/>
      <c r="AS8" s="570"/>
      <c r="AT8" s="570"/>
      <c r="AU8" s="570"/>
      <c r="AV8" s="570"/>
      <c r="AW8" s="570"/>
      <c r="AX8" s="570"/>
      <c r="AY8" s="570"/>
      <c r="AZ8" s="570"/>
      <c r="BA8" s="570"/>
      <c r="BB8" s="570"/>
      <c r="BC8" s="570"/>
      <c r="BD8" s="570"/>
      <c r="BE8" s="570"/>
      <c r="BF8" s="570"/>
      <c r="BG8" s="570"/>
      <c r="BH8" s="570"/>
      <c r="BI8" s="570"/>
      <c r="BJ8" s="570"/>
      <c r="BK8" s="570"/>
      <c r="BL8" s="570"/>
      <c r="BM8" s="570"/>
      <c r="BN8" s="570"/>
      <c r="BO8" s="570"/>
      <c r="BP8" s="680"/>
      <c r="BQ8" s="680"/>
      <c r="BR8" s="575">
        <f>F8</f>
        <v>0</v>
      </c>
    </row>
    <row r="9" spans="1:70" ht="58.5" hidden="1">
      <c r="A9" s="572" t="s">
        <v>2288</v>
      </c>
      <c r="B9" s="573" t="str">
        <f>IF(F9=0,"",MAX($B$7:B8)+1)</f>
        <v/>
      </c>
      <c r="C9" s="574" t="s">
        <v>2306</v>
      </c>
      <c r="D9" s="572" t="str">
        <f t="shared" si="10"/>
        <v>MBA 100kVA-22/0,4kV-Có bình dầu phụ</v>
      </c>
      <c r="E9" s="572" t="s">
        <v>13</v>
      </c>
      <c r="F9" s="575">
        <f t="shared" si="11"/>
        <v>0</v>
      </c>
      <c r="G9" s="575"/>
      <c r="H9" s="685"/>
      <c r="I9" s="685"/>
      <c r="J9" s="685"/>
      <c r="K9" s="682"/>
      <c r="L9" s="682"/>
      <c r="M9" s="682"/>
      <c r="N9" s="682"/>
      <c r="O9" s="682"/>
      <c r="P9" s="682"/>
      <c r="Q9" s="688"/>
      <c r="R9" s="682"/>
      <c r="S9" s="682"/>
      <c r="T9" s="682"/>
      <c r="U9" s="682"/>
      <c r="V9" s="682"/>
      <c r="W9" s="682"/>
      <c r="X9" s="682"/>
      <c r="Y9" s="682"/>
      <c r="Z9" s="683"/>
      <c r="AA9" s="682"/>
      <c r="AB9" s="682"/>
      <c r="AC9" s="688"/>
      <c r="AD9" s="682"/>
      <c r="AE9" s="682"/>
      <c r="AF9" s="682"/>
      <c r="AG9" s="682"/>
      <c r="AH9" s="688"/>
      <c r="AI9" s="688"/>
      <c r="AJ9" s="682"/>
      <c r="AK9" s="683"/>
      <c r="AL9" s="682"/>
      <c r="AM9" s="682"/>
      <c r="AN9" s="688"/>
      <c r="AO9" s="682"/>
      <c r="AP9" s="688"/>
      <c r="AQ9" s="682"/>
      <c r="AR9" s="682"/>
      <c r="AS9" s="688"/>
      <c r="AT9" s="688"/>
      <c r="AU9" s="682"/>
      <c r="AV9" s="682"/>
      <c r="AW9" s="682"/>
      <c r="AX9" s="688"/>
      <c r="AY9" s="688"/>
      <c r="AZ9" s="682"/>
      <c r="BA9" s="682"/>
      <c r="BB9" s="682"/>
      <c r="BC9" s="682"/>
      <c r="BD9" s="682"/>
      <c r="BE9" s="682"/>
      <c r="BF9" s="682"/>
      <c r="BG9" s="682"/>
      <c r="BH9" s="682"/>
      <c r="BI9" s="682"/>
      <c r="BJ9" s="682"/>
      <c r="BK9" s="682"/>
      <c r="BL9" s="688"/>
      <c r="BM9" s="682"/>
      <c r="BN9" s="688"/>
      <c r="BO9" s="682"/>
      <c r="BP9" s="684"/>
      <c r="BQ9" s="684"/>
      <c r="BR9" s="575">
        <f>F9</f>
        <v>0</v>
      </c>
    </row>
    <row r="10" spans="1:70" ht="58.5" hidden="1">
      <c r="A10" s="572" t="s">
        <v>2119</v>
      </c>
      <c r="B10" s="573" t="str">
        <f>IF(F10=0,"",MAX($B$7:B9)+1)</f>
        <v/>
      </c>
      <c r="C10" s="576" t="s">
        <v>2304</v>
      </c>
      <c r="D10" s="572" t="str">
        <f t="shared" si="10"/>
        <v>MBA 180kVA-22/0,4kV-Có bình dầu phụ</v>
      </c>
      <c r="E10" s="572" t="s">
        <v>13</v>
      </c>
      <c r="F10" s="575">
        <f t="shared" si="11"/>
        <v>0</v>
      </c>
      <c r="G10" s="575"/>
      <c r="H10" s="575"/>
      <c r="I10" s="575"/>
      <c r="J10" s="575"/>
      <c r="K10" s="570"/>
      <c r="L10" s="570"/>
      <c r="M10" s="570"/>
      <c r="N10" s="570"/>
      <c r="O10" s="570"/>
      <c r="P10" s="570"/>
      <c r="Q10" s="571"/>
      <c r="R10" s="570"/>
      <c r="S10" s="570"/>
      <c r="T10" s="570"/>
      <c r="U10" s="570"/>
      <c r="V10" s="570"/>
      <c r="W10" s="570"/>
      <c r="X10" s="570"/>
      <c r="Y10" s="570"/>
      <c r="Z10" s="571"/>
      <c r="AA10" s="570"/>
      <c r="AB10" s="570"/>
      <c r="AC10" s="570"/>
      <c r="AD10" s="570"/>
      <c r="AE10" s="570"/>
      <c r="AF10" s="570"/>
      <c r="AG10" s="570"/>
      <c r="AH10" s="570"/>
      <c r="AI10" s="570"/>
      <c r="AJ10" s="570"/>
      <c r="AK10" s="571"/>
      <c r="AL10" s="570"/>
      <c r="AM10" s="570"/>
      <c r="AN10" s="570"/>
      <c r="AO10" s="570"/>
      <c r="AP10" s="570"/>
      <c r="AQ10" s="570"/>
      <c r="AR10" s="570"/>
      <c r="AS10" s="570"/>
      <c r="AT10" s="570"/>
      <c r="AU10" s="570"/>
      <c r="AV10" s="570"/>
      <c r="AW10" s="570"/>
      <c r="AX10" s="570"/>
      <c r="AY10" s="570"/>
      <c r="AZ10" s="570"/>
      <c r="BA10" s="570"/>
      <c r="BB10" s="570"/>
      <c r="BC10" s="570"/>
      <c r="BD10" s="570"/>
      <c r="BE10" s="570"/>
      <c r="BF10" s="570"/>
      <c r="BG10" s="570"/>
      <c r="BH10" s="570"/>
      <c r="BI10" s="570"/>
      <c r="BJ10" s="570"/>
      <c r="BK10" s="570"/>
      <c r="BL10" s="570"/>
      <c r="BM10" s="570"/>
      <c r="BN10" s="570"/>
      <c r="BO10" s="570"/>
      <c r="BP10" s="680"/>
      <c r="BQ10" s="680"/>
      <c r="BR10" s="575">
        <f t="shared" ref="BR10:BR73" si="12">F10</f>
        <v>0</v>
      </c>
    </row>
    <row r="11" spans="1:70" ht="58.5" hidden="1">
      <c r="A11" s="572" t="s">
        <v>2179</v>
      </c>
      <c r="B11" s="573" t="str">
        <f>IF(F11=0,"",MAX($B$7:B10)+1)</f>
        <v/>
      </c>
      <c r="C11" s="574" t="s">
        <v>2305</v>
      </c>
      <c r="D11" s="572" t="str">
        <f t="shared" si="10"/>
        <v>MBA 180kVA-22/0,4kV-Sứ Elbow-Có bình dầu phụ</v>
      </c>
      <c r="E11" s="572" t="s">
        <v>13</v>
      </c>
      <c r="F11" s="575">
        <f t="shared" si="11"/>
        <v>0</v>
      </c>
      <c r="G11" s="575"/>
      <c r="H11" s="575"/>
      <c r="I11" s="575"/>
      <c r="J11" s="575"/>
      <c r="K11" s="570"/>
      <c r="L11" s="570"/>
      <c r="M11" s="570"/>
      <c r="N11" s="570"/>
      <c r="O11" s="570"/>
      <c r="P11" s="570"/>
      <c r="Q11" s="571"/>
      <c r="R11" s="570"/>
      <c r="S11" s="570"/>
      <c r="T11" s="570"/>
      <c r="U11" s="570"/>
      <c r="V11" s="570"/>
      <c r="W11" s="570"/>
      <c r="X11" s="570"/>
      <c r="Y11" s="570"/>
      <c r="Z11" s="571"/>
      <c r="AA11" s="570"/>
      <c r="AB11" s="570"/>
      <c r="AC11" s="570"/>
      <c r="AD11" s="570"/>
      <c r="AE11" s="570"/>
      <c r="AF11" s="570"/>
      <c r="AG11" s="570"/>
      <c r="AH11" s="570"/>
      <c r="AI11" s="570"/>
      <c r="AJ11" s="570"/>
      <c r="AK11" s="571"/>
      <c r="AL11" s="570"/>
      <c r="AM11" s="570"/>
      <c r="AN11" s="570"/>
      <c r="AO11" s="570"/>
      <c r="AP11" s="570"/>
      <c r="AQ11" s="570"/>
      <c r="AR11" s="570"/>
      <c r="AS11" s="570"/>
      <c r="AT11" s="570"/>
      <c r="AU11" s="570"/>
      <c r="AV11" s="570"/>
      <c r="AW11" s="570"/>
      <c r="AX11" s="570"/>
      <c r="AY11" s="570"/>
      <c r="AZ11" s="570"/>
      <c r="BA11" s="570"/>
      <c r="BB11" s="570"/>
      <c r="BC11" s="570"/>
      <c r="BD11" s="570"/>
      <c r="BE11" s="570"/>
      <c r="BF11" s="570"/>
      <c r="BG11" s="570"/>
      <c r="BH11" s="570"/>
      <c r="BI11" s="570"/>
      <c r="BJ11" s="570"/>
      <c r="BK11" s="570"/>
      <c r="BL11" s="570"/>
      <c r="BM11" s="570"/>
      <c r="BN11" s="570"/>
      <c r="BO11" s="570"/>
      <c r="BP11" s="680"/>
      <c r="BQ11" s="680"/>
      <c r="BR11" s="575">
        <f t="shared" si="12"/>
        <v>0</v>
      </c>
    </row>
    <row r="12" spans="1:70" s="737" customFormat="1" ht="58.5">
      <c r="A12" s="572" t="s">
        <v>1719</v>
      </c>
      <c r="B12" s="738">
        <f>IF(F12=0,"",MAX($B$7:B11)+1)</f>
        <v>1</v>
      </c>
      <c r="C12" s="739" t="s">
        <v>2301</v>
      </c>
      <c r="D12" s="740" t="str">
        <f t="shared" si="10"/>
        <v>MBA 250kVA-22/0,4kV-Có bình dầu phụ</v>
      </c>
      <c r="E12" s="740" t="s">
        <v>13</v>
      </c>
      <c r="F12" s="741">
        <f t="shared" si="11"/>
        <v>2</v>
      </c>
      <c r="G12" s="741"/>
      <c r="H12" s="742"/>
      <c r="I12" s="742"/>
      <c r="J12" s="742"/>
      <c r="K12" s="743"/>
      <c r="L12" s="743"/>
      <c r="M12" s="743"/>
      <c r="N12" s="743"/>
      <c r="O12" s="743"/>
      <c r="P12" s="743"/>
      <c r="Q12" s="743"/>
      <c r="R12" s="743"/>
      <c r="S12" s="743"/>
      <c r="T12" s="743"/>
      <c r="U12" s="743"/>
      <c r="V12" s="743"/>
      <c r="W12" s="743"/>
      <c r="X12" s="743"/>
      <c r="Y12" s="743">
        <v>1</v>
      </c>
      <c r="Z12" s="744"/>
      <c r="AA12" s="743">
        <v>1</v>
      </c>
      <c r="AB12" s="743"/>
      <c r="AC12" s="743"/>
      <c r="AD12" s="743"/>
      <c r="AE12" s="743"/>
      <c r="AF12" s="743"/>
      <c r="AG12" s="743"/>
      <c r="AH12" s="743"/>
      <c r="AI12" s="743"/>
      <c r="AJ12" s="743"/>
      <c r="AK12" s="744"/>
      <c r="AL12" s="743"/>
      <c r="AM12" s="743"/>
      <c r="AN12" s="743"/>
      <c r="AO12" s="743"/>
      <c r="AP12" s="743"/>
      <c r="AQ12" s="743"/>
      <c r="AR12" s="743"/>
      <c r="AS12" s="743"/>
      <c r="AT12" s="743"/>
      <c r="AU12" s="743"/>
      <c r="AV12" s="743"/>
      <c r="AW12" s="743"/>
      <c r="AX12" s="743"/>
      <c r="AY12" s="743"/>
      <c r="AZ12" s="743"/>
      <c r="BA12" s="743"/>
      <c r="BB12" s="743"/>
      <c r="BC12" s="743"/>
      <c r="BD12" s="743"/>
      <c r="BE12" s="743"/>
      <c r="BF12" s="743"/>
      <c r="BG12" s="743"/>
      <c r="BH12" s="743"/>
      <c r="BI12" s="743"/>
      <c r="BJ12" s="743"/>
      <c r="BK12" s="743"/>
      <c r="BL12" s="743"/>
      <c r="BM12" s="743"/>
      <c r="BN12" s="743"/>
      <c r="BO12" s="743"/>
      <c r="BP12" s="743"/>
      <c r="BQ12" s="743"/>
      <c r="BR12" s="741">
        <f t="shared" si="12"/>
        <v>2</v>
      </c>
    </row>
    <row r="13" spans="1:70" ht="58.5" hidden="1">
      <c r="A13" s="572" t="s">
        <v>2180</v>
      </c>
      <c r="B13" s="573" t="str">
        <f>IF(F13=0,"",MAX($B$7:B12)+1)</f>
        <v/>
      </c>
      <c r="C13" s="574" t="s">
        <v>2303</v>
      </c>
      <c r="D13" s="572" t="str">
        <f t="shared" si="10"/>
        <v>MBA 250kVA-22/0,4kV-Sứ Elbow-Có bình dầu phụ</v>
      </c>
      <c r="E13" s="572" t="s">
        <v>13</v>
      </c>
      <c r="F13" s="575">
        <f t="shared" si="11"/>
        <v>0</v>
      </c>
      <c r="G13" s="575"/>
      <c r="H13" s="575"/>
      <c r="I13" s="575"/>
      <c r="J13" s="575"/>
      <c r="K13" s="570"/>
      <c r="L13" s="570"/>
      <c r="M13" s="570"/>
      <c r="N13" s="570"/>
      <c r="O13" s="570"/>
      <c r="P13" s="570"/>
      <c r="Q13" s="571"/>
      <c r="R13" s="570"/>
      <c r="S13" s="570"/>
      <c r="T13" s="570"/>
      <c r="U13" s="570"/>
      <c r="V13" s="570"/>
      <c r="W13" s="570"/>
      <c r="X13" s="570"/>
      <c r="Y13" s="570"/>
      <c r="Z13" s="571"/>
      <c r="AA13" s="570"/>
      <c r="AB13" s="570"/>
      <c r="AC13" s="570"/>
      <c r="AD13" s="570"/>
      <c r="AE13" s="570"/>
      <c r="AF13" s="570"/>
      <c r="AG13" s="570"/>
      <c r="AH13" s="570"/>
      <c r="AI13" s="570"/>
      <c r="AJ13" s="570"/>
      <c r="AK13" s="571"/>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680"/>
      <c r="BQ13" s="680"/>
      <c r="BR13" s="575">
        <f t="shared" si="12"/>
        <v>0</v>
      </c>
    </row>
    <row r="14" spans="1:70" s="737" customFormat="1" ht="58.5" hidden="1">
      <c r="A14" s="572" t="s">
        <v>2174</v>
      </c>
      <c r="B14" s="738" t="str">
        <f>IF(F14=0,"",MAX($B$7:B13)+1)</f>
        <v/>
      </c>
      <c r="C14" s="739" t="s">
        <v>2300</v>
      </c>
      <c r="D14" s="740" t="str">
        <f t="shared" si="10"/>
        <v>MBA 320kVA-22/0,4kV-Có bình dầu phụ</v>
      </c>
      <c r="E14" s="740" t="s">
        <v>13</v>
      </c>
      <c r="F14" s="741">
        <f t="shared" si="11"/>
        <v>0</v>
      </c>
      <c r="G14" s="741"/>
      <c r="H14" s="742"/>
      <c r="I14" s="742"/>
      <c r="J14" s="742"/>
      <c r="K14" s="743"/>
      <c r="L14" s="743"/>
      <c r="M14" s="743"/>
      <c r="N14" s="743"/>
      <c r="O14" s="743"/>
      <c r="P14" s="743"/>
      <c r="Q14" s="743"/>
      <c r="R14" s="743"/>
      <c r="S14" s="743"/>
      <c r="T14" s="743"/>
      <c r="U14" s="743"/>
      <c r="V14" s="743"/>
      <c r="W14" s="743"/>
      <c r="X14" s="743"/>
      <c r="Y14" s="743"/>
      <c r="Z14" s="744"/>
      <c r="AA14" s="743"/>
      <c r="AB14" s="743"/>
      <c r="AC14" s="743"/>
      <c r="AD14" s="743"/>
      <c r="AE14" s="743"/>
      <c r="AF14" s="743"/>
      <c r="AG14" s="743"/>
      <c r="AH14" s="743"/>
      <c r="AI14" s="743"/>
      <c r="AJ14" s="743"/>
      <c r="AK14" s="744"/>
      <c r="AL14" s="743"/>
      <c r="AM14" s="743"/>
      <c r="AN14" s="743"/>
      <c r="AO14" s="743"/>
      <c r="AP14" s="743"/>
      <c r="AQ14" s="743"/>
      <c r="AR14" s="743"/>
      <c r="AS14" s="743"/>
      <c r="AT14" s="743"/>
      <c r="AU14" s="743"/>
      <c r="AV14" s="743"/>
      <c r="AW14" s="743"/>
      <c r="AX14" s="743"/>
      <c r="AY14" s="743"/>
      <c r="AZ14" s="743"/>
      <c r="BA14" s="743"/>
      <c r="BB14" s="743"/>
      <c r="BC14" s="743"/>
      <c r="BD14" s="743"/>
      <c r="BE14" s="743"/>
      <c r="BF14" s="743"/>
      <c r="BG14" s="743"/>
      <c r="BH14" s="743"/>
      <c r="BI14" s="743"/>
      <c r="BJ14" s="743"/>
      <c r="BK14" s="743"/>
      <c r="BL14" s="743"/>
      <c r="BM14" s="743"/>
      <c r="BN14" s="743"/>
      <c r="BO14" s="743"/>
      <c r="BP14" s="743"/>
      <c r="BQ14" s="743"/>
      <c r="BR14" s="741">
        <f t="shared" si="12"/>
        <v>0</v>
      </c>
    </row>
    <row r="15" spans="1:70" ht="58.5" hidden="1">
      <c r="A15" s="572" t="s">
        <v>2181</v>
      </c>
      <c r="B15" s="573" t="str">
        <f>IF(F15=0,"",MAX($B$7:B14)+1)</f>
        <v/>
      </c>
      <c r="C15" s="574" t="s">
        <v>2302</v>
      </c>
      <c r="D15" s="572" t="str">
        <f t="shared" si="10"/>
        <v>MBA 320kVA-22/0,4kV-Sứ Elbow-Có bình dầu phụ</v>
      </c>
      <c r="E15" s="572" t="s">
        <v>13</v>
      </c>
      <c r="F15" s="575">
        <f t="shared" si="11"/>
        <v>0</v>
      </c>
      <c r="G15" s="575"/>
      <c r="H15" s="575"/>
      <c r="I15" s="575"/>
      <c r="J15" s="575"/>
      <c r="K15" s="570"/>
      <c r="L15" s="570"/>
      <c r="M15" s="570"/>
      <c r="N15" s="570"/>
      <c r="O15" s="570"/>
      <c r="P15" s="570"/>
      <c r="Q15" s="571"/>
      <c r="R15" s="570"/>
      <c r="S15" s="570"/>
      <c r="T15" s="570"/>
      <c r="U15" s="570"/>
      <c r="V15" s="570"/>
      <c r="W15" s="570"/>
      <c r="X15" s="570"/>
      <c r="Y15" s="570"/>
      <c r="Z15" s="571"/>
      <c r="AA15" s="570"/>
      <c r="AB15" s="570"/>
      <c r="AC15" s="570"/>
      <c r="AD15" s="570"/>
      <c r="AE15" s="570"/>
      <c r="AF15" s="570"/>
      <c r="AG15" s="570"/>
      <c r="AH15" s="570"/>
      <c r="AI15" s="570"/>
      <c r="AJ15" s="570"/>
      <c r="AK15" s="571"/>
      <c r="AL15" s="570"/>
      <c r="AM15" s="570"/>
      <c r="AN15" s="570"/>
      <c r="AO15" s="570"/>
      <c r="AP15" s="570"/>
      <c r="AQ15" s="570"/>
      <c r="AR15" s="570"/>
      <c r="AS15" s="570"/>
      <c r="AT15" s="570"/>
      <c r="AU15" s="570"/>
      <c r="AV15" s="570"/>
      <c r="AW15" s="570"/>
      <c r="AX15" s="570"/>
      <c r="AY15" s="570"/>
      <c r="AZ15" s="570"/>
      <c r="BA15" s="570"/>
      <c r="BB15" s="570"/>
      <c r="BC15" s="570"/>
      <c r="BD15" s="570"/>
      <c r="BE15" s="570"/>
      <c r="BF15" s="570"/>
      <c r="BG15" s="570"/>
      <c r="BH15" s="570"/>
      <c r="BI15" s="570"/>
      <c r="BJ15" s="570"/>
      <c r="BK15" s="570"/>
      <c r="BL15" s="570"/>
      <c r="BM15" s="570"/>
      <c r="BN15" s="570"/>
      <c r="BO15" s="570"/>
      <c r="BP15" s="680"/>
      <c r="BQ15" s="680"/>
      <c r="BR15" s="575">
        <f t="shared" si="12"/>
        <v>0</v>
      </c>
    </row>
    <row r="16" spans="1:70" s="737" customFormat="1" ht="58.5">
      <c r="A16" s="572" t="s">
        <v>2173</v>
      </c>
      <c r="B16" s="738">
        <f>IF(F16=0,"",MAX($B$7:B15)+1)</f>
        <v>2</v>
      </c>
      <c r="C16" s="739" t="s">
        <v>2298</v>
      </c>
      <c r="D16" s="740" t="str">
        <f t="shared" si="10"/>
        <v>MBA 400kVA-22/0,4kV-Có bình dầu phụ</v>
      </c>
      <c r="E16" s="740" t="s">
        <v>13</v>
      </c>
      <c r="F16" s="741">
        <f t="shared" si="11"/>
        <v>10</v>
      </c>
      <c r="G16" s="741"/>
      <c r="H16" s="742"/>
      <c r="I16" s="742"/>
      <c r="J16" s="742"/>
      <c r="K16" s="743"/>
      <c r="L16" s="743">
        <v>1</v>
      </c>
      <c r="M16" s="743"/>
      <c r="N16" s="743">
        <v>1</v>
      </c>
      <c r="O16" s="743">
        <v>1</v>
      </c>
      <c r="P16" s="743"/>
      <c r="Q16" s="743"/>
      <c r="R16" s="743">
        <v>1</v>
      </c>
      <c r="S16" s="743">
        <v>1</v>
      </c>
      <c r="T16" s="743"/>
      <c r="U16" s="743">
        <v>1</v>
      </c>
      <c r="V16" s="743"/>
      <c r="W16" s="743"/>
      <c r="X16" s="743"/>
      <c r="Y16" s="743"/>
      <c r="Z16" s="744">
        <v>1</v>
      </c>
      <c r="AA16" s="743"/>
      <c r="AB16" s="743">
        <v>1</v>
      </c>
      <c r="AC16" s="743"/>
      <c r="AD16" s="743"/>
      <c r="AE16" s="743">
        <v>1</v>
      </c>
      <c r="AF16" s="743">
        <v>1</v>
      </c>
      <c r="AG16" s="743"/>
      <c r="AH16" s="743"/>
      <c r="AI16" s="743"/>
      <c r="AJ16" s="743"/>
      <c r="AK16" s="744"/>
      <c r="AL16" s="743"/>
      <c r="AM16" s="743"/>
      <c r="AN16" s="743"/>
      <c r="AO16" s="743"/>
      <c r="AP16" s="743"/>
      <c r="AQ16" s="743"/>
      <c r="AR16" s="743"/>
      <c r="AS16" s="743"/>
      <c r="AT16" s="743"/>
      <c r="AU16" s="743"/>
      <c r="AV16" s="743"/>
      <c r="AW16" s="743"/>
      <c r="AX16" s="743"/>
      <c r="AY16" s="743"/>
      <c r="AZ16" s="743"/>
      <c r="BA16" s="743"/>
      <c r="BB16" s="743"/>
      <c r="BC16" s="743"/>
      <c r="BD16" s="743"/>
      <c r="BE16" s="743"/>
      <c r="BF16" s="743"/>
      <c r="BG16" s="743"/>
      <c r="BH16" s="743"/>
      <c r="BI16" s="743"/>
      <c r="BJ16" s="743"/>
      <c r="BK16" s="743"/>
      <c r="BL16" s="743"/>
      <c r="BM16" s="743"/>
      <c r="BN16" s="743"/>
      <c r="BO16" s="743"/>
      <c r="BP16" s="743"/>
      <c r="BQ16" s="743"/>
      <c r="BR16" s="741">
        <f t="shared" si="12"/>
        <v>10</v>
      </c>
    </row>
    <row r="17" spans="1:70" s="737" customFormat="1" ht="58.5">
      <c r="A17" s="572" t="s">
        <v>2178</v>
      </c>
      <c r="B17" s="738">
        <f>IF(F17=0,"",MAX($B$7:B16)+1)</f>
        <v>3</v>
      </c>
      <c r="C17" s="739" t="s">
        <v>2299</v>
      </c>
      <c r="D17" s="740" t="str">
        <f t="shared" si="10"/>
        <v>MBA 400kVA-22/0,4kV-Sứ Elbow-Có bình dầu phụ</v>
      </c>
      <c r="E17" s="740" t="s">
        <v>13</v>
      </c>
      <c r="F17" s="741">
        <f t="shared" si="11"/>
        <v>2</v>
      </c>
      <c r="G17" s="741"/>
      <c r="H17" s="742"/>
      <c r="I17" s="742"/>
      <c r="J17" s="742"/>
      <c r="K17" s="743">
        <v>1</v>
      </c>
      <c r="L17" s="743"/>
      <c r="M17" s="743"/>
      <c r="N17" s="743"/>
      <c r="O17" s="743"/>
      <c r="P17" s="743"/>
      <c r="Q17" s="743"/>
      <c r="R17" s="743"/>
      <c r="S17" s="743"/>
      <c r="T17" s="743"/>
      <c r="U17" s="743"/>
      <c r="V17" s="743"/>
      <c r="W17" s="743"/>
      <c r="X17" s="743"/>
      <c r="Y17" s="743"/>
      <c r="Z17" s="744"/>
      <c r="AA17" s="743"/>
      <c r="AB17" s="743"/>
      <c r="AC17" s="743"/>
      <c r="AD17" s="743">
        <v>1</v>
      </c>
      <c r="AE17" s="743"/>
      <c r="AF17" s="743"/>
      <c r="AG17" s="743"/>
      <c r="AH17" s="743"/>
      <c r="AI17" s="743"/>
      <c r="AJ17" s="743"/>
      <c r="AK17" s="744"/>
      <c r="AL17" s="743"/>
      <c r="AM17" s="743"/>
      <c r="AN17" s="743"/>
      <c r="AO17" s="743"/>
      <c r="AP17" s="743"/>
      <c r="AQ17" s="743"/>
      <c r="AR17" s="743"/>
      <c r="AS17" s="743"/>
      <c r="AT17" s="743"/>
      <c r="AU17" s="743"/>
      <c r="AV17" s="743"/>
      <c r="AW17" s="743"/>
      <c r="AX17" s="743"/>
      <c r="AY17" s="743"/>
      <c r="AZ17" s="743"/>
      <c r="BA17" s="743"/>
      <c r="BB17" s="743"/>
      <c r="BC17" s="743"/>
      <c r="BD17" s="743"/>
      <c r="BE17" s="743"/>
      <c r="BF17" s="743"/>
      <c r="BG17" s="743"/>
      <c r="BH17" s="743"/>
      <c r="BI17" s="743"/>
      <c r="BJ17" s="743"/>
      <c r="BK17" s="743"/>
      <c r="BL17" s="743"/>
      <c r="BM17" s="743"/>
      <c r="BN17" s="743"/>
      <c r="BO17" s="743"/>
      <c r="BP17" s="743"/>
      <c r="BQ17" s="743"/>
      <c r="BR17" s="741">
        <f t="shared" si="12"/>
        <v>2</v>
      </c>
    </row>
    <row r="18" spans="1:70" s="737" customFormat="1" ht="58.5">
      <c r="A18" s="572" t="s">
        <v>2172</v>
      </c>
      <c r="B18" s="738">
        <f>IF(F18=0,"",MAX($B$7:B17)+1)</f>
        <v>4</v>
      </c>
      <c r="C18" s="739" t="s">
        <v>2297</v>
      </c>
      <c r="D18" s="740" t="str">
        <f t="shared" si="10"/>
        <v>MBA 560kVA-22/0,4kV-Có bình dầu phụ</v>
      </c>
      <c r="E18" s="740" t="s">
        <v>13</v>
      </c>
      <c r="F18" s="741">
        <f t="shared" si="11"/>
        <v>1</v>
      </c>
      <c r="G18" s="741"/>
      <c r="H18" s="742"/>
      <c r="I18" s="742"/>
      <c r="J18" s="742"/>
      <c r="K18" s="743"/>
      <c r="L18" s="743"/>
      <c r="M18" s="743"/>
      <c r="N18" s="743"/>
      <c r="O18" s="743"/>
      <c r="P18" s="743"/>
      <c r="Q18" s="743"/>
      <c r="R18" s="743"/>
      <c r="S18" s="743"/>
      <c r="T18" s="743"/>
      <c r="U18" s="743"/>
      <c r="V18" s="743"/>
      <c r="W18" s="743">
        <v>1</v>
      </c>
      <c r="X18" s="743"/>
      <c r="Y18" s="743"/>
      <c r="Z18" s="744"/>
      <c r="AA18" s="743"/>
      <c r="AB18" s="743"/>
      <c r="AC18" s="743"/>
      <c r="AD18" s="743"/>
      <c r="AE18" s="743"/>
      <c r="AF18" s="743"/>
      <c r="AG18" s="743"/>
      <c r="AH18" s="743"/>
      <c r="AI18" s="743"/>
      <c r="AJ18" s="743"/>
      <c r="AK18" s="744"/>
      <c r="AL18" s="743"/>
      <c r="AM18" s="743"/>
      <c r="AN18" s="743"/>
      <c r="AO18" s="743"/>
      <c r="AP18" s="743"/>
      <c r="AQ18" s="743"/>
      <c r="AR18" s="743"/>
      <c r="AS18" s="743"/>
      <c r="AT18" s="743"/>
      <c r="AU18" s="743"/>
      <c r="AV18" s="743"/>
      <c r="AW18" s="743"/>
      <c r="AX18" s="743"/>
      <c r="AY18" s="743"/>
      <c r="AZ18" s="743"/>
      <c r="BA18" s="743"/>
      <c r="BB18" s="743"/>
      <c r="BC18" s="743"/>
      <c r="BD18" s="743"/>
      <c r="BE18" s="743"/>
      <c r="BF18" s="743"/>
      <c r="BG18" s="743"/>
      <c r="BH18" s="743"/>
      <c r="BI18" s="743"/>
      <c r="BJ18" s="743"/>
      <c r="BK18" s="743"/>
      <c r="BL18" s="743"/>
      <c r="BM18" s="743"/>
      <c r="BN18" s="743"/>
      <c r="BO18" s="743"/>
      <c r="BP18" s="743"/>
      <c r="BQ18" s="743"/>
      <c r="BR18" s="741">
        <f t="shared" si="12"/>
        <v>1</v>
      </c>
    </row>
    <row r="19" spans="1:70" ht="58.5" hidden="1">
      <c r="A19" s="572" t="s">
        <v>2177</v>
      </c>
      <c r="B19" s="573" t="str">
        <f>IF(F19=0,"",MAX($B$7:B18)+1)</f>
        <v/>
      </c>
      <c r="C19" s="576" t="s">
        <v>2295</v>
      </c>
      <c r="D19" s="572" t="str">
        <f t="shared" si="10"/>
        <v>MBA 560kVA-22/0,4kV-Sứ Elbow-Có bình dầu phụ</v>
      </c>
      <c r="E19" s="572" t="s">
        <v>13</v>
      </c>
      <c r="F19" s="575">
        <f t="shared" si="11"/>
        <v>0</v>
      </c>
      <c r="G19" s="575"/>
      <c r="H19" s="575"/>
      <c r="I19" s="575"/>
      <c r="J19" s="575"/>
      <c r="K19" s="570"/>
      <c r="L19" s="570"/>
      <c r="M19" s="570"/>
      <c r="N19" s="570"/>
      <c r="O19" s="570"/>
      <c r="P19" s="570"/>
      <c r="Q19" s="571"/>
      <c r="R19" s="570"/>
      <c r="S19" s="570"/>
      <c r="T19" s="570"/>
      <c r="U19" s="570"/>
      <c r="V19" s="570"/>
      <c r="W19" s="570"/>
      <c r="X19" s="570"/>
      <c r="Y19" s="570"/>
      <c r="Z19" s="571"/>
      <c r="AA19" s="570"/>
      <c r="AB19" s="570"/>
      <c r="AC19" s="570"/>
      <c r="AD19" s="570"/>
      <c r="AE19" s="570"/>
      <c r="AF19" s="570"/>
      <c r="AG19" s="570"/>
      <c r="AH19" s="570"/>
      <c r="AI19" s="570"/>
      <c r="AJ19" s="570"/>
      <c r="AK19" s="571"/>
      <c r="AL19" s="570"/>
      <c r="AM19" s="570"/>
      <c r="AN19" s="570"/>
      <c r="AO19" s="570"/>
      <c r="AP19" s="570"/>
      <c r="AQ19" s="570"/>
      <c r="AR19" s="570"/>
      <c r="AS19" s="570"/>
      <c r="AT19" s="570"/>
      <c r="AU19" s="570"/>
      <c r="AV19" s="570"/>
      <c r="AW19" s="570"/>
      <c r="AX19" s="570"/>
      <c r="AY19" s="570"/>
      <c r="AZ19" s="570"/>
      <c r="BA19" s="570"/>
      <c r="BB19" s="570"/>
      <c r="BC19" s="570"/>
      <c r="BD19" s="570"/>
      <c r="BE19" s="570"/>
      <c r="BF19" s="570"/>
      <c r="BG19" s="570"/>
      <c r="BH19" s="570"/>
      <c r="BI19" s="570"/>
      <c r="BJ19" s="570"/>
      <c r="BK19" s="570"/>
      <c r="BL19" s="570"/>
      <c r="BM19" s="570"/>
      <c r="BN19" s="570"/>
      <c r="BO19" s="570"/>
      <c r="BP19" s="680"/>
      <c r="BQ19" s="680"/>
      <c r="BR19" s="575">
        <f t="shared" si="12"/>
        <v>0</v>
      </c>
    </row>
    <row r="20" spans="1:70" s="737" customFormat="1" ht="58.5">
      <c r="A20" s="572" t="s">
        <v>1832</v>
      </c>
      <c r="B20" s="738">
        <f>IF(F20=0,"",MAX($B$7:B19)+1)</f>
        <v>5</v>
      </c>
      <c r="C20" s="745" t="s">
        <v>2294</v>
      </c>
      <c r="D20" s="740" t="str">
        <f t="shared" si="10"/>
        <v>MBA 630kVA-22/0,4kV-Có bình dầu phụ</v>
      </c>
      <c r="E20" s="740" t="s">
        <v>13</v>
      </c>
      <c r="F20" s="741">
        <f t="shared" si="11"/>
        <v>4</v>
      </c>
      <c r="G20" s="741"/>
      <c r="H20" s="742"/>
      <c r="I20" s="742"/>
      <c r="J20" s="742"/>
      <c r="K20" s="743"/>
      <c r="L20" s="743"/>
      <c r="M20" s="743">
        <v>1</v>
      </c>
      <c r="N20" s="743"/>
      <c r="O20" s="743"/>
      <c r="P20" s="743"/>
      <c r="Q20" s="743"/>
      <c r="R20" s="743"/>
      <c r="S20" s="743"/>
      <c r="T20" s="743">
        <v>1</v>
      </c>
      <c r="U20" s="743"/>
      <c r="V20" s="743">
        <v>1</v>
      </c>
      <c r="W20" s="743"/>
      <c r="X20" s="743"/>
      <c r="Y20" s="743"/>
      <c r="Z20" s="744"/>
      <c r="AA20" s="743"/>
      <c r="AB20" s="743"/>
      <c r="AC20" s="743"/>
      <c r="AD20" s="743"/>
      <c r="AE20" s="743"/>
      <c r="AF20" s="743"/>
      <c r="AG20" s="743"/>
      <c r="AH20" s="743"/>
      <c r="AI20" s="743"/>
      <c r="AJ20" s="743"/>
      <c r="AK20" s="744"/>
      <c r="AL20" s="743"/>
      <c r="AM20" s="743"/>
      <c r="AN20" s="743"/>
      <c r="AO20" s="743"/>
      <c r="AP20" s="743"/>
      <c r="AQ20" s="743"/>
      <c r="AR20" s="743"/>
      <c r="AS20" s="743"/>
      <c r="AT20" s="743"/>
      <c r="AU20" s="743"/>
      <c r="AV20" s="743"/>
      <c r="AW20" s="743"/>
      <c r="AX20" s="743"/>
      <c r="AY20" s="743"/>
      <c r="AZ20" s="743"/>
      <c r="BA20" s="743">
        <v>1</v>
      </c>
      <c r="BB20" s="743"/>
      <c r="BC20" s="743"/>
      <c r="BD20" s="743"/>
      <c r="BE20" s="743"/>
      <c r="BF20" s="743"/>
      <c r="BG20" s="743"/>
      <c r="BH20" s="743"/>
      <c r="BI20" s="743"/>
      <c r="BJ20" s="743"/>
      <c r="BK20" s="743"/>
      <c r="BL20" s="743"/>
      <c r="BM20" s="743"/>
      <c r="BN20" s="743"/>
      <c r="BO20" s="743"/>
      <c r="BP20" s="743"/>
      <c r="BQ20" s="743"/>
      <c r="BR20" s="741">
        <f t="shared" si="12"/>
        <v>4</v>
      </c>
    </row>
    <row r="21" spans="1:70" ht="58.5" hidden="1">
      <c r="A21" s="572" t="s">
        <v>2176</v>
      </c>
      <c r="B21" s="573" t="str">
        <f>IF(F21=0,"",MAX($B$7:B20)+1)</f>
        <v/>
      </c>
      <c r="C21" s="574" t="s">
        <v>2296</v>
      </c>
      <c r="D21" s="572" t="str">
        <f t="shared" si="10"/>
        <v>MBA 630kVA-22/0,4kV-Sứ Elbow-Có bình dầu phụ</v>
      </c>
      <c r="E21" s="572" t="s">
        <v>13</v>
      </c>
      <c r="F21" s="575">
        <f t="shared" si="11"/>
        <v>0</v>
      </c>
      <c r="G21" s="575"/>
      <c r="H21" s="575"/>
      <c r="I21" s="575"/>
      <c r="J21" s="575"/>
      <c r="K21" s="570"/>
      <c r="L21" s="570"/>
      <c r="M21" s="570"/>
      <c r="N21" s="570"/>
      <c r="O21" s="570"/>
      <c r="P21" s="570"/>
      <c r="Q21" s="571"/>
      <c r="R21" s="570"/>
      <c r="S21" s="570"/>
      <c r="T21" s="570"/>
      <c r="U21" s="570"/>
      <c r="V21" s="570"/>
      <c r="W21" s="570"/>
      <c r="X21" s="570"/>
      <c r="Y21" s="570"/>
      <c r="Z21" s="571"/>
      <c r="AA21" s="570"/>
      <c r="AB21" s="570"/>
      <c r="AC21" s="570"/>
      <c r="AD21" s="570"/>
      <c r="AE21" s="570"/>
      <c r="AF21" s="570"/>
      <c r="AG21" s="570"/>
      <c r="AH21" s="570"/>
      <c r="AI21" s="570"/>
      <c r="AJ21" s="570"/>
      <c r="AK21" s="571"/>
      <c r="AL21" s="570"/>
      <c r="AM21" s="570"/>
      <c r="AN21" s="570"/>
      <c r="AO21" s="570"/>
      <c r="AP21" s="570"/>
      <c r="AQ21" s="570"/>
      <c r="AR21" s="570"/>
      <c r="AS21" s="570"/>
      <c r="AT21" s="570"/>
      <c r="AU21" s="570"/>
      <c r="AV21" s="570"/>
      <c r="AW21" s="570"/>
      <c r="AX21" s="570"/>
      <c r="AY21" s="570"/>
      <c r="AZ21" s="570"/>
      <c r="BA21" s="570"/>
      <c r="BB21" s="570"/>
      <c r="BC21" s="570"/>
      <c r="BD21" s="570"/>
      <c r="BE21" s="570"/>
      <c r="BF21" s="570"/>
      <c r="BG21" s="570"/>
      <c r="BH21" s="570"/>
      <c r="BI21" s="570"/>
      <c r="BJ21" s="570"/>
      <c r="BK21" s="570"/>
      <c r="BL21" s="570"/>
      <c r="BM21" s="570"/>
      <c r="BN21" s="570"/>
      <c r="BO21" s="570"/>
      <c r="BP21" s="680"/>
      <c r="BQ21" s="680"/>
      <c r="BR21" s="575">
        <f t="shared" si="12"/>
        <v>0</v>
      </c>
    </row>
    <row r="22" spans="1:70" ht="58.5" hidden="1">
      <c r="A22" s="572" t="s">
        <v>2287</v>
      </c>
      <c r="B22" s="573" t="str">
        <f>IF(F22=0,"",MAX($B$7:B21)+1)</f>
        <v/>
      </c>
      <c r="C22" s="574" t="s">
        <v>2293</v>
      </c>
      <c r="D22" s="572" t="str">
        <f t="shared" ref="D22" si="13">+A22</f>
        <v>MBA 750kVA-22/0,4kV-Có bình dầu phụ</v>
      </c>
      <c r="E22" s="572" t="s">
        <v>13</v>
      </c>
      <c r="F22" s="575">
        <f t="shared" si="11"/>
        <v>0</v>
      </c>
      <c r="G22" s="575"/>
      <c r="H22" s="575"/>
      <c r="I22" s="575"/>
      <c r="J22" s="575"/>
      <c r="K22" s="570"/>
      <c r="L22" s="570"/>
      <c r="M22" s="570"/>
      <c r="N22" s="570"/>
      <c r="O22" s="570"/>
      <c r="P22" s="570"/>
      <c r="Q22" s="571"/>
      <c r="R22" s="570"/>
      <c r="S22" s="570"/>
      <c r="T22" s="570"/>
      <c r="U22" s="570"/>
      <c r="V22" s="570"/>
      <c r="W22" s="570"/>
      <c r="X22" s="570"/>
      <c r="Y22" s="570"/>
      <c r="Z22" s="571"/>
      <c r="AA22" s="570"/>
      <c r="AB22" s="570"/>
      <c r="AC22" s="570"/>
      <c r="AD22" s="570"/>
      <c r="AE22" s="570"/>
      <c r="AF22" s="570"/>
      <c r="AG22" s="570"/>
      <c r="AH22" s="570"/>
      <c r="AI22" s="570"/>
      <c r="AJ22" s="570"/>
      <c r="AK22" s="571"/>
      <c r="AL22" s="570"/>
      <c r="AM22" s="570"/>
      <c r="AN22" s="570"/>
      <c r="AO22" s="570"/>
      <c r="AP22" s="570"/>
      <c r="AQ22" s="570"/>
      <c r="AR22" s="570"/>
      <c r="AS22" s="570"/>
      <c r="AT22" s="570"/>
      <c r="AU22" s="570"/>
      <c r="AV22" s="570"/>
      <c r="AW22" s="570"/>
      <c r="AX22" s="570"/>
      <c r="AY22" s="570"/>
      <c r="AZ22" s="570"/>
      <c r="BA22" s="570"/>
      <c r="BB22" s="570"/>
      <c r="BC22" s="570"/>
      <c r="BD22" s="570"/>
      <c r="BE22" s="570"/>
      <c r="BF22" s="570"/>
      <c r="BG22" s="570"/>
      <c r="BH22" s="570"/>
      <c r="BI22" s="570"/>
      <c r="BJ22" s="570"/>
      <c r="BK22" s="570"/>
      <c r="BL22" s="570"/>
      <c r="BM22" s="570"/>
      <c r="BN22" s="570"/>
      <c r="BO22" s="570"/>
      <c r="BP22" s="680"/>
      <c r="BQ22" s="680"/>
      <c r="BR22" s="575">
        <f t="shared" si="12"/>
        <v>0</v>
      </c>
    </row>
    <row r="23" spans="1:70" ht="58.5" hidden="1">
      <c r="A23" s="572" t="s">
        <v>2400</v>
      </c>
      <c r="B23" s="573" t="str">
        <f>IF(F23=0,"",MAX($B$7:B22)+1)</f>
        <v/>
      </c>
      <c r="C23" s="574" t="s">
        <v>2401</v>
      </c>
      <c r="D23" s="572" t="str">
        <f>+A23</f>
        <v>MBA 750kVA-22/0,4kV-Sứ Elbow-Có bình dầu phụ</v>
      </c>
      <c r="E23" s="572" t="s">
        <v>13</v>
      </c>
      <c r="F23" s="575">
        <f t="shared" si="11"/>
        <v>0</v>
      </c>
      <c r="G23" s="575"/>
      <c r="H23" s="575"/>
      <c r="I23" s="575"/>
      <c r="J23" s="575"/>
      <c r="K23" s="570"/>
      <c r="L23" s="570"/>
      <c r="M23" s="570"/>
      <c r="N23" s="570"/>
      <c r="O23" s="570"/>
      <c r="P23" s="570"/>
      <c r="Q23" s="571"/>
      <c r="R23" s="570"/>
      <c r="S23" s="570"/>
      <c r="T23" s="570"/>
      <c r="U23" s="570"/>
      <c r="V23" s="570"/>
      <c r="W23" s="570"/>
      <c r="X23" s="570"/>
      <c r="Y23" s="570"/>
      <c r="Z23" s="571"/>
      <c r="AA23" s="570"/>
      <c r="AB23" s="570"/>
      <c r="AC23" s="570"/>
      <c r="AD23" s="570"/>
      <c r="AE23" s="570"/>
      <c r="AF23" s="570"/>
      <c r="AG23" s="570"/>
      <c r="AH23" s="570"/>
      <c r="AI23" s="570"/>
      <c r="AJ23" s="570"/>
      <c r="AK23" s="571"/>
      <c r="AL23" s="570"/>
      <c r="AM23" s="570"/>
      <c r="AN23" s="570"/>
      <c r="AO23" s="570"/>
      <c r="AP23" s="570"/>
      <c r="AQ23" s="570"/>
      <c r="AR23" s="570"/>
      <c r="AS23" s="570"/>
      <c r="AT23" s="570"/>
      <c r="AU23" s="570"/>
      <c r="AV23" s="570"/>
      <c r="AW23" s="570"/>
      <c r="AX23" s="570"/>
      <c r="AY23" s="570"/>
      <c r="AZ23" s="570"/>
      <c r="BA23" s="570"/>
      <c r="BB23" s="570"/>
      <c r="BC23" s="570"/>
      <c r="BD23" s="570"/>
      <c r="BE23" s="570"/>
      <c r="BF23" s="570"/>
      <c r="BG23" s="570"/>
      <c r="BH23" s="570"/>
      <c r="BI23" s="570"/>
      <c r="BJ23" s="570"/>
      <c r="BK23" s="570"/>
      <c r="BL23" s="570"/>
      <c r="BM23" s="570"/>
      <c r="BN23" s="570"/>
      <c r="BO23" s="570"/>
      <c r="BP23" s="680"/>
      <c r="BQ23" s="680"/>
      <c r="BR23" s="575">
        <f t="shared" si="12"/>
        <v>0</v>
      </c>
    </row>
    <row r="24" spans="1:70" ht="58.5" hidden="1">
      <c r="A24" s="572" t="s">
        <v>2398</v>
      </c>
      <c r="B24" s="573" t="str">
        <f>IF(F24=0,"",MAX($B$7:B23)+1)</f>
        <v/>
      </c>
      <c r="C24" s="574" t="s">
        <v>2399</v>
      </c>
      <c r="D24" s="572" t="str">
        <f>+A24</f>
        <v>MBA 1000kVA-22/0,4kV-Sứ Elbow-Có bình dầu phụ</v>
      </c>
      <c r="E24" s="572" t="s">
        <v>13</v>
      </c>
      <c r="F24" s="575">
        <f t="shared" si="11"/>
        <v>0</v>
      </c>
      <c r="G24" s="575"/>
      <c r="H24" s="575"/>
      <c r="I24" s="575"/>
      <c r="J24" s="575"/>
      <c r="K24" s="570"/>
      <c r="L24" s="570"/>
      <c r="M24" s="570"/>
      <c r="N24" s="570"/>
      <c r="O24" s="570"/>
      <c r="P24" s="570"/>
      <c r="Q24" s="571"/>
      <c r="R24" s="570"/>
      <c r="S24" s="570"/>
      <c r="T24" s="570"/>
      <c r="U24" s="570"/>
      <c r="V24" s="570"/>
      <c r="W24" s="570"/>
      <c r="X24" s="570"/>
      <c r="Y24" s="570"/>
      <c r="Z24" s="571"/>
      <c r="AA24" s="570"/>
      <c r="AB24" s="570"/>
      <c r="AC24" s="570"/>
      <c r="AD24" s="570"/>
      <c r="AE24" s="570"/>
      <c r="AF24" s="570"/>
      <c r="AG24" s="570"/>
      <c r="AH24" s="570"/>
      <c r="AI24" s="570"/>
      <c r="AJ24" s="570"/>
      <c r="AK24" s="571"/>
      <c r="AL24" s="570"/>
      <c r="AM24" s="570"/>
      <c r="AN24" s="570"/>
      <c r="AO24" s="570"/>
      <c r="AP24" s="570"/>
      <c r="AQ24" s="570"/>
      <c r="AR24" s="570"/>
      <c r="AS24" s="570"/>
      <c r="AT24" s="570"/>
      <c r="AU24" s="570"/>
      <c r="AV24" s="570"/>
      <c r="AW24" s="570"/>
      <c r="AX24" s="570"/>
      <c r="AY24" s="570"/>
      <c r="AZ24" s="570"/>
      <c r="BA24" s="570"/>
      <c r="BB24" s="570"/>
      <c r="BC24" s="570"/>
      <c r="BD24" s="570"/>
      <c r="BE24" s="570"/>
      <c r="BF24" s="570"/>
      <c r="BG24" s="570"/>
      <c r="BH24" s="570"/>
      <c r="BI24" s="570"/>
      <c r="BJ24" s="570"/>
      <c r="BK24" s="570"/>
      <c r="BL24" s="570"/>
      <c r="BM24" s="570"/>
      <c r="BN24" s="570"/>
      <c r="BO24" s="570"/>
      <c r="BP24" s="680"/>
      <c r="BQ24" s="680"/>
      <c r="BR24" s="575">
        <f t="shared" si="12"/>
        <v>0</v>
      </c>
    </row>
    <row r="25" spans="1:70" ht="58.5" hidden="1">
      <c r="A25" s="572" t="s">
        <v>2403</v>
      </c>
      <c r="B25" s="573" t="str">
        <f>IF(F25=0,"",MAX($B$7:B24)+1)</f>
        <v/>
      </c>
      <c r="C25" s="574" t="s">
        <v>2404</v>
      </c>
      <c r="D25" s="572" t="str">
        <f>+A25</f>
        <v>MBA 1250kVA-22/0,4kV-Có bình dầu phụ</v>
      </c>
      <c r="E25" s="572" t="s">
        <v>13</v>
      </c>
      <c r="F25" s="575">
        <f t="shared" si="11"/>
        <v>0</v>
      </c>
      <c r="G25" s="575"/>
      <c r="H25" s="575"/>
      <c r="I25" s="575"/>
      <c r="J25" s="575"/>
      <c r="K25" s="570"/>
      <c r="L25" s="570"/>
      <c r="M25" s="570"/>
      <c r="N25" s="570"/>
      <c r="O25" s="570"/>
      <c r="P25" s="570"/>
      <c r="Q25" s="571"/>
      <c r="R25" s="570"/>
      <c r="S25" s="570"/>
      <c r="T25" s="570"/>
      <c r="U25" s="570"/>
      <c r="V25" s="570"/>
      <c r="W25" s="570"/>
      <c r="X25" s="570"/>
      <c r="Y25" s="570"/>
      <c r="Z25" s="571"/>
      <c r="AA25" s="570"/>
      <c r="AB25" s="570"/>
      <c r="AC25" s="570"/>
      <c r="AD25" s="570"/>
      <c r="AE25" s="570"/>
      <c r="AF25" s="570"/>
      <c r="AG25" s="570"/>
      <c r="AH25" s="570"/>
      <c r="AI25" s="570"/>
      <c r="AJ25" s="570"/>
      <c r="AK25" s="571"/>
      <c r="AL25" s="570"/>
      <c r="AM25" s="570"/>
      <c r="AN25" s="570"/>
      <c r="AO25" s="570"/>
      <c r="AP25" s="570"/>
      <c r="AQ25" s="570"/>
      <c r="AR25" s="570"/>
      <c r="AS25" s="570"/>
      <c r="AT25" s="570"/>
      <c r="AU25" s="570"/>
      <c r="AV25" s="570"/>
      <c r="AW25" s="570"/>
      <c r="AX25" s="570"/>
      <c r="AY25" s="570"/>
      <c r="AZ25" s="570"/>
      <c r="BA25" s="570"/>
      <c r="BB25" s="570"/>
      <c r="BC25" s="570"/>
      <c r="BD25" s="570"/>
      <c r="BE25" s="570"/>
      <c r="BF25" s="570"/>
      <c r="BG25" s="570"/>
      <c r="BH25" s="570"/>
      <c r="BI25" s="570"/>
      <c r="BJ25" s="570"/>
      <c r="BK25" s="570"/>
      <c r="BL25" s="570"/>
      <c r="BM25" s="570"/>
      <c r="BN25" s="570"/>
      <c r="BO25" s="570"/>
      <c r="BP25" s="680"/>
      <c r="BQ25" s="680"/>
      <c r="BR25" s="575">
        <f t="shared" si="12"/>
        <v>0</v>
      </c>
    </row>
    <row r="26" spans="1:70" ht="58.5" hidden="1">
      <c r="A26" s="572" t="s">
        <v>2402</v>
      </c>
      <c r="B26" s="573" t="str">
        <f>IF(F26=0,"",MAX($B$7:B25)+1)</f>
        <v/>
      </c>
      <c r="C26" s="574" t="s">
        <v>2293</v>
      </c>
      <c r="D26" s="572" t="str">
        <f t="shared" ref="D26" si="14">+A26</f>
        <v>MBA 4000kVA-22/10kV-Có bình dầu phụ</v>
      </c>
      <c r="E26" s="572" t="s">
        <v>13</v>
      </c>
      <c r="F26" s="575">
        <f t="shared" si="11"/>
        <v>0</v>
      </c>
      <c r="G26" s="575"/>
      <c r="H26" s="575"/>
      <c r="I26" s="575"/>
      <c r="J26" s="575"/>
      <c r="K26" s="570"/>
      <c r="L26" s="570"/>
      <c r="M26" s="570"/>
      <c r="N26" s="570"/>
      <c r="O26" s="570"/>
      <c r="P26" s="570"/>
      <c r="Q26" s="571"/>
      <c r="R26" s="570"/>
      <c r="S26" s="570"/>
      <c r="T26" s="570"/>
      <c r="U26" s="570"/>
      <c r="V26" s="570"/>
      <c r="W26" s="570"/>
      <c r="X26" s="570"/>
      <c r="Y26" s="570"/>
      <c r="Z26" s="571"/>
      <c r="AA26" s="570"/>
      <c r="AB26" s="570"/>
      <c r="AC26" s="570"/>
      <c r="AD26" s="570"/>
      <c r="AE26" s="570"/>
      <c r="AF26" s="570"/>
      <c r="AG26" s="570"/>
      <c r="AH26" s="570"/>
      <c r="AI26" s="570"/>
      <c r="AJ26" s="570"/>
      <c r="AK26" s="571"/>
      <c r="AL26" s="570"/>
      <c r="AM26" s="570"/>
      <c r="AN26" s="570"/>
      <c r="AO26" s="570"/>
      <c r="AP26" s="570"/>
      <c r="AQ26" s="570"/>
      <c r="AR26" s="570"/>
      <c r="AS26" s="570"/>
      <c r="AT26" s="570"/>
      <c r="AU26" s="570"/>
      <c r="AV26" s="570"/>
      <c r="AW26" s="570"/>
      <c r="AX26" s="570"/>
      <c r="AY26" s="570"/>
      <c r="AZ26" s="570"/>
      <c r="BA26" s="570"/>
      <c r="BB26" s="570"/>
      <c r="BC26" s="570"/>
      <c r="BD26" s="570"/>
      <c r="BE26" s="570"/>
      <c r="BF26" s="570"/>
      <c r="BG26" s="570"/>
      <c r="BH26" s="570"/>
      <c r="BI26" s="570"/>
      <c r="BJ26" s="570"/>
      <c r="BK26" s="570"/>
      <c r="BL26" s="570"/>
      <c r="BM26" s="570"/>
      <c r="BN26" s="570"/>
      <c r="BO26" s="570"/>
      <c r="BP26" s="680"/>
      <c r="BQ26" s="680"/>
      <c r="BR26" s="575">
        <f t="shared" si="12"/>
        <v>0</v>
      </c>
    </row>
    <row r="27" spans="1:70" ht="58.5" hidden="1">
      <c r="A27" s="572" t="s">
        <v>2374</v>
      </c>
      <c r="B27" s="573" t="str">
        <f>IF(F27=0,"",MAX($B$7:B26)+1)</f>
        <v/>
      </c>
      <c r="C27" s="576" t="s">
        <v>2375</v>
      </c>
      <c r="D27" s="572" t="str">
        <f t="shared" ref="D27" si="15">+A27</f>
        <v>MBA 320kVA-22/0,4kV-Có bình dầu phụ-TD</v>
      </c>
      <c r="E27" s="572" t="s">
        <v>13</v>
      </c>
      <c r="F27" s="575">
        <f t="shared" si="11"/>
        <v>0</v>
      </c>
      <c r="G27" s="575"/>
      <c r="H27" s="575"/>
      <c r="I27" s="575"/>
      <c r="J27" s="575"/>
      <c r="K27" s="570"/>
      <c r="L27" s="570"/>
      <c r="M27" s="570"/>
      <c r="N27" s="570"/>
      <c r="O27" s="570"/>
      <c r="P27" s="570"/>
      <c r="Q27" s="571"/>
      <c r="R27" s="570"/>
      <c r="S27" s="570"/>
      <c r="T27" s="570"/>
      <c r="U27" s="570"/>
      <c r="V27" s="570"/>
      <c r="W27" s="570"/>
      <c r="X27" s="570"/>
      <c r="Y27" s="570"/>
      <c r="Z27" s="571"/>
      <c r="AA27" s="570"/>
      <c r="AB27" s="570"/>
      <c r="AC27" s="570"/>
      <c r="AD27" s="570"/>
      <c r="AE27" s="570"/>
      <c r="AF27" s="570"/>
      <c r="AG27" s="570"/>
      <c r="AH27" s="570"/>
      <c r="AI27" s="570"/>
      <c r="AJ27" s="570"/>
      <c r="AK27" s="571"/>
      <c r="AL27" s="570"/>
      <c r="AM27" s="570"/>
      <c r="AN27" s="570"/>
      <c r="AO27" s="570"/>
      <c r="AP27" s="570"/>
      <c r="AQ27" s="570"/>
      <c r="AR27" s="570"/>
      <c r="AS27" s="570"/>
      <c r="AT27" s="570"/>
      <c r="AU27" s="570"/>
      <c r="AV27" s="570"/>
      <c r="AW27" s="570"/>
      <c r="AX27" s="570"/>
      <c r="AY27" s="570"/>
      <c r="AZ27" s="570"/>
      <c r="BA27" s="570"/>
      <c r="BB27" s="570"/>
      <c r="BC27" s="570"/>
      <c r="BD27" s="570"/>
      <c r="BE27" s="570"/>
      <c r="BF27" s="570"/>
      <c r="BG27" s="570"/>
      <c r="BH27" s="570"/>
      <c r="BI27" s="570"/>
      <c r="BJ27" s="570"/>
      <c r="BK27" s="570"/>
      <c r="BL27" s="570"/>
      <c r="BM27" s="570"/>
      <c r="BN27" s="570"/>
      <c r="BO27" s="570"/>
      <c r="BP27" s="680"/>
      <c r="BQ27" s="680"/>
      <c r="BR27" s="575">
        <f t="shared" si="12"/>
        <v>0</v>
      </c>
    </row>
    <row r="28" spans="1:70" ht="39" hidden="1">
      <c r="A28" s="577" t="s">
        <v>1969</v>
      </c>
      <c r="B28" s="573" t="str">
        <f>IF(F28=0,"",MAX($B$7:B27)+1)</f>
        <v/>
      </c>
      <c r="C28" s="576" t="s">
        <v>1250</v>
      </c>
      <c r="D28" s="572" t="str">
        <f t="shared" ref="D28" si="16">+A28</f>
        <v>CDPT 35kV-630A-16kA/s td</v>
      </c>
      <c r="E28" s="578" t="s">
        <v>546</v>
      </c>
      <c r="F28" s="575">
        <f t="shared" si="11"/>
        <v>0</v>
      </c>
      <c r="G28" s="575"/>
      <c r="H28" s="575"/>
      <c r="I28" s="575"/>
      <c r="J28" s="575"/>
      <c r="K28" s="570"/>
      <c r="L28" s="570"/>
      <c r="M28" s="570"/>
      <c r="N28" s="570"/>
      <c r="O28" s="570"/>
      <c r="P28" s="570"/>
      <c r="Q28" s="571"/>
      <c r="R28" s="570"/>
      <c r="S28" s="570"/>
      <c r="T28" s="570"/>
      <c r="U28" s="570"/>
      <c r="V28" s="570"/>
      <c r="W28" s="570"/>
      <c r="X28" s="570"/>
      <c r="Y28" s="570"/>
      <c r="Z28" s="571"/>
      <c r="AA28" s="570"/>
      <c r="AB28" s="570"/>
      <c r="AC28" s="570"/>
      <c r="AD28" s="570"/>
      <c r="AE28" s="570"/>
      <c r="AF28" s="570"/>
      <c r="AG28" s="570"/>
      <c r="AH28" s="570"/>
      <c r="AI28" s="570"/>
      <c r="AJ28" s="570"/>
      <c r="AK28" s="571"/>
      <c r="AL28" s="570"/>
      <c r="AM28" s="570"/>
      <c r="AN28" s="570"/>
      <c r="AO28" s="570"/>
      <c r="AP28" s="570"/>
      <c r="AQ28" s="570"/>
      <c r="AR28" s="570"/>
      <c r="AS28" s="570"/>
      <c r="AT28" s="570"/>
      <c r="AU28" s="570"/>
      <c r="AV28" s="570"/>
      <c r="AW28" s="570"/>
      <c r="AX28" s="570"/>
      <c r="AY28" s="570"/>
      <c r="AZ28" s="570"/>
      <c r="BA28" s="570"/>
      <c r="BB28" s="570"/>
      <c r="BC28" s="570"/>
      <c r="BD28" s="570"/>
      <c r="BE28" s="570"/>
      <c r="BF28" s="570"/>
      <c r="BG28" s="570"/>
      <c r="BH28" s="570"/>
      <c r="BI28" s="570"/>
      <c r="BJ28" s="570"/>
      <c r="BK28" s="570"/>
      <c r="BL28" s="570"/>
      <c r="BM28" s="570"/>
      <c r="BN28" s="570"/>
      <c r="BO28" s="570"/>
      <c r="BP28" s="680"/>
      <c r="BQ28" s="680"/>
      <c r="BR28" s="575">
        <f t="shared" si="12"/>
        <v>0</v>
      </c>
    </row>
    <row r="29" spans="1:70" s="749" customFormat="1" ht="33.75" customHeight="1">
      <c r="A29" s="577" t="s">
        <v>1486</v>
      </c>
      <c r="B29" s="738">
        <f>IF(F29=0,"",MAX($B$7:B28)+1)</f>
        <v>6</v>
      </c>
      <c r="C29" s="739" t="s">
        <v>2525</v>
      </c>
      <c r="D29" s="740" t="str">
        <f t="shared" ref="D29:D88" si="17">+A29</f>
        <v>CS (LA)-22kV -10kA</v>
      </c>
      <c r="E29" s="746" t="s">
        <v>546</v>
      </c>
      <c r="F29" s="741">
        <f t="shared" si="11"/>
        <v>105</v>
      </c>
      <c r="G29" s="741"/>
      <c r="H29" s="742"/>
      <c r="I29" s="742"/>
      <c r="J29" s="742"/>
      <c r="K29" s="747"/>
      <c r="L29" s="747">
        <v>3</v>
      </c>
      <c r="M29" s="747">
        <v>3</v>
      </c>
      <c r="N29" s="747"/>
      <c r="O29" s="747">
        <v>6</v>
      </c>
      <c r="P29" s="747"/>
      <c r="Q29" s="747"/>
      <c r="R29" s="747">
        <v>3</v>
      </c>
      <c r="S29" s="747">
        <v>3</v>
      </c>
      <c r="T29" s="747"/>
      <c r="U29" s="747">
        <v>3</v>
      </c>
      <c r="V29" s="747">
        <v>3</v>
      </c>
      <c r="W29" s="747">
        <v>3</v>
      </c>
      <c r="X29" s="747"/>
      <c r="Y29" s="747">
        <v>3</v>
      </c>
      <c r="Z29" s="748">
        <v>6</v>
      </c>
      <c r="AA29" s="747">
        <v>3</v>
      </c>
      <c r="AB29" s="747">
        <v>3</v>
      </c>
      <c r="AC29" s="747"/>
      <c r="AD29" s="747"/>
      <c r="AE29" s="747">
        <v>6</v>
      </c>
      <c r="AF29" s="747">
        <v>3</v>
      </c>
      <c r="AG29" s="747">
        <v>6</v>
      </c>
      <c r="AH29" s="747"/>
      <c r="AI29" s="747"/>
      <c r="AJ29" s="747">
        <v>3</v>
      </c>
      <c r="AK29" s="748">
        <v>3</v>
      </c>
      <c r="AL29" s="747"/>
      <c r="AM29" s="747">
        <v>3</v>
      </c>
      <c r="AN29" s="747"/>
      <c r="AO29" s="747"/>
      <c r="AP29" s="747"/>
      <c r="AQ29" s="747"/>
      <c r="AR29" s="747">
        <v>3</v>
      </c>
      <c r="AS29" s="747"/>
      <c r="AT29" s="747"/>
      <c r="AU29" s="747"/>
      <c r="AV29" s="747"/>
      <c r="AW29" s="747">
        <v>3</v>
      </c>
      <c r="AX29" s="747"/>
      <c r="AY29" s="747"/>
      <c r="AZ29" s="747"/>
      <c r="BA29" s="747">
        <v>3</v>
      </c>
      <c r="BB29" s="747"/>
      <c r="BC29" s="747">
        <v>3</v>
      </c>
      <c r="BD29" s="747">
        <v>6</v>
      </c>
      <c r="BE29" s="747"/>
      <c r="BF29" s="747">
        <v>3</v>
      </c>
      <c r="BG29" s="747"/>
      <c r="BH29" s="747">
        <v>3</v>
      </c>
      <c r="BI29" s="747">
        <v>9</v>
      </c>
      <c r="BJ29" s="747"/>
      <c r="BK29" s="747"/>
      <c r="BL29" s="747"/>
      <c r="BM29" s="747"/>
      <c r="BN29" s="747"/>
      <c r="BO29" s="747">
        <v>3</v>
      </c>
      <c r="BP29" s="747">
        <v>3</v>
      </c>
      <c r="BQ29" s="747"/>
      <c r="BR29" s="741">
        <f t="shared" si="12"/>
        <v>105</v>
      </c>
    </row>
    <row r="30" spans="1:70" s="752" customFormat="1">
      <c r="A30" s="666"/>
      <c r="B30" s="738">
        <f>IF(F30=0,"",MAX($B$7:B29)+1)</f>
        <v>7</v>
      </c>
      <c r="C30" s="750" t="s">
        <v>2599</v>
      </c>
      <c r="D30" s="751">
        <f t="shared" ref="D30" si="18">+A30</f>
        <v>0</v>
      </c>
      <c r="E30" s="751"/>
      <c r="F30" s="741">
        <f>+SUM(G30:BQ30)</f>
        <v>2</v>
      </c>
      <c r="G30" s="741"/>
      <c r="H30" s="741"/>
      <c r="I30" s="741"/>
      <c r="J30" s="741"/>
      <c r="K30" s="736">
        <v>1</v>
      </c>
      <c r="L30" s="735"/>
      <c r="M30" s="736"/>
      <c r="N30" s="736"/>
      <c r="O30" s="736"/>
      <c r="P30" s="736"/>
      <c r="Q30" s="736"/>
      <c r="R30" s="736"/>
      <c r="S30" s="736"/>
      <c r="T30" s="736"/>
      <c r="U30" s="736"/>
      <c r="V30" s="736"/>
      <c r="W30" s="736"/>
      <c r="X30" s="736"/>
      <c r="Y30" s="736"/>
      <c r="Z30" s="736"/>
      <c r="AA30" s="736"/>
      <c r="AB30" s="736"/>
      <c r="AC30" s="736"/>
      <c r="AD30" s="736"/>
      <c r="AE30" s="736"/>
      <c r="AF30" s="736"/>
      <c r="AG30" s="736"/>
      <c r="AH30" s="736"/>
      <c r="AI30" s="736"/>
      <c r="AJ30" s="736"/>
      <c r="AK30" s="736"/>
      <c r="AL30" s="736">
        <v>1</v>
      </c>
      <c r="AM30" s="736"/>
      <c r="AN30" s="736"/>
      <c r="AO30" s="736"/>
      <c r="AP30" s="736"/>
      <c r="AQ30" s="736"/>
      <c r="AR30" s="736"/>
      <c r="AS30" s="736"/>
      <c r="AT30" s="736"/>
      <c r="AU30" s="736"/>
      <c r="AV30" s="736"/>
      <c r="AW30" s="736"/>
      <c r="AX30" s="736"/>
      <c r="AY30" s="736"/>
      <c r="AZ30" s="736"/>
      <c r="BA30" s="736"/>
      <c r="BB30" s="736"/>
      <c r="BC30" s="736"/>
      <c r="BD30" s="736"/>
      <c r="BE30" s="736"/>
      <c r="BF30" s="736"/>
      <c r="BG30" s="736"/>
      <c r="BH30" s="736"/>
      <c r="BI30" s="736"/>
      <c r="BJ30" s="736"/>
      <c r="BK30" s="736"/>
      <c r="BL30" s="736"/>
      <c r="BM30" s="736"/>
      <c r="BN30" s="736"/>
      <c r="BO30" s="736"/>
      <c r="BP30" s="736"/>
      <c r="BQ30" s="736"/>
      <c r="BR30" s="741">
        <f t="shared" si="12"/>
        <v>2</v>
      </c>
    </row>
    <row r="31" spans="1:70" s="752" customFormat="1">
      <c r="A31" s="666"/>
      <c r="B31" s="738">
        <f>IF(F31=0,"",MAX($B$7:B30)+1)</f>
        <v>8</v>
      </c>
      <c r="C31" s="750" t="s">
        <v>2600</v>
      </c>
      <c r="D31" s="751">
        <f t="shared" si="17"/>
        <v>0</v>
      </c>
      <c r="E31" s="751"/>
      <c r="F31" s="741">
        <f t="shared" si="11"/>
        <v>15</v>
      </c>
      <c r="G31" s="741"/>
      <c r="H31" s="741"/>
      <c r="I31" s="741"/>
      <c r="J31" s="741"/>
      <c r="K31" s="736"/>
      <c r="L31" s="735"/>
      <c r="M31" s="736"/>
      <c r="N31" s="736"/>
      <c r="O31" s="736"/>
      <c r="P31" s="736">
        <v>2</v>
      </c>
      <c r="Q31" s="736"/>
      <c r="R31" s="736"/>
      <c r="S31" s="736"/>
      <c r="T31" s="736"/>
      <c r="U31" s="736"/>
      <c r="V31" s="736"/>
      <c r="W31" s="736"/>
      <c r="X31" s="736"/>
      <c r="Y31" s="736"/>
      <c r="Z31" s="736"/>
      <c r="AA31" s="736"/>
      <c r="AB31" s="736"/>
      <c r="AC31" s="736"/>
      <c r="AD31" s="736">
        <v>1</v>
      </c>
      <c r="AE31" s="736"/>
      <c r="AF31" s="736"/>
      <c r="AG31" s="736"/>
      <c r="AH31" s="736"/>
      <c r="AI31" s="736"/>
      <c r="AJ31" s="736"/>
      <c r="AK31" s="736"/>
      <c r="AL31" s="736"/>
      <c r="AM31" s="736"/>
      <c r="AN31" s="736"/>
      <c r="AO31" s="736">
        <v>1</v>
      </c>
      <c r="AP31" s="736"/>
      <c r="AQ31" s="736">
        <v>1</v>
      </c>
      <c r="AR31" s="736"/>
      <c r="AS31" s="736"/>
      <c r="AT31" s="736"/>
      <c r="AU31" s="736">
        <v>1</v>
      </c>
      <c r="AV31" s="736">
        <v>1</v>
      </c>
      <c r="AW31" s="736"/>
      <c r="AX31" s="736"/>
      <c r="AY31" s="736">
        <v>1</v>
      </c>
      <c r="AZ31" s="736">
        <v>1</v>
      </c>
      <c r="BA31" s="736"/>
      <c r="BB31" s="736">
        <v>1</v>
      </c>
      <c r="BC31" s="736"/>
      <c r="BD31" s="736"/>
      <c r="BE31" s="736">
        <v>1</v>
      </c>
      <c r="BF31" s="736"/>
      <c r="BG31" s="736">
        <v>1</v>
      </c>
      <c r="BH31" s="736"/>
      <c r="BI31" s="736"/>
      <c r="BJ31" s="736">
        <v>1</v>
      </c>
      <c r="BK31" s="736"/>
      <c r="BL31" s="736"/>
      <c r="BM31" s="736">
        <v>1</v>
      </c>
      <c r="BN31" s="736"/>
      <c r="BO31" s="736"/>
      <c r="BP31" s="736"/>
      <c r="BQ31" s="736">
        <v>1</v>
      </c>
      <c r="BR31" s="741">
        <f t="shared" si="12"/>
        <v>15</v>
      </c>
    </row>
    <row r="32" spans="1:70" s="737" customFormat="1">
      <c r="A32" s="578"/>
      <c r="B32" s="753" t="s">
        <v>1488</v>
      </c>
      <c r="C32" s="754" t="s">
        <v>2171</v>
      </c>
      <c r="D32" s="740">
        <f t="shared" si="17"/>
        <v>0</v>
      </c>
      <c r="E32" s="746"/>
      <c r="F32" s="755">
        <v>1</v>
      </c>
      <c r="G32" s="755"/>
      <c r="H32" s="756"/>
      <c r="I32" s="756"/>
      <c r="J32" s="756"/>
      <c r="K32" s="743"/>
      <c r="L32" s="743"/>
      <c r="M32" s="743"/>
      <c r="N32" s="743"/>
      <c r="O32" s="743"/>
      <c r="P32" s="743"/>
      <c r="Q32" s="743"/>
      <c r="R32" s="743"/>
      <c r="S32" s="743"/>
      <c r="T32" s="743"/>
      <c r="U32" s="743"/>
      <c r="V32" s="743"/>
      <c r="W32" s="743"/>
      <c r="X32" s="743"/>
      <c r="Y32" s="743"/>
      <c r="Z32" s="744"/>
      <c r="AA32" s="743"/>
      <c r="AB32" s="743"/>
      <c r="AC32" s="743"/>
      <c r="AD32" s="743"/>
      <c r="AE32" s="743"/>
      <c r="AF32" s="743"/>
      <c r="AG32" s="743"/>
      <c r="AH32" s="743"/>
      <c r="AI32" s="743"/>
      <c r="AJ32" s="743"/>
      <c r="AK32" s="744"/>
      <c r="AL32" s="743"/>
      <c r="AM32" s="743"/>
      <c r="AN32" s="743"/>
      <c r="AO32" s="743"/>
      <c r="AP32" s="743"/>
      <c r="AQ32" s="743"/>
      <c r="AR32" s="743"/>
      <c r="AS32" s="743"/>
      <c r="AT32" s="743"/>
      <c r="AU32" s="743"/>
      <c r="AV32" s="743"/>
      <c r="AW32" s="743"/>
      <c r="AX32" s="743"/>
      <c r="AY32" s="743"/>
      <c r="AZ32" s="743"/>
      <c r="BA32" s="743"/>
      <c r="BB32" s="743"/>
      <c r="BC32" s="743"/>
      <c r="BD32" s="743"/>
      <c r="BE32" s="743"/>
      <c r="BF32" s="743"/>
      <c r="BG32" s="743"/>
      <c r="BH32" s="743"/>
      <c r="BI32" s="743"/>
      <c r="BJ32" s="743"/>
      <c r="BK32" s="743"/>
      <c r="BL32" s="743"/>
      <c r="BM32" s="743"/>
      <c r="BN32" s="743"/>
      <c r="BO32" s="743"/>
      <c r="BP32" s="743"/>
      <c r="BQ32" s="743"/>
      <c r="BR32" s="741">
        <f t="shared" si="12"/>
        <v>1</v>
      </c>
    </row>
    <row r="33" spans="1:70" s="737" customFormat="1" ht="58.5">
      <c r="A33" s="572" t="s">
        <v>1878</v>
      </c>
      <c r="B33" s="738">
        <f>IF(F33=0,"",MAX($B$7:B32)+1)</f>
        <v>9</v>
      </c>
      <c r="C33" s="739" t="s">
        <v>1877</v>
      </c>
      <c r="D33" s="740" t="str">
        <f t="shared" ref="D33" si="19">+A33</f>
        <v>MBA 2000kVA-35(22)±2x2,5%/0,4kV-ONAN-CT</v>
      </c>
      <c r="E33" s="740" t="s">
        <v>13</v>
      </c>
      <c r="F33" s="741">
        <f t="shared" ref="F33:F46" si="20">+SUM(G33:BQ33)</f>
        <v>1</v>
      </c>
      <c r="G33" s="741"/>
      <c r="H33" s="742"/>
      <c r="I33" s="742"/>
      <c r="J33" s="742"/>
      <c r="K33" s="743"/>
      <c r="L33" s="743"/>
      <c r="M33" s="743"/>
      <c r="N33" s="743"/>
      <c r="O33" s="743"/>
      <c r="P33" s="743"/>
      <c r="Q33" s="743"/>
      <c r="R33" s="743"/>
      <c r="S33" s="743"/>
      <c r="T33" s="743"/>
      <c r="U33" s="743"/>
      <c r="V33" s="743"/>
      <c r="W33" s="743"/>
      <c r="X33" s="743"/>
      <c r="Y33" s="743"/>
      <c r="Z33" s="744"/>
      <c r="AA33" s="743"/>
      <c r="AB33" s="743"/>
      <c r="AC33" s="743"/>
      <c r="AD33" s="743"/>
      <c r="AE33" s="743"/>
      <c r="AF33" s="743"/>
      <c r="AG33" s="743"/>
      <c r="AH33" s="743"/>
      <c r="AI33" s="743"/>
      <c r="AJ33" s="743"/>
      <c r="AK33" s="744"/>
      <c r="AL33" s="743"/>
      <c r="AM33" s="743"/>
      <c r="AN33" s="743"/>
      <c r="AO33" s="743"/>
      <c r="AP33" s="743"/>
      <c r="AQ33" s="743"/>
      <c r="AR33" s="743"/>
      <c r="AS33" s="743"/>
      <c r="AT33" s="743"/>
      <c r="AU33" s="743">
        <v>1</v>
      </c>
      <c r="AV33" s="743"/>
      <c r="AW33" s="743"/>
      <c r="AX33" s="743"/>
      <c r="AY33" s="743"/>
      <c r="AZ33" s="743"/>
      <c r="BA33" s="743"/>
      <c r="BB33" s="743"/>
      <c r="BC33" s="743"/>
      <c r="BD33" s="743"/>
      <c r="BE33" s="743"/>
      <c r="BF33" s="743"/>
      <c r="BG33" s="743"/>
      <c r="BH33" s="743"/>
      <c r="BI33" s="743"/>
      <c r="BJ33" s="743"/>
      <c r="BK33" s="743"/>
      <c r="BL33" s="743"/>
      <c r="BM33" s="743"/>
      <c r="BN33" s="743"/>
      <c r="BO33" s="743"/>
      <c r="BP33" s="743"/>
      <c r="BQ33" s="743"/>
      <c r="BR33" s="741">
        <f t="shared" si="12"/>
        <v>1</v>
      </c>
    </row>
    <row r="34" spans="1:70" ht="58.5" hidden="1">
      <c r="A34" s="572" t="s">
        <v>2405</v>
      </c>
      <c r="B34" s="573" t="str">
        <f>IF(F34=0,"",MAX($B$7:B33)+1)</f>
        <v/>
      </c>
      <c r="C34" s="576" t="s">
        <v>2406</v>
      </c>
      <c r="D34" s="572" t="str">
        <f t="shared" si="17"/>
        <v>MBA 1800kVA-35(22)±2x2,5%/0,4kV-ONAN-CT</v>
      </c>
      <c r="E34" s="572" t="s">
        <v>13</v>
      </c>
      <c r="F34" s="575">
        <f t="shared" si="20"/>
        <v>0</v>
      </c>
      <c r="G34" s="575"/>
      <c r="H34" s="575"/>
      <c r="I34" s="575"/>
      <c r="J34" s="575"/>
      <c r="K34" s="570"/>
      <c r="L34" s="570"/>
      <c r="M34" s="570"/>
      <c r="N34" s="570"/>
      <c r="O34" s="570"/>
      <c r="P34" s="570"/>
      <c r="Q34" s="571"/>
      <c r="R34" s="570"/>
      <c r="S34" s="570"/>
      <c r="T34" s="570"/>
      <c r="U34" s="570"/>
      <c r="V34" s="570"/>
      <c r="W34" s="570"/>
      <c r="X34" s="570"/>
      <c r="Y34" s="570"/>
      <c r="Z34" s="571"/>
      <c r="AA34" s="570"/>
      <c r="AB34" s="570"/>
      <c r="AC34" s="570"/>
      <c r="AD34" s="570"/>
      <c r="AE34" s="570"/>
      <c r="AF34" s="570"/>
      <c r="AG34" s="570"/>
      <c r="AH34" s="570"/>
      <c r="AI34" s="570"/>
      <c r="AJ34" s="570"/>
      <c r="AK34" s="571"/>
      <c r="AL34" s="570"/>
      <c r="AM34" s="570"/>
      <c r="AN34" s="570"/>
      <c r="AO34" s="570"/>
      <c r="AP34" s="570"/>
      <c r="AQ34" s="570"/>
      <c r="AR34" s="570"/>
      <c r="AS34" s="570"/>
      <c r="AT34" s="570"/>
      <c r="AU34" s="570"/>
      <c r="AV34" s="570"/>
      <c r="AW34" s="570"/>
      <c r="AX34" s="570"/>
      <c r="AY34" s="570"/>
      <c r="AZ34" s="570"/>
      <c r="BA34" s="570"/>
      <c r="BB34" s="570"/>
      <c r="BC34" s="570"/>
      <c r="BD34" s="570"/>
      <c r="BE34" s="570"/>
      <c r="BF34" s="570"/>
      <c r="BG34" s="570"/>
      <c r="BH34" s="570"/>
      <c r="BI34" s="570"/>
      <c r="BJ34" s="570"/>
      <c r="BK34" s="570"/>
      <c r="BL34" s="570"/>
      <c r="BM34" s="570"/>
      <c r="BN34" s="570"/>
      <c r="BO34" s="570"/>
      <c r="BP34" s="680"/>
      <c r="BQ34" s="680"/>
      <c r="BR34" s="575">
        <f t="shared" si="12"/>
        <v>0</v>
      </c>
    </row>
    <row r="35" spans="1:70" s="737" customFormat="1" ht="58.5">
      <c r="A35" s="572" t="s">
        <v>2071</v>
      </c>
      <c r="B35" s="738">
        <f>IF(F35=0,"",MAX($B$7:B34)+1)</f>
        <v>10</v>
      </c>
      <c r="C35" s="739" t="s">
        <v>2070</v>
      </c>
      <c r="D35" s="740" t="str">
        <f t="shared" ref="D35" si="21">+A35</f>
        <v>MBA 1600kVA-35(22)±2x2,5%/0,4kV-ONAN-CT</v>
      </c>
      <c r="E35" s="740" t="s">
        <v>13</v>
      </c>
      <c r="F35" s="741">
        <f t="shared" si="20"/>
        <v>1</v>
      </c>
      <c r="G35" s="741"/>
      <c r="H35" s="742"/>
      <c r="I35" s="742"/>
      <c r="J35" s="742"/>
      <c r="K35" s="743"/>
      <c r="L35" s="743"/>
      <c r="M35" s="743"/>
      <c r="N35" s="743"/>
      <c r="O35" s="743"/>
      <c r="P35" s="743"/>
      <c r="Q35" s="743"/>
      <c r="R35" s="743"/>
      <c r="S35" s="743"/>
      <c r="T35" s="743"/>
      <c r="U35" s="743"/>
      <c r="V35" s="743"/>
      <c r="W35" s="743"/>
      <c r="X35" s="743"/>
      <c r="Y35" s="743"/>
      <c r="Z35" s="744"/>
      <c r="AA35" s="743"/>
      <c r="AB35" s="743"/>
      <c r="AC35" s="743"/>
      <c r="AD35" s="743"/>
      <c r="AE35" s="743"/>
      <c r="AF35" s="743"/>
      <c r="AG35" s="743"/>
      <c r="AH35" s="743"/>
      <c r="AI35" s="743"/>
      <c r="AJ35" s="743"/>
      <c r="AK35" s="744"/>
      <c r="AL35" s="743"/>
      <c r="AM35" s="743"/>
      <c r="AN35" s="743"/>
      <c r="AO35" s="743"/>
      <c r="AP35" s="743"/>
      <c r="AQ35" s="743"/>
      <c r="AR35" s="743"/>
      <c r="AS35" s="743"/>
      <c r="AT35" s="743"/>
      <c r="AU35" s="743"/>
      <c r="AV35" s="743">
        <v>1</v>
      </c>
      <c r="AW35" s="743"/>
      <c r="AX35" s="743"/>
      <c r="AY35" s="743"/>
      <c r="AZ35" s="743"/>
      <c r="BA35" s="743"/>
      <c r="BB35" s="743"/>
      <c r="BC35" s="743"/>
      <c r="BD35" s="743"/>
      <c r="BE35" s="743"/>
      <c r="BF35" s="743"/>
      <c r="BG35" s="743"/>
      <c r="BH35" s="743"/>
      <c r="BI35" s="743"/>
      <c r="BJ35" s="743"/>
      <c r="BK35" s="743"/>
      <c r="BL35" s="743"/>
      <c r="BM35" s="743"/>
      <c r="BN35" s="743"/>
      <c r="BO35" s="743"/>
      <c r="BP35" s="743"/>
      <c r="BQ35" s="743"/>
      <c r="BR35" s="741">
        <f t="shared" si="12"/>
        <v>1</v>
      </c>
    </row>
    <row r="36" spans="1:70" s="737" customFormat="1" ht="58.5">
      <c r="A36" s="572" t="s">
        <v>2069</v>
      </c>
      <c r="B36" s="738">
        <f>IF(F36=0,"",MAX($B$7:B35)+1)</f>
        <v>11</v>
      </c>
      <c r="C36" s="739" t="s">
        <v>2068</v>
      </c>
      <c r="D36" s="740" t="str">
        <f t="shared" si="17"/>
        <v>MBA 1250kVA-35(22)±2x2,5%/0,4kV-ONAN-CT</v>
      </c>
      <c r="E36" s="740" t="s">
        <v>13</v>
      </c>
      <c r="F36" s="741">
        <f t="shared" si="20"/>
        <v>2</v>
      </c>
      <c r="G36" s="741"/>
      <c r="H36" s="742"/>
      <c r="I36" s="742"/>
      <c r="J36" s="742"/>
      <c r="K36" s="743"/>
      <c r="L36" s="743"/>
      <c r="M36" s="743"/>
      <c r="N36" s="743"/>
      <c r="O36" s="743"/>
      <c r="P36" s="743"/>
      <c r="Q36" s="743"/>
      <c r="R36" s="743"/>
      <c r="S36" s="743"/>
      <c r="T36" s="743"/>
      <c r="U36" s="743"/>
      <c r="V36" s="743"/>
      <c r="W36" s="743"/>
      <c r="X36" s="743"/>
      <c r="Y36" s="743"/>
      <c r="Z36" s="744"/>
      <c r="AA36" s="743"/>
      <c r="AB36" s="743"/>
      <c r="AC36" s="743"/>
      <c r="AD36" s="743"/>
      <c r="AE36" s="743"/>
      <c r="AF36" s="743"/>
      <c r="AG36" s="743"/>
      <c r="AH36" s="743"/>
      <c r="AI36" s="743"/>
      <c r="AJ36" s="743"/>
      <c r="AK36" s="744"/>
      <c r="AL36" s="743"/>
      <c r="AM36" s="743"/>
      <c r="AN36" s="743"/>
      <c r="AO36" s="743">
        <v>1</v>
      </c>
      <c r="AP36" s="743"/>
      <c r="AQ36" s="743"/>
      <c r="AR36" s="743"/>
      <c r="AS36" s="743"/>
      <c r="AT36" s="743"/>
      <c r="AU36" s="743"/>
      <c r="AV36" s="743"/>
      <c r="AW36" s="743"/>
      <c r="AX36" s="743"/>
      <c r="AY36" s="743"/>
      <c r="AZ36" s="743">
        <v>1</v>
      </c>
      <c r="BA36" s="743"/>
      <c r="BB36" s="743"/>
      <c r="BC36" s="743"/>
      <c r="BD36" s="743"/>
      <c r="BE36" s="743"/>
      <c r="BF36" s="743"/>
      <c r="BG36" s="743"/>
      <c r="BH36" s="743"/>
      <c r="BI36" s="743"/>
      <c r="BJ36" s="743"/>
      <c r="BK36" s="743"/>
      <c r="BL36" s="743"/>
      <c r="BM36" s="743"/>
      <c r="BN36" s="743"/>
      <c r="BO36" s="743"/>
      <c r="BP36" s="743"/>
      <c r="BQ36" s="743"/>
      <c r="BR36" s="741">
        <f t="shared" si="12"/>
        <v>2</v>
      </c>
    </row>
    <row r="37" spans="1:70" s="737" customFormat="1" ht="58.5">
      <c r="A37" s="572" t="s">
        <v>1880</v>
      </c>
      <c r="B37" s="738">
        <f>IF(F37=0,"",MAX($B$7:B36)+1)</f>
        <v>12</v>
      </c>
      <c r="C37" s="739" t="s">
        <v>1879</v>
      </c>
      <c r="D37" s="740" t="str">
        <f t="shared" si="17"/>
        <v>MBA 1000kVA-35(22)±2x2,5%/0,4kV-ONAN-CT</v>
      </c>
      <c r="E37" s="740" t="s">
        <v>13</v>
      </c>
      <c r="F37" s="741">
        <f t="shared" si="20"/>
        <v>4</v>
      </c>
      <c r="G37" s="741"/>
      <c r="H37" s="742"/>
      <c r="I37" s="742"/>
      <c r="J37" s="742"/>
      <c r="K37" s="743"/>
      <c r="L37" s="743"/>
      <c r="M37" s="743"/>
      <c r="N37" s="743"/>
      <c r="O37" s="743"/>
      <c r="P37" s="743">
        <v>2</v>
      </c>
      <c r="Q37" s="743"/>
      <c r="R37" s="743"/>
      <c r="S37" s="743"/>
      <c r="T37" s="743"/>
      <c r="U37" s="743"/>
      <c r="V37" s="743"/>
      <c r="W37" s="743"/>
      <c r="X37" s="743"/>
      <c r="Y37" s="743"/>
      <c r="Z37" s="744"/>
      <c r="AA37" s="743"/>
      <c r="AB37" s="743"/>
      <c r="AC37" s="743"/>
      <c r="AD37" s="743"/>
      <c r="AE37" s="743"/>
      <c r="AF37" s="743"/>
      <c r="AG37" s="743"/>
      <c r="AH37" s="743"/>
      <c r="AI37" s="743"/>
      <c r="AJ37" s="743"/>
      <c r="AK37" s="744"/>
      <c r="AL37" s="743"/>
      <c r="AM37" s="743"/>
      <c r="AN37" s="743"/>
      <c r="AO37" s="743"/>
      <c r="AP37" s="743"/>
      <c r="AQ37" s="743"/>
      <c r="AR37" s="743"/>
      <c r="AS37" s="743"/>
      <c r="AT37" s="743"/>
      <c r="AU37" s="743"/>
      <c r="AV37" s="743"/>
      <c r="AW37" s="743"/>
      <c r="AX37" s="743"/>
      <c r="AY37" s="743"/>
      <c r="AZ37" s="743"/>
      <c r="BA37" s="743"/>
      <c r="BB37" s="743"/>
      <c r="BC37" s="743"/>
      <c r="BD37" s="743"/>
      <c r="BE37" s="743">
        <v>1</v>
      </c>
      <c r="BF37" s="743"/>
      <c r="BG37" s="743"/>
      <c r="BH37" s="743"/>
      <c r="BI37" s="743">
        <v>1</v>
      </c>
      <c r="BJ37" s="743"/>
      <c r="BK37" s="743"/>
      <c r="BL37" s="743"/>
      <c r="BM37" s="743"/>
      <c r="BN37" s="743"/>
      <c r="BO37" s="743"/>
      <c r="BP37" s="743"/>
      <c r="BQ37" s="743"/>
      <c r="BR37" s="741">
        <f t="shared" si="12"/>
        <v>4</v>
      </c>
    </row>
    <row r="38" spans="1:70" s="737" customFormat="1" ht="58.5">
      <c r="A38" s="572" t="s">
        <v>2067</v>
      </c>
      <c r="B38" s="738">
        <f>IF(F38=0,"",MAX($B$7:B37)+1)</f>
        <v>13</v>
      </c>
      <c r="C38" s="739" t="s">
        <v>2066</v>
      </c>
      <c r="D38" s="740" t="str">
        <f t="shared" si="17"/>
        <v>MBA 750kVA-35(22)±2x2,5%/0,4kV-ONAN-CT</v>
      </c>
      <c r="E38" s="740" t="s">
        <v>13</v>
      </c>
      <c r="F38" s="741">
        <f t="shared" si="20"/>
        <v>1</v>
      </c>
      <c r="G38" s="741"/>
      <c r="H38" s="742"/>
      <c r="I38" s="742"/>
      <c r="J38" s="742"/>
      <c r="K38" s="743"/>
      <c r="L38" s="743"/>
      <c r="M38" s="743"/>
      <c r="N38" s="743"/>
      <c r="O38" s="743"/>
      <c r="P38" s="743"/>
      <c r="Q38" s="743"/>
      <c r="R38" s="743"/>
      <c r="S38" s="743"/>
      <c r="T38" s="743"/>
      <c r="U38" s="743"/>
      <c r="V38" s="743"/>
      <c r="W38" s="743"/>
      <c r="X38" s="743"/>
      <c r="Y38" s="743"/>
      <c r="Z38" s="744"/>
      <c r="AA38" s="743"/>
      <c r="AB38" s="743"/>
      <c r="AC38" s="743"/>
      <c r="AD38" s="743"/>
      <c r="AE38" s="743"/>
      <c r="AF38" s="743"/>
      <c r="AG38" s="743"/>
      <c r="AH38" s="743"/>
      <c r="AI38" s="743"/>
      <c r="AJ38" s="743"/>
      <c r="AK38" s="744"/>
      <c r="AL38" s="743"/>
      <c r="AM38" s="743"/>
      <c r="AN38" s="743"/>
      <c r="AO38" s="743"/>
      <c r="AP38" s="743"/>
      <c r="AQ38" s="743">
        <v>1</v>
      </c>
      <c r="AR38" s="743"/>
      <c r="AS38" s="743"/>
      <c r="AT38" s="743"/>
      <c r="AU38" s="743"/>
      <c r="AV38" s="743"/>
      <c r="AW38" s="743"/>
      <c r="AX38" s="743"/>
      <c r="AY38" s="743"/>
      <c r="AZ38" s="743"/>
      <c r="BA38" s="743"/>
      <c r="BB38" s="743"/>
      <c r="BC38" s="743"/>
      <c r="BD38" s="743"/>
      <c r="BE38" s="743"/>
      <c r="BF38" s="743"/>
      <c r="BG38" s="743"/>
      <c r="BH38" s="743"/>
      <c r="BI38" s="743"/>
      <c r="BJ38" s="743"/>
      <c r="BK38" s="743"/>
      <c r="BL38" s="743"/>
      <c r="BM38" s="743"/>
      <c r="BN38" s="743"/>
      <c r="BO38" s="743"/>
      <c r="BP38" s="743"/>
      <c r="BQ38" s="743"/>
      <c r="BR38" s="741">
        <f t="shared" si="12"/>
        <v>1</v>
      </c>
    </row>
    <row r="39" spans="1:70" s="737" customFormat="1" ht="58.5">
      <c r="A39" s="572" t="s">
        <v>1881</v>
      </c>
      <c r="B39" s="738">
        <f>IF(F39=0,"",MAX($B$7:B38)+1)</f>
        <v>14</v>
      </c>
      <c r="C39" s="739" t="s">
        <v>1763</v>
      </c>
      <c r="D39" s="740" t="str">
        <f t="shared" si="17"/>
        <v>MBA 630kVA-35(22)±2x2,5%/0,4kV-ONAN-CT</v>
      </c>
      <c r="E39" s="740" t="s">
        <v>13</v>
      </c>
      <c r="F39" s="741">
        <f t="shared" si="20"/>
        <v>3</v>
      </c>
      <c r="G39" s="741"/>
      <c r="H39" s="742"/>
      <c r="I39" s="742"/>
      <c r="J39" s="742"/>
      <c r="K39" s="743"/>
      <c r="L39" s="743"/>
      <c r="M39" s="743"/>
      <c r="N39" s="743"/>
      <c r="O39" s="743"/>
      <c r="P39" s="743"/>
      <c r="Q39" s="743"/>
      <c r="R39" s="743"/>
      <c r="S39" s="743"/>
      <c r="T39" s="743"/>
      <c r="U39" s="743"/>
      <c r="V39" s="743"/>
      <c r="W39" s="743"/>
      <c r="X39" s="743"/>
      <c r="Y39" s="743"/>
      <c r="Z39" s="744"/>
      <c r="AA39" s="743"/>
      <c r="AB39" s="743"/>
      <c r="AC39" s="743"/>
      <c r="AD39" s="743"/>
      <c r="AE39" s="743"/>
      <c r="AF39" s="743"/>
      <c r="AG39" s="743"/>
      <c r="AH39" s="743"/>
      <c r="AI39" s="743"/>
      <c r="AJ39" s="743">
        <v>1</v>
      </c>
      <c r="AK39" s="744"/>
      <c r="AL39" s="743"/>
      <c r="AM39" s="743"/>
      <c r="AN39" s="743"/>
      <c r="AO39" s="743"/>
      <c r="AP39" s="743"/>
      <c r="AQ39" s="743"/>
      <c r="AR39" s="743"/>
      <c r="AS39" s="743"/>
      <c r="AT39" s="743"/>
      <c r="AU39" s="743"/>
      <c r="AV39" s="743"/>
      <c r="AW39" s="743"/>
      <c r="AX39" s="743"/>
      <c r="AY39" s="743"/>
      <c r="AZ39" s="743"/>
      <c r="BA39" s="743"/>
      <c r="BB39" s="743"/>
      <c r="BC39" s="743"/>
      <c r="BD39" s="743"/>
      <c r="BE39" s="743"/>
      <c r="BF39" s="743"/>
      <c r="BG39" s="743"/>
      <c r="BH39" s="743"/>
      <c r="BI39" s="743"/>
      <c r="BJ39" s="743">
        <v>1</v>
      </c>
      <c r="BK39" s="743"/>
      <c r="BL39" s="743"/>
      <c r="BM39" s="743"/>
      <c r="BN39" s="743"/>
      <c r="BO39" s="743"/>
      <c r="BP39" s="743"/>
      <c r="BQ39" s="743">
        <v>1</v>
      </c>
      <c r="BR39" s="741">
        <f t="shared" si="12"/>
        <v>3</v>
      </c>
    </row>
    <row r="40" spans="1:70" s="737" customFormat="1" ht="58.5">
      <c r="A40" s="572" t="s">
        <v>1883</v>
      </c>
      <c r="B40" s="738">
        <f>IF(F40=0,"",MAX($B$7:B39)+1)</f>
        <v>15</v>
      </c>
      <c r="C40" s="739" t="s">
        <v>1882</v>
      </c>
      <c r="D40" s="740" t="str">
        <f t="shared" si="17"/>
        <v>MBA 560kVA-35(22)±2x2,5%/0,4kV-ONAN-CT</v>
      </c>
      <c r="E40" s="740" t="s">
        <v>13</v>
      </c>
      <c r="F40" s="741">
        <f t="shared" si="20"/>
        <v>1</v>
      </c>
      <c r="G40" s="741"/>
      <c r="H40" s="742"/>
      <c r="I40" s="742"/>
      <c r="J40" s="742"/>
      <c r="K40" s="743"/>
      <c r="L40" s="743"/>
      <c r="M40" s="743"/>
      <c r="N40" s="743"/>
      <c r="O40" s="743"/>
      <c r="P40" s="743"/>
      <c r="Q40" s="743"/>
      <c r="R40" s="743"/>
      <c r="S40" s="743"/>
      <c r="T40" s="743"/>
      <c r="U40" s="743"/>
      <c r="V40" s="743"/>
      <c r="W40" s="743"/>
      <c r="X40" s="743"/>
      <c r="Y40" s="743"/>
      <c r="Z40" s="744"/>
      <c r="AA40" s="743"/>
      <c r="AB40" s="743"/>
      <c r="AC40" s="743"/>
      <c r="AD40" s="743"/>
      <c r="AE40" s="743"/>
      <c r="AF40" s="743"/>
      <c r="AG40" s="743"/>
      <c r="AH40" s="743"/>
      <c r="AI40" s="743"/>
      <c r="AJ40" s="743"/>
      <c r="AK40" s="744"/>
      <c r="AL40" s="743"/>
      <c r="AM40" s="743">
        <v>1</v>
      </c>
      <c r="AN40" s="743"/>
      <c r="AO40" s="743"/>
      <c r="AP40" s="743"/>
      <c r="AQ40" s="743"/>
      <c r="AR40" s="743"/>
      <c r="AS40" s="743"/>
      <c r="AT40" s="743"/>
      <c r="AU40" s="743"/>
      <c r="AV40" s="743"/>
      <c r="AW40" s="743"/>
      <c r="AX40" s="743"/>
      <c r="AY40" s="743"/>
      <c r="AZ40" s="743"/>
      <c r="BA40" s="743"/>
      <c r="BB40" s="743"/>
      <c r="BC40" s="743"/>
      <c r="BD40" s="743"/>
      <c r="BE40" s="743"/>
      <c r="BF40" s="743"/>
      <c r="BG40" s="743"/>
      <c r="BH40" s="743"/>
      <c r="BI40" s="743"/>
      <c r="BJ40" s="743"/>
      <c r="BK40" s="743"/>
      <c r="BL40" s="743"/>
      <c r="BM40" s="743"/>
      <c r="BN40" s="743"/>
      <c r="BO40" s="743"/>
      <c r="BP40" s="743"/>
      <c r="BQ40" s="743"/>
      <c r="BR40" s="741">
        <f t="shared" si="12"/>
        <v>1</v>
      </c>
    </row>
    <row r="41" spans="1:70" s="737" customFormat="1" ht="58.5">
      <c r="A41" s="572" t="s">
        <v>1885</v>
      </c>
      <c r="B41" s="738">
        <f>IF(F41=0,"",MAX($B$7:B40)+1)</f>
        <v>16</v>
      </c>
      <c r="C41" s="739" t="s">
        <v>1884</v>
      </c>
      <c r="D41" s="740" t="str">
        <f t="shared" si="17"/>
        <v>MBA 400kVA-35(22)±2x2,5%/0,4kV-ONAN-CT</v>
      </c>
      <c r="E41" s="740" t="s">
        <v>13</v>
      </c>
      <c r="F41" s="741">
        <f t="shared" si="20"/>
        <v>9</v>
      </c>
      <c r="G41" s="741"/>
      <c r="H41" s="742"/>
      <c r="I41" s="742"/>
      <c r="J41" s="742"/>
      <c r="K41" s="743"/>
      <c r="L41" s="743"/>
      <c r="M41" s="743"/>
      <c r="N41" s="743"/>
      <c r="O41" s="743"/>
      <c r="P41" s="743"/>
      <c r="Q41" s="743"/>
      <c r="R41" s="743"/>
      <c r="S41" s="743"/>
      <c r="T41" s="743"/>
      <c r="U41" s="743"/>
      <c r="V41" s="743"/>
      <c r="W41" s="743"/>
      <c r="X41" s="743"/>
      <c r="Y41" s="743"/>
      <c r="Z41" s="744"/>
      <c r="AA41" s="743"/>
      <c r="AB41" s="743"/>
      <c r="AC41" s="743"/>
      <c r="AD41" s="743"/>
      <c r="AE41" s="743"/>
      <c r="AF41" s="743"/>
      <c r="AG41" s="743"/>
      <c r="AH41" s="743"/>
      <c r="AI41" s="743"/>
      <c r="AJ41" s="743"/>
      <c r="AK41" s="744">
        <v>1</v>
      </c>
      <c r="AL41" s="743"/>
      <c r="AM41" s="743"/>
      <c r="AN41" s="743"/>
      <c r="AO41" s="743"/>
      <c r="AP41" s="743"/>
      <c r="AQ41" s="743"/>
      <c r="AR41" s="743"/>
      <c r="AS41" s="743"/>
      <c r="AT41" s="743"/>
      <c r="AU41" s="743"/>
      <c r="AV41" s="743"/>
      <c r="AW41" s="743"/>
      <c r="AX41" s="743"/>
      <c r="AY41" s="743"/>
      <c r="AZ41" s="743"/>
      <c r="BA41" s="743"/>
      <c r="BB41" s="743">
        <v>1</v>
      </c>
      <c r="BC41" s="743">
        <v>1</v>
      </c>
      <c r="BD41" s="743"/>
      <c r="BE41" s="743"/>
      <c r="BF41" s="743">
        <v>1</v>
      </c>
      <c r="BG41" s="743">
        <v>1</v>
      </c>
      <c r="BH41" s="743">
        <v>1</v>
      </c>
      <c r="BI41" s="743"/>
      <c r="BJ41" s="743"/>
      <c r="BK41" s="743"/>
      <c r="BL41" s="743"/>
      <c r="BM41" s="743">
        <v>1</v>
      </c>
      <c r="BN41" s="743"/>
      <c r="BO41" s="743">
        <v>1</v>
      </c>
      <c r="BP41" s="743">
        <v>1</v>
      </c>
      <c r="BQ41" s="743"/>
      <c r="BR41" s="741">
        <f t="shared" si="12"/>
        <v>9</v>
      </c>
    </row>
    <row r="42" spans="1:70" ht="58.5" hidden="1">
      <c r="A42" s="572" t="s">
        <v>2065</v>
      </c>
      <c r="B42" s="573" t="str">
        <f>IF(F42=0,"",MAX($B$7:B41)+1)</f>
        <v/>
      </c>
      <c r="C42" s="576" t="s">
        <v>2064</v>
      </c>
      <c r="D42" s="572" t="str">
        <f t="shared" si="17"/>
        <v>MBA 320kVA-35(22)±2x2,5%/0,4kV-ONAN-CT</v>
      </c>
      <c r="E42" s="572" t="s">
        <v>13</v>
      </c>
      <c r="F42" s="575">
        <f t="shared" si="20"/>
        <v>0</v>
      </c>
      <c r="G42" s="575"/>
      <c r="H42" s="685"/>
      <c r="I42" s="685"/>
      <c r="J42" s="685"/>
      <c r="K42" s="682"/>
      <c r="L42" s="682"/>
      <c r="M42" s="682"/>
      <c r="N42" s="682"/>
      <c r="O42" s="682"/>
      <c r="P42" s="682"/>
      <c r="Q42" s="688"/>
      <c r="R42" s="682"/>
      <c r="S42" s="682"/>
      <c r="T42" s="682"/>
      <c r="U42" s="682"/>
      <c r="V42" s="682"/>
      <c r="W42" s="682"/>
      <c r="X42" s="682"/>
      <c r="Y42" s="682"/>
      <c r="Z42" s="683"/>
      <c r="AA42" s="682"/>
      <c r="AB42" s="682"/>
      <c r="AC42" s="688"/>
      <c r="AD42" s="682"/>
      <c r="AE42" s="682"/>
      <c r="AF42" s="682"/>
      <c r="AG42" s="682"/>
      <c r="AH42" s="688"/>
      <c r="AI42" s="688"/>
      <c r="AJ42" s="682"/>
      <c r="AK42" s="683"/>
      <c r="AL42" s="682"/>
      <c r="AM42" s="682"/>
      <c r="AN42" s="688"/>
      <c r="AO42" s="682"/>
      <c r="AP42" s="688"/>
      <c r="AQ42" s="682"/>
      <c r="AR42" s="682"/>
      <c r="AS42" s="688"/>
      <c r="AT42" s="688"/>
      <c r="AU42" s="682"/>
      <c r="AV42" s="682"/>
      <c r="AW42" s="682"/>
      <c r="AX42" s="688"/>
      <c r="AY42" s="688"/>
      <c r="AZ42" s="682"/>
      <c r="BA42" s="682"/>
      <c r="BB42" s="682"/>
      <c r="BC42" s="682"/>
      <c r="BD42" s="682"/>
      <c r="BE42" s="682"/>
      <c r="BF42" s="682"/>
      <c r="BG42" s="682"/>
      <c r="BH42" s="682"/>
      <c r="BI42" s="682"/>
      <c r="BJ42" s="682"/>
      <c r="BK42" s="682"/>
      <c r="BL42" s="688"/>
      <c r="BM42" s="682"/>
      <c r="BN42" s="688"/>
      <c r="BO42" s="682"/>
      <c r="BP42" s="684"/>
      <c r="BQ42" s="684"/>
      <c r="BR42" s="575">
        <f t="shared" si="12"/>
        <v>0</v>
      </c>
    </row>
    <row r="43" spans="1:70" s="737" customFormat="1" ht="58.5">
      <c r="A43" s="572" t="s">
        <v>2063</v>
      </c>
      <c r="B43" s="738">
        <f>IF(F43=0,"",MAX($B$7:B42)+1)</f>
        <v>17</v>
      </c>
      <c r="C43" s="739" t="s">
        <v>2062</v>
      </c>
      <c r="D43" s="740" t="str">
        <f t="shared" si="17"/>
        <v>MBA 250kVA-35(22)±2x2,5%/0,4kV-ONAN-CT</v>
      </c>
      <c r="E43" s="740" t="s">
        <v>13</v>
      </c>
      <c r="F43" s="741">
        <f t="shared" si="20"/>
        <v>3</v>
      </c>
      <c r="G43" s="741"/>
      <c r="H43" s="742"/>
      <c r="I43" s="742"/>
      <c r="J43" s="742"/>
      <c r="K43" s="743"/>
      <c r="L43" s="743"/>
      <c r="M43" s="743"/>
      <c r="N43" s="743"/>
      <c r="O43" s="743"/>
      <c r="P43" s="743"/>
      <c r="Q43" s="743"/>
      <c r="R43" s="743"/>
      <c r="S43" s="743"/>
      <c r="T43" s="743"/>
      <c r="U43" s="743"/>
      <c r="V43" s="743"/>
      <c r="W43" s="743"/>
      <c r="X43" s="743"/>
      <c r="Y43" s="743"/>
      <c r="Z43" s="744"/>
      <c r="AA43" s="743"/>
      <c r="AB43" s="743"/>
      <c r="AC43" s="743"/>
      <c r="AD43" s="743"/>
      <c r="AE43" s="743"/>
      <c r="AF43" s="743"/>
      <c r="AG43" s="743">
        <v>1</v>
      </c>
      <c r="AH43" s="743"/>
      <c r="AI43" s="743"/>
      <c r="AJ43" s="743"/>
      <c r="AK43" s="744"/>
      <c r="AL43" s="743"/>
      <c r="AM43" s="743"/>
      <c r="AN43" s="743"/>
      <c r="AO43" s="743"/>
      <c r="AP43" s="743"/>
      <c r="AQ43" s="743"/>
      <c r="AR43" s="743">
        <v>1</v>
      </c>
      <c r="AS43" s="743"/>
      <c r="AT43" s="743"/>
      <c r="AU43" s="743"/>
      <c r="AV43" s="743"/>
      <c r="AW43" s="743"/>
      <c r="AX43" s="743"/>
      <c r="AY43" s="743"/>
      <c r="AZ43" s="743"/>
      <c r="BA43" s="743"/>
      <c r="BB43" s="743"/>
      <c r="BC43" s="743"/>
      <c r="BD43" s="743">
        <v>1</v>
      </c>
      <c r="BE43" s="743"/>
      <c r="BF43" s="743"/>
      <c r="BG43" s="743"/>
      <c r="BH43" s="743"/>
      <c r="BI43" s="743"/>
      <c r="BJ43" s="743"/>
      <c r="BK43" s="743"/>
      <c r="BL43" s="743"/>
      <c r="BM43" s="743"/>
      <c r="BN43" s="743"/>
      <c r="BO43" s="743"/>
      <c r="BP43" s="743"/>
      <c r="BQ43" s="743"/>
      <c r="BR43" s="741">
        <f t="shared" si="12"/>
        <v>3</v>
      </c>
    </row>
    <row r="44" spans="1:70" s="737" customFormat="1" ht="58.5">
      <c r="A44" s="572" t="s">
        <v>2061</v>
      </c>
      <c r="B44" s="738">
        <f>IF(F44=0,"",MAX($B$7:B43)+1)</f>
        <v>18</v>
      </c>
      <c r="C44" s="739" t="s">
        <v>2060</v>
      </c>
      <c r="D44" s="740" t="str">
        <f t="shared" si="17"/>
        <v>MBA 180kVA-35(22)±2x2,5%/0,4kV-ONAN-CT</v>
      </c>
      <c r="E44" s="740" t="s">
        <v>13</v>
      </c>
      <c r="F44" s="741">
        <f t="shared" si="20"/>
        <v>1</v>
      </c>
      <c r="G44" s="741"/>
      <c r="H44" s="742"/>
      <c r="I44" s="742"/>
      <c r="J44" s="742"/>
      <c r="K44" s="743"/>
      <c r="L44" s="743"/>
      <c r="M44" s="743"/>
      <c r="N44" s="743"/>
      <c r="O44" s="743"/>
      <c r="P44" s="743"/>
      <c r="Q44" s="743"/>
      <c r="R44" s="743"/>
      <c r="S44" s="743"/>
      <c r="T44" s="743"/>
      <c r="U44" s="743"/>
      <c r="V44" s="743"/>
      <c r="W44" s="743"/>
      <c r="X44" s="743"/>
      <c r="Y44" s="743"/>
      <c r="Z44" s="744"/>
      <c r="AA44" s="743"/>
      <c r="AB44" s="743"/>
      <c r="AC44" s="743"/>
      <c r="AD44" s="743"/>
      <c r="AE44" s="743"/>
      <c r="AF44" s="743"/>
      <c r="AG44" s="743"/>
      <c r="AH44" s="743"/>
      <c r="AI44" s="743"/>
      <c r="AJ44" s="743"/>
      <c r="AK44" s="744"/>
      <c r="AL44" s="743"/>
      <c r="AM44" s="743"/>
      <c r="AN44" s="743"/>
      <c r="AO44" s="743"/>
      <c r="AP44" s="743"/>
      <c r="AQ44" s="743"/>
      <c r="AR44" s="743"/>
      <c r="AS44" s="743"/>
      <c r="AT44" s="743"/>
      <c r="AU44" s="743"/>
      <c r="AV44" s="743"/>
      <c r="AW44" s="743">
        <v>1</v>
      </c>
      <c r="AX44" s="743"/>
      <c r="AY44" s="743"/>
      <c r="AZ44" s="743"/>
      <c r="BA44" s="743"/>
      <c r="BB44" s="743"/>
      <c r="BC44" s="743"/>
      <c r="BD44" s="743"/>
      <c r="BE44" s="743"/>
      <c r="BF44" s="743"/>
      <c r="BG44" s="743"/>
      <c r="BH44" s="743"/>
      <c r="BI44" s="743"/>
      <c r="BJ44" s="743"/>
      <c r="BK44" s="743"/>
      <c r="BL44" s="743"/>
      <c r="BM44" s="743"/>
      <c r="BN44" s="743"/>
      <c r="BO44" s="743"/>
      <c r="BP44" s="743"/>
      <c r="BQ44" s="743"/>
      <c r="BR44" s="741">
        <f t="shared" si="12"/>
        <v>1</v>
      </c>
    </row>
    <row r="45" spans="1:70" ht="58.5" hidden="1">
      <c r="A45" s="572" t="s">
        <v>2225</v>
      </c>
      <c r="B45" s="573" t="str">
        <f>IF(F45=0,"",MAX($B$7:B44)+1)</f>
        <v/>
      </c>
      <c r="C45" s="576" t="s">
        <v>2226</v>
      </c>
      <c r="D45" s="572" t="str">
        <f t="shared" ref="D45" si="22">+A45</f>
        <v>MBA 50kVA-35(22)±2x2,5%/0,4kV-ONAN-CT</v>
      </c>
      <c r="E45" s="572" t="s">
        <v>13</v>
      </c>
      <c r="F45" s="575">
        <f t="shared" si="20"/>
        <v>0</v>
      </c>
      <c r="G45" s="575"/>
      <c r="H45" s="575"/>
      <c r="I45" s="575"/>
      <c r="J45" s="575"/>
      <c r="K45" s="570"/>
      <c r="L45" s="570"/>
      <c r="M45" s="570"/>
      <c r="N45" s="570"/>
      <c r="O45" s="570"/>
      <c r="P45" s="570"/>
      <c r="Q45" s="571"/>
      <c r="R45" s="570"/>
      <c r="S45" s="570"/>
      <c r="T45" s="570"/>
      <c r="U45" s="570"/>
      <c r="V45" s="570"/>
      <c r="W45" s="570"/>
      <c r="X45" s="570"/>
      <c r="Y45" s="570"/>
      <c r="Z45" s="571"/>
      <c r="AA45" s="570"/>
      <c r="AB45" s="570"/>
      <c r="AC45" s="570"/>
      <c r="AD45" s="570"/>
      <c r="AE45" s="570"/>
      <c r="AF45" s="570"/>
      <c r="AG45" s="570"/>
      <c r="AH45" s="570"/>
      <c r="AI45" s="570"/>
      <c r="AJ45" s="570"/>
      <c r="AK45" s="571"/>
      <c r="AL45" s="570"/>
      <c r="AM45" s="570"/>
      <c r="AN45" s="570"/>
      <c r="AO45" s="570"/>
      <c r="AP45" s="570"/>
      <c r="AQ45" s="570"/>
      <c r="AR45" s="570"/>
      <c r="AS45" s="570"/>
      <c r="AT45" s="570"/>
      <c r="AU45" s="570"/>
      <c r="AV45" s="570"/>
      <c r="AW45" s="570"/>
      <c r="AX45" s="570"/>
      <c r="AY45" s="570"/>
      <c r="AZ45" s="570"/>
      <c r="BA45" s="570"/>
      <c r="BB45" s="570"/>
      <c r="BC45" s="570"/>
      <c r="BD45" s="570"/>
      <c r="BE45" s="570"/>
      <c r="BF45" s="570"/>
      <c r="BG45" s="570"/>
      <c r="BH45" s="570"/>
      <c r="BI45" s="570"/>
      <c r="BJ45" s="570"/>
      <c r="BK45" s="570"/>
      <c r="BL45" s="570"/>
      <c r="BM45" s="570"/>
      <c r="BN45" s="570"/>
      <c r="BO45" s="570"/>
      <c r="BP45" s="680"/>
      <c r="BQ45" s="680"/>
      <c r="BR45" s="575">
        <f t="shared" si="12"/>
        <v>0</v>
      </c>
    </row>
    <row r="46" spans="1:70" s="737" customFormat="1" ht="58.5">
      <c r="A46" s="572" t="s">
        <v>2467</v>
      </c>
      <c r="B46" s="738">
        <f>IF(F46=0,"",MAX($B$7:B45)+1)</f>
        <v>19</v>
      </c>
      <c r="C46" s="739" t="s">
        <v>2468</v>
      </c>
      <c r="D46" s="740" t="str">
        <f t="shared" si="17"/>
        <v>MBA 31,5kVA-35(22)±2x2,5%/0,4kV-ONAN-CT</v>
      </c>
      <c r="E46" s="740" t="s">
        <v>13</v>
      </c>
      <c r="F46" s="741">
        <f t="shared" si="20"/>
        <v>1</v>
      </c>
      <c r="G46" s="741"/>
      <c r="H46" s="742"/>
      <c r="I46" s="742"/>
      <c r="J46" s="742"/>
      <c r="K46" s="743"/>
      <c r="L46" s="743"/>
      <c r="M46" s="743"/>
      <c r="N46" s="743"/>
      <c r="O46" s="743"/>
      <c r="P46" s="743"/>
      <c r="Q46" s="743"/>
      <c r="R46" s="743"/>
      <c r="S46" s="743"/>
      <c r="T46" s="743"/>
      <c r="U46" s="743"/>
      <c r="V46" s="743"/>
      <c r="W46" s="743"/>
      <c r="X46" s="743"/>
      <c r="Y46" s="743"/>
      <c r="Z46" s="744"/>
      <c r="AA46" s="743"/>
      <c r="AB46" s="743"/>
      <c r="AC46" s="743"/>
      <c r="AD46" s="743"/>
      <c r="AE46" s="743"/>
      <c r="AF46" s="743"/>
      <c r="AG46" s="743"/>
      <c r="AH46" s="743"/>
      <c r="AI46" s="743"/>
      <c r="AJ46" s="743"/>
      <c r="AK46" s="744"/>
      <c r="AL46" s="743">
        <v>1</v>
      </c>
      <c r="AM46" s="743"/>
      <c r="AN46" s="743"/>
      <c r="AO46" s="743"/>
      <c r="AP46" s="743"/>
      <c r="AQ46" s="743"/>
      <c r="AR46" s="743"/>
      <c r="AS46" s="743"/>
      <c r="AT46" s="743"/>
      <c r="AU46" s="743"/>
      <c r="AV46" s="743"/>
      <c r="AW46" s="743"/>
      <c r="AX46" s="743"/>
      <c r="AY46" s="743"/>
      <c r="AZ46" s="743"/>
      <c r="BA46" s="743"/>
      <c r="BB46" s="743"/>
      <c r="BC46" s="743"/>
      <c r="BD46" s="743"/>
      <c r="BE46" s="743"/>
      <c r="BF46" s="743"/>
      <c r="BG46" s="743"/>
      <c r="BH46" s="743"/>
      <c r="BI46" s="743"/>
      <c r="BJ46" s="743"/>
      <c r="BK46" s="743"/>
      <c r="BL46" s="743"/>
      <c r="BM46" s="743"/>
      <c r="BN46" s="743"/>
      <c r="BO46" s="743"/>
      <c r="BP46" s="743"/>
      <c r="BQ46" s="743"/>
      <c r="BR46" s="741">
        <f t="shared" si="12"/>
        <v>1</v>
      </c>
    </row>
    <row r="47" spans="1:70" s="737" customFormat="1">
      <c r="A47" s="577"/>
      <c r="B47" s="753" t="s">
        <v>2120</v>
      </c>
      <c r="C47" s="733" t="s">
        <v>2121</v>
      </c>
      <c r="D47" s="740">
        <f t="shared" si="17"/>
        <v>0</v>
      </c>
      <c r="E47" s="746"/>
      <c r="F47" s="755">
        <v>1</v>
      </c>
      <c r="G47" s="755"/>
      <c r="H47" s="756"/>
      <c r="I47" s="756"/>
      <c r="J47" s="756"/>
      <c r="K47" s="743"/>
      <c r="L47" s="743"/>
      <c r="M47" s="743"/>
      <c r="N47" s="743"/>
      <c r="O47" s="743"/>
      <c r="P47" s="743"/>
      <c r="Q47" s="743"/>
      <c r="R47" s="743"/>
      <c r="S47" s="743"/>
      <c r="T47" s="743"/>
      <c r="U47" s="743"/>
      <c r="V47" s="743"/>
      <c r="W47" s="743"/>
      <c r="X47" s="743"/>
      <c r="Y47" s="743"/>
      <c r="Z47" s="744"/>
      <c r="AA47" s="743"/>
      <c r="AB47" s="743"/>
      <c r="AC47" s="743"/>
      <c r="AD47" s="743"/>
      <c r="AE47" s="743"/>
      <c r="AF47" s="743"/>
      <c r="AG47" s="743"/>
      <c r="AH47" s="743"/>
      <c r="AI47" s="743"/>
      <c r="AJ47" s="743"/>
      <c r="AK47" s="744"/>
      <c r="AL47" s="743"/>
      <c r="AM47" s="743"/>
      <c r="AN47" s="743"/>
      <c r="AO47" s="743"/>
      <c r="AP47" s="743"/>
      <c r="AQ47" s="743"/>
      <c r="AR47" s="743"/>
      <c r="AS47" s="743"/>
      <c r="AT47" s="743"/>
      <c r="AU47" s="743"/>
      <c r="AV47" s="743"/>
      <c r="AW47" s="743"/>
      <c r="AX47" s="743"/>
      <c r="AY47" s="743"/>
      <c r="AZ47" s="743"/>
      <c r="BA47" s="743"/>
      <c r="BB47" s="743"/>
      <c r="BC47" s="743"/>
      <c r="BD47" s="743"/>
      <c r="BE47" s="743"/>
      <c r="BF47" s="743"/>
      <c r="BG47" s="743"/>
      <c r="BH47" s="743"/>
      <c r="BI47" s="743"/>
      <c r="BJ47" s="743"/>
      <c r="BK47" s="743"/>
      <c r="BL47" s="743"/>
      <c r="BM47" s="743"/>
      <c r="BN47" s="743"/>
      <c r="BO47" s="743"/>
      <c r="BP47" s="743"/>
      <c r="BQ47" s="743"/>
      <c r="BR47" s="741">
        <f t="shared" si="12"/>
        <v>1</v>
      </c>
    </row>
    <row r="48" spans="1:70" s="776" customFormat="1" ht="39">
      <c r="A48" s="767" t="s">
        <v>1077</v>
      </c>
      <c r="B48" s="768">
        <f>IF(F48=0,"",MAX($B$7:B47)+1)</f>
        <v>20</v>
      </c>
      <c r="C48" s="769" t="s">
        <v>2012</v>
      </c>
      <c r="D48" s="770" t="str">
        <f t="shared" si="17"/>
        <v>22kV/Cu/XLPE-1x50mm2</v>
      </c>
      <c r="E48" s="771" t="s">
        <v>2372</v>
      </c>
      <c r="F48" s="772">
        <f t="shared" ref="F48:F79" si="23">+SUM(G48:BQ48)</f>
        <v>12</v>
      </c>
      <c r="G48" s="772"/>
      <c r="H48" s="773"/>
      <c r="I48" s="773"/>
      <c r="J48" s="773"/>
      <c r="K48" s="774"/>
      <c r="L48" s="774"/>
      <c r="M48" s="774">
        <v>3</v>
      </c>
      <c r="N48" s="774"/>
      <c r="O48" s="774"/>
      <c r="P48" s="774">
        <v>3</v>
      </c>
      <c r="Q48" s="774"/>
      <c r="R48" s="775"/>
      <c r="S48" s="774"/>
      <c r="T48" s="774"/>
      <c r="U48" s="774"/>
      <c r="V48" s="774"/>
      <c r="W48" s="774"/>
      <c r="X48" s="774"/>
      <c r="Y48" s="774"/>
      <c r="Z48" s="775"/>
      <c r="AA48" s="774"/>
      <c r="AB48" s="774"/>
      <c r="AC48" s="774"/>
      <c r="AD48" s="774"/>
      <c r="AE48" s="774"/>
      <c r="AF48" s="774"/>
      <c r="AG48" s="774"/>
      <c r="AH48" s="774"/>
      <c r="AI48" s="774"/>
      <c r="AJ48" s="774"/>
      <c r="AK48" s="775"/>
      <c r="AL48" s="774"/>
      <c r="AM48" s="774"/>
      <c r="AN48" s="774"/>
      <c r="AO48" s="774"/>
      <c r="AP48" s="774"/>
      <c r="AQ48" s="774"/>
      <c r="AR48" s="774">
        <v>3</v>
      </c>
      <c r="AS48" s="774"/>
      <c r="AT48" s="774"/>
      <c r="AU48" s="774"/>
      <c r="AV48" s="774"/>
      <c r="AW48" s="774">
        <v>3</v>
      </c>
      <c r="AX48" s="774"/>
      <c r="AY48" s="774"/>
      <c r="AZ48" s="774"/>
      <c r="BA48" s="774"/>
      <c r="BB48" s="774"/>
      <c r="BC48" s="774"/>
      <c r="BD48" s="774"/>
      <c r="BE48" s="774"/>
      <c r="BF48" s="774"/>
      <c r="BG48" s="774"/>
      <c r="BH48" s="774"/>
      <c r="BI48" s="774"/>
      <c r="BJ48" s="774"/>
      <c r="BK48" s="774"/>
      <c r="BL48" s="774"/>
      <c r="BM48" s="774"/>
      <c r="BN48" s="774"/>
      <c r="BO48" s="774"/>
      <c r="BP48" s="774"/>
      <c r="BQ48" s="774"/>
      <c r="BR48" s="772">
        <f t="shared" si="12"/>
        <v>12</v>
      </c>
    </row>
    <row r="49" spans="1:70" ht="39" hidden="1">
      <c r="A49" s="580" t="s">
        <v>1171</v>
      </c>
      <c r="B49" s="573" t="str">
        <f>IF(F49=0,"",MAX($B$7:B48)+1)</f>
        <v/>
      </c>
      <c r="C49" s="589" t="s">
        <v>2011</v>
      </c>
      <c r="D49" s="572" t="str">
        <f t="shared" si="17"/>
        <v>22kV/Cu/XLPE-1x240mm2</v>
      </c>
      <c r="E49" s="578" t="s">
        <v>2372</v>
      </c>
      <c r="F49" s="575">
        <f t="shared" si="23"/>
        <v>0</v>
      </c>
      <c r="G49" s="575"/>
      <c r="H49" s="575"/>
      <c r="I49" s="575"/>
      <c r="J49" s="575"/>
      <c r="K49" s="570"/>
      <c r="L49" s="570"/>
      <c r="M49" s="570"/>
      <c r="N49" s="570"/>
      <c r="O49" s="570"/>
      <c r="P49" s="570"/>
      <c r="Q49" s="571"/>
      <c r="R49" s="571"/>
      <c r="S49" s="570"/>
      <c r="T49" s="570"/>
      <c r="U49" s="570"/>
      <c r="V49" s="570"/>
      <c r="W49" s="570"/>
      <c r="X49" s="570"/>
      <c r="Y49" s="570"/>
      <c r="Z49" s="571"/>
      <c r="AA49" s="570"/>
      <c r="AB49" s="570"/>
      <c r="AC49" s="570"/>
      <c r="AD49" s="570"/>
      <c r="AE49" s="570"/>
      <c r="AF49" s="570"/>
      <c r="AG49" s="570"/>
      <c r="AH49" s="570"/>
      <c r="AI49" s="570"/>
      <c r="AJ49" s="570"/>
      <c r="AK49" s="571"/>
      <c r="AL49" s="570"/>
      <c r="AM49" s="570"/>
      <c r="AN49" s="570"/>
      <c r="AO49" s="570"/>
      <c r="AP49" s="570"/>
      <c r="AQ49" s="570"/>
      <c r="AR49" s="570"/>
      <c r="AS49" s="570"/>
      <c r="AT49" s="570"/>
      <c r="AU49" s="570"/>
      <c r="AV49" s="570"/>
      <c r="AW49" s="570"/>
      <c r="AX49" s="570"/>
      <c r="AY49" s="570"/>
      <c r="AZ49" s="570"/>
      <c r="BA49" s="570"/>
      <c r="BB49" s="570"/>
      <c r="BC49" s="570"/>
      <c r="BD49" s="570"/>
      <c r="BE49" s="570"/>
      <c r="BF49" s="570"/>
      <c r="BG49" s="570"/>
      <c r="BH49" s="570"/>
      <c r="BI49" s="570"/>
      <c r="BJ49" s="570"/>
      <c r="BK49" s="570"/>
      <c r="BL49" s="570"/>
      <c r="BM49" s="570"/>
      <c r="BN49" s="570"/>
      <c r="BO49" s="570"/>
      <c r="BP49" s="680"/>
      <c r="BQ49" s="680"/>
      <c r="BR49" s="575">
        <f t="shared" si="12"/>
        <v>0</v>
      </c>
    </row>
    <row r="50" spans="1:70" ht="58.5" hidden="1">
      <c r="A50" s="580" t="s">
        <v>2123</v>
      </c>
      <c r="B50" s="573" t="str">
        <f>IF(F50=0,"",MAX($B$7:B49)+1)</f>
        <v/>
      </c>
      <c r="C50" s="589" t="s">
        <v>2122</v>
      </c>
      <c r="D50" s="572" t="str">
        <f t="shared" si="17"/>
        <v>0,6/1kV Cu/XLPE/PVC/DSTA/PVC-4x70mm2</v>
      </c>
      <c r="E50" s="578" t="s">
        <v>2372</v>
      </c>
      <c r="F50" s="575">
        <f t="shared" si="23"/>
        <v>0</v>
      </c>
      <c r="G50" s="575"/>
      <c r="H50" s="575"/>
      <c r="I50" s="575"/>
      <c r="J50" s="575"/>
      <c r="K50" s="570"/>
      <c r="L50" s="570"/>
      <c r="M50" s="570"/>
      <c r="N50" s="570"/>
      <c r="O50" s="570"/>
      <c r="P50" s="570"/>
      <c r="Q50" s="571"/>
      <c r="R50" s="571"/>
      <c r="S50" s="570"/>
      <c r="T50" s="570"/>
      <c r="U50" s="570"/>
      <c r="V50" s="570"/>
      <c r="W50" s="570"/>
      <c r="X50" s="570"/>
      <c r="Y50" s="570"/>
      <c r="Z50" s="571"/>
      <c r="AA50" s="570"/>
      <c r="AB50" s="570"/>
      <c r="AC50" s="570"/>
      <c r="AD50" s="570"/>
      <c r="AE50" s="570"/>
      <c r="AF50" s="570"/>
      <c r="AG50" s="570"/>
      <c r="AH50" s="570"/>
      <c r="AI50" s="570"/>
      <c r="AJ50" s="570"/>
      <c r="AK50" s="571"/>
      <c r="AL50" s="570"/>
      <c r="AM50" s="570"/>
      <c r="AN50" s="570"/>
      <c r="AO50" s="570"/>
      <c r="AP50" s="570"/>
      <c r="AQ50" s="570"/>
      <c r="AR50" s="570"/>
      <c r="AS50" s="570"/>
      <c r="AT50" s="570"/>
      <c r="AU50" s="570"/>
      <c r="AV50" s="570"/>
      <c r="AW50" s="570"/>
      <c r="AX50" s="570"/>
      <c r="AY50" s="570"/>
      <c r="AZ50" s="570"/>
      <c r="BA50" s="570"/>
      <c r="BB50" s="570"/>
      <c r="BC50" s="570"/>
      <c r="BD50" s="570"/>
      <c r="BE50" s="570"/>
      <c r="BF50" s="570"/>
      <c r="BG50" s="570"/>
      <c r="BH50" s="570"/>
      <c r="BI50" s="570"/>
      <c r="BJ50" s="570"/>
      <c r="BK50" s="570"/>
      <c r="BL50" s="570"/>
      <c r="BM50" s="570"/>
      <c r="BN50" s="570"/>
      <c r="BO50" s="570"/>
      <c r="BP50" s="680"/>
      <c r="BQ50" s="680"/>
      <c r="BR50" s="575">
        <f t="shared" si="12"/>
        <v>0</v>
      </c>
    </row>
    <row r="51" spans="1:70" ht="39" hidden="1">
      <c r="A51" s="577" t="s">
        <v>1182</v>
      </c>
      <c r="B51" s="573" t="str">
        <f>IF(F51=0,"",MAX($B$7:B50)+1)</f>
        <v/>
      </c>
      <c r="C51" s="576" t="s">
        <v>2124</v>
      </c>
      <c r="D51" s="572" t="str">
        <f t="shared" si="17"/>
        <v>Cu/XLPE/PVC 0,6/1kV 1x120 mm2</v>
      </c>
      <c r="E51" s="578" t="s">
        <v>2372</v>
      </c>
      <c r="F51" s="575">
        <f t="shared" si="23"/>
        <v>0</v>
      </c>
      <c r="G51" s="575"/>
      <c r="H51" s="575"/>
      <c r="I51" s="575"/>
      <c r="J51" s="575"/>
      <c r="K51" s="570"/>
      <c r="L51" s="570"/>
      <c r="M51" s="570"/>
      <c r="N51" s="570"/>
      <c r="O51" s="570"/>
      <c r="P51" s="570"/>
      <c r="Q51" s="571"/>
      <c r="R51" s="571"/>
      <c r="S51" s="570"/>
      <c r="T51" s="570"/>
      <c r="U51" s="570"/>
      <c r="V51" s="570"/>
      <c r="W51" s="570"/>
      <c r="X51" s="570"/>
      <c r="Y51" s="570"/>
      <c r="Z51" s="571"/>
      <c r="AA51" s="570"/>
      <c r="AB51" s="570"/>
      <c r="AC51" s="570"/>
      <c r="AD51" s="570"/>
      <c r="AE51" s="570"/>
      <c r="AF51" s="570"/>
      <c r="AG51" s="570"/>
      <c r="AH51" s="570"/>
      <c r="AI51" s="570"/>
      <c r="AJ51" s="570"/>
      <c r="AK51" s="571"/>
      <c r="AL51" s="570"/>
      <c r="AM51" s="570"/>
      <c r="AN51" s="570"/>
      <c r="AO51" s="570"/>
      <c r="AP51" s="570"/>
      <c r="AQ51" s="570"/>
      <c r="AR51" s="570"/>
      <c r="AS51" s="570"/>
      <c r="AT51" s="570"/>
      <c r="AU51" s="570"/>
      <c r="AV51" s="570"/>
      <c r="AW51" s="570"/>
      <c r="AX51" s="570"/>
      <c r="AY51" s="570"/>
      <c r="AZ51" s="570"/>
      <c r="BA51" s="570"/>
      <c r="BB51" s="570"/>
      <c r="BC51" s="570"/>
      <c r="BD51" s="570"/>
      <c r="BE51" s="570"/>
      <c r="BF51" s="570"/>
      <c r="BG51" s="570"/>
      <c r="BH51" s="570"/>
      <c r="BI51" s="570"/>
      <c r="BJ51" s="570"/>
      <c r="BK51" s="570"/>
      <c r="BL51" s="570"/>
      <c r="BM51" s="570"/>
      <c r="BN51" s="570"/>
      <c r="BO51" s="570"/>
      <c r="BP51" s="680"/>
      <c r="BQ51" s="680"/>
      <c r="BR51" s="575">
        <f t="shared" si="12"/>
        <v>0</v>
      </c>
    </row>
    <row r="52" spans="1:70" hidden="1">
      <c r="A52" s="572" t="s">
        <v>1621</v>
      </c>
      <c r="B52" s="573" t="str">
        <f>IF(F52=0,"",MAX($B$7:B51)+1)</f>
        <v/>
      </c>
      <c r="C52" s="582" t="s">
        <v>2392</v>
      </c>
      <c r="D52" s="572" t="str">
        <f>+A52</f>
        <v>Cu/PVC-1x50mm2</v>
      </c>
      <c r="E52" s="578" t="s">
        <v>2372</v>
      </c>
      <c r="F52" s="575">
        <f t="shared" si="23"/>
        <v>0</v>
      </c>
      <c r="G52" s="575"/>
      <c r="H52" s="575"/>
      <c r="I52" s="575"/>
      <c r="J52" s="575"/>
      <c r="K52" s="570"/>
      <c r="L52" s="570"/>
      <c r="M52" s="570"/>
      <c r="N52" s="570"/>
      <c r="O52" s="570"/>
      <c r="P52" s="570"/>
      <c r="Q52" s="571"/>
      <c r="R52" s="571"/>
      <c r="S52" s="570"/>
      <c r="T52" s="570"/>
      <c r="U52" s="570"/>
      <c r="V52" s="570"/>
      <c r="W52" s="570"/>
      <c r="X52" s="570"/>
      <c r="Y52" s="570"/>
      <c r="Z52" s="571"/>
      <c r="AA52" s="570"/>
      <c r="AB52" s="570"/>
      <c r="AC52" s="570"/>
      <c r="AD52" s="570"/>
      <c r="AE52" s="570"/>
      <c r="AF52" s="570"/>
      <c r="AG52" s="570"/>
      <c r="AH52" s="570"/>
      <c r="AI52" s="570"/>
      <c r="AJ52" s="570"/>
      <c r="AK52" s="571"/>
      <c r="AL52" s="570"/>
      <c r="AM52" s="570"/>
      <c r="AN52" s="570"/>
      <c r="AO52" s="570"/>
      <c r="AP52" s="570"/>
      <c r="AQ52" s="570"/>
      <c r="AR52" s="570"/>
      <c r="AS52" s="570"/>
      <c r="AT52" s="570"/>
      <c r="AU52" s="570"/>
      <c r="AV52" s="570"/>
      <c r="AW52" s="570"/>
      <c r="AX52" s="570"/>
      <c r="AY52" s="570"/>
      <c r="AZ52" s="570"/>
      <c r="BA52" s="570"/>
      <c r="BB52" s="570"/>
      <c r="BC52" s="570"/>
      <c r="BD52" s="570"/>
      <c r="BE52" s="570"/>
      <c r="BF52" s="570"/>
      <c r="BG52" s="570"/>
      <c r="BH52" s="570"/>
      <c r="BI52" s="570"/>
      <c r="BJ52" s="570"/>
      <c r="BK52" s="570"/>
      <c r="BL52" s="570"/>
      <c r="BM52" s="570"/>
      <c r="BN52" s="570"/>
      <c r="BO52" s="570"/>
      <c r="BP52" s="680"/>
      <c r="BQ52" s="680"/>
      <c r="BR52" s="575">
        <f t="shared" si="12"/>
        <v>0</v>
      </c>
    </row>
    <row r="53" spans="1:70" s="776" customFormat="1">
      <c r="A53" s="765" t="s">
        <v>1620</v>
      </c>
      <c r="B53" s="768">
        <f>IF(F53=0,"",MAX($B$7:B52)+1)</f>
        <v>21</v>
      </c>
      <c r="C53" s="777" t="s">
        <v>2015</v>
      </c>
      <c r="D53" s="770" t="str">
        <f>+A53</f>
        <v>Cu/PVC-1x35mm2</v>
      </c>
      <c r="E53" s="771" t="s">
        <v>2372</v>
      </c>
      <c r="F53" s="772">
        <f t="shared" si="23"/>
        <v>6</v>
      </c>
      <c r="G53" s="772"/>
      <c r="H53" s="773"/>
      <c r="I53" s="773"/>
      <c r="J53" s="773"/>
      <c r="K53" s="774"/>
      <c r="L53" s="774"/>
      <c r="M53" s="774">
        <v>1.5</v>
      </c>
      <c r="N53" s="774"/>
      <c r="O53" s="774"/>
      <c r="P53" s="774">
        <v>1.5</v>
      </c>
      <c r="Q53" s="774"/>
      <c r="R53" s="775"/>
      <c r="S53" s="774"/>
      <c r="T53" s="774"/>
      <c r="U53" s="774"/>
      <c r="V53" s="774"/>
      <c r="W53" s="774"/>
      <c r="X53" s="774"/>
      <c r="Y53" s="774"/>
      <c r="Z53" s="775"/>
      <c r="AA53" s="774"/>
      <c r="AB53" s="774"/>
      <c r="AC53" s="774"/>
      <c r="AD53" s="774"/>
      <c r="AE53" s="774"/>
      <c r="AF53" s="774"/>
      <c r="AG53" s="774"/>
      <c r="AH53" s="774"/>
      <c r="AI53" s="774"/>
      <c r="AJ53" s="774"/>
      <c r="AK53" s="775"/>
      <c r="AL53" s="774"/>
      <c r="AM53" s="774"/>
      <c r="AN53" s="774"/>
      <c r="AO53" s="774"/>
      <c r="AP53" s="774"/>
      <c r="AQ53" s="774"/>
      <c r="AR53" s="774">
        <v>1.5</v>
      </c>
      <c r="AS53" s="774"/>
      <c r="AT53" s="774"/>
      <c r="AU53" s="774"/>
      <c r="AV53" s="774"/>
      <c r="AW53" s="774">
        <v>1.5</v>
      </c>
      <c r="AX53" s="774"/>
      <c r="AY53" s="774"/>
      <c r="AZ53" s="774"/>
      <c r="BA53" s="774"/>
      <c r="BB53" s="774"/>
      <c r="BC53" s="774"/>
      <c r="BD53" s="774"/>
      <c r="BE53" s="774"/>
      <c r="BF53" s="774"/>
      <c r="BG53" s="774"/>
      <c r="BH53" s="774"/>
      <c r="BI53" s="774"/>
      <c r="BJ53" s="774"/>
      <c r="BK53" s="774"/>
      <c r="BL53" s="774"/>
      <c r="BM53" s="774"/>
      <c r="BN53" s="774"/>
      <c r="BO53" s="774"/>
      <c r="BP53" s="774"/>
      <c r="BQ53" s="774"/>
      <c r="BR53" s="772">
        <f t="shared" si="12"/>
        <v>6</v>
      </c>
    </row>
    <row r="54" spans="1:70" ht="39" hidden="1">
      <c r="A54" s="577" t="s">
        <v>2237</v>
      </c>
      <c r="B54" s="573" t="str">
        <f>IF(F54=0,"",MAX($B$7:B53)+1)</f>
        <v/>
      </c>
      <c r="C54" s="576" t="s">
        <v>2273</v>
      </c>
      <c r="D54" s="572" t="str">
        <f t="shared" si="17"/>
        <v>Cu/XLPE/PVC 0,6/1kV 1x120 mm2 - DC</v>
      </c>
      <c r="E54" s="578" t="s">
        <v>2372</v>
      </c>
      <c r="F54" s="575">
        <f t="shared" si="23"/>
        <v>0</v>
      </c>
      <c r="G54" s="575"/>
      <c r="H54" s="575"/>
      <c r="I54" s="575"/>
      <c r="J54" s="575"/>
      <c r="K54" s="570"/>
      <c r="L54" s="570"/>
      <c r="M54" s="570"/>
      <c r="N54" s="570"/>
      <c r="O54" s="570"/>
      <c r="P54" s="570"/>
      <c r="Q54" s="571"/>
      <c r="R54" s="571"/>
      <c r="S54" s="570"/>
      <c r="T54" s="570"/>
      <c r="U54" s="570"/>
      <c r="V54" s="570"/>
      <c r="W54" s="570"/>
      <c r="X54" s="570"/>
      <c r="Y54" s="570"/>
      <c r="Z54" s="571"/>
      <c r="AA54" s="570"/>
      <c r="AB54" s="570"/>
      <c r="AC54" s="570"/>
      <c r="AD54" s="570"/>
      <c r="AE54" s="570"/>
      <c r="AF54" s="570"/>
      <c r="AG54" s="570"/>
      <c r="AH54" s="570"/>
      <c r="AI54" s="570"/>
      <c r="AJ54" s="570"/>
      <c r="AK54" s="571"/>
      <c r="AL54" s="570"/>
      <c r="AM54" s="570"/>
      <c r="AN54" s="570"/>
      <c r="AO54" s="570"/>
      <c r="AP54" s="570"/>
      <c r="AQ54" s="570"/>
      <c r="AR54" s="570"/>
      <c r="AS54" s="570"/>
      <c r="AT54" s="570"/>
      <c r="AU54" s="570"/>
      <c r="AV54" s="570"/>
      <c r="AW54" s="570"/>
      <c r="AX54" s="570"/>
      <c r="AY54" s="570"/>
      <c r="AZ54" s="570"/>
      <c r="BA54" s="570"/>
      <c r="BB54" s="570"/>
      <c r="BC54" s="570"/>
      <c r="BD54" s="570"/>
      <c r="BE54" s="570"/>
      <c r="BF54" s="570"/>
      <c r="BG54" s="570"/>
      <c r="BH54" s="570"/>
      <c r="BI54" s="570"/>
      <c r="BJ54" s="570"/>
      <c r="BK54" s="570"/>
      <c r="BL54" s="570"/>
      <c r="BM54" s="570"/>
      <c r="BN54" s="570"/>
      <c r="BO54" s="570"/>
      <c r="BP54" s="680"/>
      <c r="BQ54" s="680"/>
      <c r="BR54" s="575">
        <f t="shared" si="12"/>
        <v>0</v>
      </c>
    </row>
    <row r="55" spans="1:70" ht="39" hidden="1">
      <c r="A55" s="577" t="s">
        <v>2240</v>
      </c>
      <c r="B55" s="573" t="str">
        <f>IF(F55=0,"",MAX($B$7:B54)+1)</f>
        <v/>
      </c>
      <c r="C55" s="576" t="s">
        <v>2274</v>
      </c>
      <c r="D55" s="572" t="str">
        <f t="shared" si="17"/>
        <v>Cu/XLPE/PVC 0,6/1kV 1x240 mm2 - DC</v>
      </c>
      <c r="E55" s="578" t="s">
        <v>2372</v>
      </c>
      <c r="F55" s="575">
        <f t="shared" si="23"/>
        <v>0</v>
      </c>
      <c r="G55" s="575"/>
      <c r="H55" s="575"/>
      <c r="I55" s="575"/>
      <c r="J55" s="575"/>
      <c r="K55" s="570"/>
      <c r="L55" s="570"/>
      <c r="M55" s="570"/>
      <c r="N55" s="570"/>
      <c r="O55" s="570"/>
      <c r="P55" s="570"/>
      <c r="Q55" s="571"/>
      <c r="R55" s="571"/>
      <c r="S55" s="570"/>
      <c r="T55" s="570"/>
      <c r="U55" s="570"/>
      <c r="V55" s="570"/>
      <c r="W55" s="570"/>
      <c r="X55" s="570"/>
      <c r="Y55" s="570"/>
      <c r="Z55" s="571"/>
      <c r="AA55" s="570"/>
      <c r="AB55" s="570"/>
      <c r="AC55" s="570"/>
      <c r="AD55" s="570"/>
      <c r="AE55" s="570"/>
      <c r="AF55" s="570"/>
      <c r="AG55" s="570"/>
      <c r="AH55" s="570"/>
      <c r="AI55" s="570"/>
      <c r="AJ55" s="570"/>
      <c r="AK55" s="571"/>
      <c r="AL55" s="570"/>
      <c r="AM55" s="570"/>
      <c r="AN55" s="570"/>
      <c r="AO55" s="570"/>
      <c r="AP55" s="570"/>
      <c r="AQ55" s="570"/>
      <c r="AR55" s="570"/>
      <c r="AS55" s="570"/>
      <c r="AT55" s="570"/>
      <c r="AU55" s="570"/>
      <c r="AV55" s="570"/>
      <c r="AW55" s="570"/>
      <c r="AX55" s="570"/>
      <c r="AY55" s="570"/>
      <c r="AZ55" s="570"/>
      <c r="BA55" s="570"/>
      <c r="BB55" s="570"/>
      <c r="BC55" s="570"/>
      <c r="BD55" s="570"/>
      <c r="BE55" s="570"/>
      <c r="BF55" s="570"/>
      <c r="BG55" s="570"/>
      <c r="BH55" s="570"/>
      <c r="BI55" s="570"/>
      <c r="BJ55" s="570"/>
      <c r="BK55" s="570"/>
      <c r="BL55" s="570"/>
      <c r="BM55" s="570"/>
      <c r="BN55" s="570"/>
      <c r="BO55" s="570"/>
      <c r="BP55" s="680"/>
      <c r="BQ55" s="680"/>
      <c r="BR55" s="575">
        <f t="shared" si="12"/>
        <v>0</v>
      </c>
    </row>
    <row r="56" spans="1:70" ht="39" hidden="1">
      <c r="A56" s="586" t="s">
        <v>1738</v>
      </c>
      <c r="B56" s="573" t="str">
        <f>IF(F56=0,"",MAX($B$7:B55)+1)</f>
        <v/>
      </c>
      <c r="C56" s="581" t="s">
        <v>2389</v>
      </c>
      <c r="D56" s="572" t="str">
        <f t="shared" si="17"/>
        <v>HĐC 35kV/Cu/XLPE-3x70mm2 - NT</v>
      </c>
      <c r="E56" s="578" t="s">
        <v>12</v>
      </c>
      <c r="F56" s="575">
        <f t="shared" si="23"/>
        <v>0</v>
      </c>
      <c r="G56" s="575"/>
      <c r="H56" s="575"/>
      <c r="I56" s="575"/>
      <c r="J56" s="575"/>
      <c r="K56" s="570"/>
      <c r="L56" s="570"/>
      <c r="M56" s="570"/>
      <c r="N56" s="570"/>
      <c r="O56" s="570"/>
      <c r="P56" s="570"/>
      <c r="Q56" s="571"/>
      <c r="R56" s="571"/>
      <c r="S56" s="570"/>
      <c r="T56" s="570"/>
      <c r="U56" s="570"/>
      <c r="V56" s="570"/>
      <c r="W56" s="570"/>
      <c r="X56" s="570"/>
      <c r="Y56" s="570"/>
      <c r="Z56" s="571"/>
      <c r="AA56" s="570"/>
      <c r="AB56" s="570"/>
      <c r="AC56" s="570"/>
      <c r="AD56" s="570"/>
      <c r="AE56" s="570"/>
      <c r="AF56" s="570"/>
      <c r="AG56" s="570"/>
      <c r="AH56" s="570"/>
      <c r="AI56" s="570"/>
      <c r="AJ56" s="570"/>
      <c r="AK56" s="571"/>
      <c r="AL56" s="570"/>
      <c r="AM56" s="570"/>
      <c r="AN56" s="570"/>
      <c r="AO56" s="570"/>
      <c r="AP56" s="570"/>
      <c r="AQ56" s="570"/>
      <c r="AR56" s="570"/>
      <c r="AS56" s="570"/>
      <c r="AT56" s="570"/>
      <c r="AU56" s="570"/>
      <c r="AV56" s="570"/>
      <c r="AW56" s="570"/>
      <c r="AX56" s="570"/>
      <c r="AY56" s="570"/>
      <c r="AZ56" s="570"/>
      <c r="BA56" s="570"/>
      <c r="BB56" s="570"/>
      <c r="BC56" s="570"/>
      <c r="BD56" s="570"/>
      <c r="BE56" s="570"/>
      <c r="BF56" s="570"/>
      <c r="BG56" s="570"/>
      <c r="BH56" s="570"/>
      <c r="BI56" s="570"/>
      <c r="BJ56" s="570"/>
      <c r="BK56" s="570"/>
      <c r="BL56" s="570"/>
      <c r="BM56" s="570"/>
      <c r="BN56" s="570"/>
      <c r="BO56" s="570"/>
      <c r="BP56" s="680"/>
      <c r="BQ56" s="680"/>
      <c r="BR56" s="575">
        <f t="shared" si="12"/>
        <v>0</v>
      </c>
    </row>
    <row r="57" spans="1:70" hidden="1">
      <c r="A57" s="586" t="s">
        <v>1817</v>
      </c>
      <c r="B57" s="573" t="str">
        <f>IF(F57=0,"",MAX($B$7:B56)+1)</f>
        <v/>
      </c>
      <c r="C57" s="581" t="s">
        <v>2308</v>
      </c>
      <c r="D57" s="572" t="str">
        <f t="shared" si="17"/>
        <v>ĐC-AM150</v>
      </c>
      <c r="E57" s="578" t="s">
        <v>13</v>
      </c>
      <c r="F57" s="575">
        <f t="shared" si="23"/>
        <v>0</v>
      </c>
      <c r="G57" s="575"/>
      <c r="H57" s="575"/>
      <c r="I57" s="575"/>
      <c r="J57" s="575"/>
      <c r="K57" s="570"/>
      <c r="L57" s="570"/>
      <c r="M57" s="570"/>
      <c r="N57" s="570"/>
      <c r="O57" s="570"/>
      <c r="P57" s="570"/>
      <c r="Q57" s="571"/>
      <c r="R57" s="571"/>
      <c r="S57" s="570"/>
      <c r="T57" s="570"/>
      <c r="U57" s="570"/>
      <c r="V57" s="570"/>
      <c r="W57" s="570"/>
      <c r="X57" s="570"/>
      <c r="Y57" s="570"/>
      <c r="Z57" s="571"/>
      <c r="AA57" s="570"/>
      <c r="AB57" s="570"/>
      <c r="AC57" s="570"/>
      <c r="AD57" s="570"/>
      <c r="AE57" s="570"/>
      <c r="AF57" s="570"/>
      <c r="AG57" s="570"/>
      <c r="AH57" s="570"/>
      <c r="AI57" s="570"/>
      <c r="AJ57" s="570"/>
      <c r="AK57" s="571"/>
      <c r="AL57" s="570"/>
      <c r="AM57" s="570"/>
      <c r="AN57" s="570"/>
      <c r="AO57" s="570"/>
      <c r="AP57" s="570"/>
      <c r="AQ57" s="570"/>
      <c r="AR57" s="570"/>
      <c r="AS57" s="570"/>
      <c r="AT57" s="570"/>
      <c r="AU57" s="570"/>
      <c r="AV57" s="570"/>
      <c r="AW57" s="570"/>
      <c r="AX57" s="570"/>
      <c r="AY57" s="570"/>
      <c r="AZ57" s="570"/>
      <c r="BA57" s="570"/>
      <c r="BB57" s="570"/>
      <c r="BC57" s="570"/>
      <c r="BD57" s="570"/>
      <c r="BE57" s="570"/>
      <c r="BF57" s="570"/>
      <c r="BG57" s="570"/>
      <c r="BH57" s="570"/>
      <c r="BI57" s="570"/>
      <c r="BJ57" s="570"/>
      <c r="BK57" s="570"/>
      <c r="BL57" s="570"/>
      <c r="BM57" s="570"/>
      <c r="BN57" s="570"/>
      <c r="BO57" s="570"/>
      <c r="BP57" s="680"/>
      <c r="BQ57" s="680"/>
      <c r="BR57" s="575">
        <f t="shared" si="12"/>
        <v>0</v>
      </c>
    </row>
    <row r="58" spans="1:70" hidden="1">
      <c r="A58" s="586" t="s">
        <v>2369</v>
      </c>
      <c r="B58" s="573" t="str">
        <f>IF(F58=0,"",MAX($B$7:B57)+1)</f>
        <v/>
      </c>
      <c r="C58" s="581" t="s">
        <v>2411</v>
      </c>
      <c r="D58" s="572" t="str">
        <f t="shared" ref="D58" si="24">+A58</f>
        <v>Cu-50x5</v>
      </c>
      <c r="E58" s="578" t="s">
        <v>2372</v>
      </c>
      <c r="F58" s="575">
        <f t="shared" si="23"/>
        <v>0</v>
      </c>
      <c r="G58" s="575"/>
      <c r="H58" s="575"/>
      <c r="I58" s="575"/>
      <c r="J58" s="575"/>
      <c r="K58" s="570"/>
      <c r="L58" s="570"/>
      <c r="M58" s="570"/>
      <c r="N58" s="570"/>
      <c r="O58" s="570"/>
      <c r="P58" s="570"/>
      <c r="Q58" s="571"/>
      <c r="R58" s="571"/>
      <c r="S58" s="570"/>
      <c r="T58" s="570"/>
      <c r="U58" s="570"/>
      <c r="V58" s="570"/>
      <c r="W58" s="570"/>
      <c r="X58" s="570"/>
      <c r="Y58" s="570"/>
      <c r="Z58" s="571"/>
      <c r="AA58" s="570"/>
      <c r="AB58" s="570"/>
      <c r="AC58" s="570"/>
      <c r="AD58" s="570"/>
      <c r="AE58" s="570"/>
      <c r="AF58" s="570"/>
      <c r="AG58" s="570"/>
      <c r="AH58" s="570"/>
      <c r="AI58" s="570"/>
      <c r="AJ58" s="570"/>
      <c r="AK58" s="571"/>
      <c r="AL58" s="570"/>
      <c r="AM58" s="570"/>
      <c r="AN58" s="570"/>
      <c r="AO58" s="570"/>
      <c r="AP58" s="570"/>
      <c r="AQ58" s="570"/>
      <c r="AR58" s="570"/>
      <c r="AS58" s="570"/>
      <c r="AT58" s="570"/>
      <c r="AU58" s="570"/>
      <c r="AV58" s="570"/>
      <c r="AW58" s="570"/>
      <c r="AX58" s="570"/>
      <c r="AY58" s="570"/>
      <c r="AZ58" s="570"/>
      <c r="BA58" s="570"/>
      <c r="BB58" s="570"/>
      <c r="BC58" s="570"/>
      <c r="BD58" s="570"/>
      <c r="BE58" s="570"/>
      <c r="BF58" s="570"/>
      <c r="BG58" s="570"/>
      <c r="BH58" s="570"/>
      <c r="BI58" s="570"/>
      <c r="BJ58" s="570"/>
      <c r="BK58" s="570"/>
      <c r="BL58" s="570"/>
      <c r="BM58" s="570"/>
      <c r="BN58" s="570"/>
      <c r="BO58" s="570"/>
      <c r="BP58" s="680"/>
      <c r="BQ58" s="680"/>
      <c r="BR58" s="575">
        <f t="shared" si="12"/>
        <v>0</v>
      </c>
    </row>
    <row r="59" spans="1:70" hidden="1">
      <c r="A59" s="583" t="s">
        <v>113</v>
      </c>
      <c r="B59" s="573" t="str">
        <f>IF(F59=0,"",MAX($B$7:B58)+1)</f>
        <v/>
      </c>
      <c r="C59" s="584" t="s">
        <v>2033</v>
      </c>
      <c r="D59" s="572" t="str">
        <f t="shared" si="17"/>
        <v>ĐC-M240</v>
      </c>
      <c r="E59" s="578" t="s">
        <v>13</v>
      </c>
      <c r="F59" s="575">
        <f t="shared" si="23"/>
        <v>0</v>
      </c>
      <c r="G59" s="575"/>
      <c r="H59" s="575"/>
      <c r="I59" s="575"/>
      <c r="J59" s="575"/>
      <c r="K59" s="570"/>
      <c r="L59" s="570"/>
      <c r="M59" s="570"/>
      <c r="N59" s="570"/>
      <c r="O59" s="570"/>
      <c r="P59" s="570"/>
      <c r="Q59" s="571"/>
      <c r="R59" s="571"/>
      <c r="S59" s="570"/>
      <c r="T59" s="570"/>
      <c r="U59" s="570"/>
      <c r="V59" s="570"/>
      <c r="W59" s="570"/>
      <c r="X59" s="570"/>
      <c r="Y59" s="570"/>
      <c r="Z59" s="571"/>
      <c r="AA59" s="570"/>
      <c r="AB59" s="570"/>
      <c r="AC59" s="570"/>
      <c r="AD59" s="570"/>
      <c r="AE59" s="570"/>
      <c r="AF59" s="570"/>
      <c r="AG59" s="570"/>
      <c r="AH59" s="570"/>
      <c r="AI59" s="570"/>
      <c r="AJ59" s="570"/>
      <c r="AK59" s="571"/>
      <c r="AL59" s="570"/>
      <c r="AM59" s="570"/>
      <c r="AN59" s="570"/>
      <c r="AO59" s="570"/>
      <c r="AP59" s="570"/>
      <c r="AQ59" s="570"/>
      <c r="AR59" s="570"/>
      <c r="AS59" s="570"/>
      <c r="AT59" s="570"/>
      <c r="AU59" s="570"/>
      <c r="AV59" s="570"/>
      <c r="AW59" s="570"/>
      <c r="AX59" s="570"/>
      <c r="AY59" s="570"/>
      <c r="AZ59" s="570"/>
      <c r="BA59" s="570"/>
      <c r="BB59" s="570"/>
      <c r="BC59" s="570"/>
      <c r="BD59" s="570"/>
      <c r="BE59" s="570"/>
      <c r="BF59" s="570"/>
      <c r="BG59" s="570"/>
      <c r="BH59" s="570"/>
      <c r="BI59" s="570"/>
      <c r="BJ59" s="570"/>
      <c r="BK59" s="570"/>
      <c r="BL59" s="570"/>
      <c r="BM59" s="570"/>
      <c r="BN59" s="570"/>
      <c r="BO59" s="570"/>
      <c r="BP59" s="680"/>
      <c r="BQ59" s="680"/>
      <c r="BR59" s="575">
        <f t="shared" si="12"/>
        <v>0</v>
      </c>
    </row>
    <row r="60" spans="1:70" s="776" customFormat="1">
      <c r="A60" s="766" t="s">
        <v>110</v>
      </c>
      <c r="B60" s="768">
        <f>IF(F60=0,"",MAX($B$7:B59)+1)</f>
        <v>22</v>
      </c>
      <c r="C60" s="778" t="s">
        <v>2309</v>
      </c>
      <c r="D60" s="770" t="str">
        <f t="shared" si="17"/>
        <v>ĐC-M120</v>
      </c>
      <c r="E60" s="771" t="s">
        <v>13</v>
      </c>
      <c r="F60" s="772">
        <f t="shared" si="23"/>
        <v>4</v>
      </c>
      <c r="G60" s="772"/>
      <c r="H60" s="772"/>
      <c r="I60" s="772"/>
      <c r="J60" s="772"/>
      <c r="K60" s="779"/>
      <c r="L60" s="779"/>
      <c r="M60" s="779">
        <v>1</v>
      </c>
      <c r="N60" s="779"/>
      <c r="O60" s="779"/>
      <c r="P60" s="779">
        <v>1</v>
      </c>
      <c r="Q60" s="780"/>
      <c r="R60" s="780"/>
      <c r="S60" s="779"/>
      <c r="T60" s="779"/>
      <c r="U60" s="779"/>
      <c r="V60" s="779"/>
      <c r="W60" s="779"/>
      <c r="X60" s="779"/>
      <c r="Y60" s="779"/>
      <c r="Z60" s="780"/>
      <c r="AA60" s="779"/>
      <c r="AB60" s="779"/>
      <c r="AC60" s="779"/>
      <c r="AD60" s="779"/>
      <c r="AE60" s="779"/>
      <c r="AF60" s="779"/>
      <c r="AG60" s="779"/>
      <c r="AH60" s="779"/>
      <c r="AI60" s="779"/>
      <c r="AJ60" s="779"/>
      <c r="AK60" s="780"/>
      <c r="AL60" s="779"/>
      <c r="AM60" s="779"/>
      <c r="AN60" s="779"/>
      <c r="AO60" s="779"/>
      <c r="AP60" s="779"/>
      <c r="AQ60" s="779"/>
      <c r="AR60" s="779">
        <v>1</v>
      </c>
      <c r="AS60" s="779"/>
      <c r="AT60" s="779"/>
      <c r="AU60" s="779"/>
      <c r="AV60" s="779"/>
      <c r="AW60" s="779">
        <v>1</v>
      </c>
      <c r="AX60" s="779"/>
      <c r="AY60" s="779"/>
      <c r="AZ60" s="779"/>
      <c r="BA60" s="779"/>
      <c r="BB60" s="779"/>
      <c r="BC60" s="779"/>
      <c r="BD60" s="779"/>
      <c r="BE60" s="779"/>
      <c r="BF60" s="779"/>
      <c r="BG60" s="779"/>
      <c r="BH60" s="779"/>
      <c r="BI60" s="779"/>
      <c r="BJ60" s="779"/>
      <c r="BK60" s="779"/>
      <c r="BL60" s="779"/>
      <c r="BM60" s="779"/>
      <c r="BN60" s="779"/>
      <c r="BO60" s="779"/>
      <c r="BP60" s="779"/>
      <c r="BQ60" s="779"/>
      <c r="BR60" s="772">
        <f t="shared" si="12"/>
        <v>4</v>
      </c>
    </row>
    <row r="61" spans="1:70" s="776" customFormat="1">
      <c r="A61" s="766" t="s">
        <v>107</v>
      </c>
      <c r="B61" s="768">
        <f>IF(F61=0,"",MAX($B$7:B60)+1)</f>
        <v>23</v>
      </c>
      <c r="C61" s="778" t="s">
        <v>2034</v>
      </c>
      <c r="D61" s="770" t="str">
        <f t="shared" si="17"/>
        <v>ĐC-M50</v>
      </c>
      <c r="E61" s="771" t="s">
        <v>13</v>
      </c>
      <c r="F61" s="772">
        <f t="shared" si="23"/>
        <v>24</v>
      </c>
      <c r="G61" s="772"/>
      <c r="H61" s="773"/>
      <c r="I61" s="773"/>
      <c r="J61" s="773"/>
      <c r="K61" s="774"/>
      <c r="L61" s="774"/>
      <c r="M61" s="774">
        <v>6</v>
      </c>
      <c r="N61" s="774"/>
      <c r="O61" s="774"/>
      <c r="P61" s="774">
        <v>6</v>
      </c>
      <c r="Q61" s="774"/>
      <c r="R61" s="775"/>
      <c r="S61" s="774"/>
      <c r="T61" s="774"/>
      <c r="U61" s="774"/>
      <c r="V61" s="774"/>
      <c r="W61" s="774"/>
      <c r="X61" s="774"/>
      <c r="Y61" s="774"/>
      <c r="Z61" s="775"/>
      <c r="AA61" s="774"/>
      <c r="AB61" s="774"/>
      <c r="AC61" s="774"/>
      <c r="AD61" s="774"/>
      <c r="AE61" s="774"/>
      <c r="AF61" s="774"/>
      <c r="AG61" s="774"/>
      <c r="AH61" s="774"/>
      <c r="AI61" s="774"/>
      <c r="AJ61" s="774"/>
      <c r="AK61" s="775"/>
      <c r="AL61" s="774"/>
      <c r="AM61" s="774"/>
      <c r="AN61" s="774"/>
      <c r="AO61" s="774"/>
      <c r="AP61" s="774"/>
      <c r="AQ61" s="774"/>
      <c r="AR61" s="774">
        <v>6</v>
      </c>
      <c r="AS61" s="774"/>
      <c r="AT61" s="774"/>
      <c r="AU61" s="774"/>
      <c r="AV61" s="774"/>
      <c r="AW61" s="774">
        <v>6</v>
      </c>
      <c r="AX61" s="774"/>
      <c r="AY61" s="774"/>
      <c r="AZ61" s="774"/>
      <c r="BA61" s="774"/>
      <c r="BB61" s="774"/>
      <c r="BC61" s="774"/>
      <c r="BD61" s="774"/>
      <c r="BE61" s="774"/>
      <c r="BF61" s="774"/>
      <c r="BG61" s="774"/>
      <c r="BH61" s="774"/>
      <c r="BI61" s="774"/>
      <c r="BJ61" s="774"/>
      <c r="BK61" s="774"/>
      <c r="BL61" s="774"/>
      <c r="BM61" s="774"/>
      <c r="BN61" s="774"/>
      <c r="BO61" s="774"/>
      <c r="BP61" s="774"/>
      <c r="BQ61" s="774"/>
      <c r="BR61" s="772">
        <f t="shared" si="12"/>
        <v>24</v>
      </c>
    </row>
    <row r="62" spans="1:70" s="776" customFormat="1">
      <c r="A62" s="766" t="s">
        <v>106</v>
      </c>
      <c r="B62" s="768">
        <f>IF(F62=0,"",MAX($B$7:B61)+1)</f>
        <v>24</v>
      </c>
      <c r="C62" s="778" t="s">
        <v>2031</v>
      </c>
      <c r="D62" s="770" t="str">
        <f t="shared" ref="D62" si="25">+A62</f>
        <v>ĐC-M35</v>
      </c>
      <c r="E62" s="771" t="s">
        <v>13</v>
      </c>
      <c r="F62" s="772">
        <f t="shared" si="23"/>
        <v>20</v>
      </c>
      <c r="G62" s="772"/>
      <c r="H62" s="773"/>
      <c r="I62" s="773"/>
      <c r="J62" s="773"/>
      <c r="K62" s="774"/>
      <c r="L62" s="774"/>
      <c r="M62" s="774">
        <v>5</v>
      </c>
      <c r="N62" s="774"/>
      <c r="O62" s="774"/>
      <c r="P62" s="774">
        <v>5</v>
      </c>
      <c r="Q62" s="774"/>
      <c r="R62" s="775"/>
      <c r="S62" s="774"/>
      <c r="T62" s="774"/>
      <c r="U62" s="774"/>
      <c r="V62" s="774"/>
      <c r="W62" s="774"/>
      <c r="X62" s="774"/>
      <c r="Y62" s="774"/>
      <c r="Z62" s="775"/>
      <c r="AA62" s="774"/>
      <c r="AB62" s="774"/>
      <c r="AC62" s="774"/>
      <c r="AD62" s="774"/>
      <c r="AE62" s="774"/>
      <c r="AF62" s="774"/>
      <c r="AG62" s="774"/>
      <c r="AH62" s="774"/>
      <c r="AI62" s="774"/>
      <c r="AJ62" s="774"/>
      <c r="AK62" s="775"/>
      <c r="AL62" s="774"/>
      <c r="AM62" s="774"/>
      <c r="AN62" s="774"/>
      <c r="AO62" s="774"/>
      <c r="AP62" s="774"/>
      <c r="AQ62" s="774"/>
      <c r="AR62" s="774">
        <v>5</v>
      </c>
      <c r="AS62" s="774"/>
      <c r="AT62" s="774"/>
      <c r="AU62" s="774"/>
      <c r="AV62" s="774"/>
      <c r="AW62" s="774">
        <v>5</v>
      </c>
      <c r="AX62" s="774"/>
      <c r="AY62" s="774"/>
      <c r="AZ62" s="774"/>
      <c r="BA62" s="774"/>
      <c r="BB62" s="774"/>
      <c r="BC62" s="774"/>
      <c r="BD62" s="774"/>
      <c r="BE62" s="774"/>
      <c r="BF62" s="774"/>
      <c r="BG62" s="774"/>
      <c r="BH62" s="774"/>
      <c r="BI62" s="774"/>
      <c r="BJ62" s="774"/>
      <c r="BK62" s="774"/>
      <c r="BL62" s="774"/>
      <c r="BM62" s="774"/>
      <c r="BN62" s="774"/>
      <c r="BO62" s="774"/>
      <c r="BP62" s="774"/>
      <c r="BQ62" s="774"/>
      <c r="BR62" s="772">
        <f t="shared" si="12"/>
        <v>20</v>
      </c>
    </row>
    <row r="63" spans="1:70" s="752" customFormat="1">
      <c r="A63" s="668" t="s">
        <v>564</v>
      </c>
      <c r="B63" s="738">
        <f>IF(F63=0,"",MAX($B$7:B62)+1)</f>
        <v>25</v>
      </c>
      <c r="C63" s="750" t="s">
        <v>2312</v>
      </c>
      <c r="D63" s="751" t="str">
        <f t="shared" si="17"/>
        <v>NC-CSV-Silicon</v>
      </c>
      <c r="E63" s="757" t="s">
        <v>13</v>
      </c>
      <c r="F63" s="741">
        <f t="shared" si="23"/>
        <v>102</v>
      </c>
      <c r="G63" s="741"/>
      <c r="H63" s="742"/>
      <c r="I63" s="742"/>
      <c r="J63" s="742"/>
      <c r="K63" s="744"/>
      <c r="L63" s="743">
        <f t="shared" ref="L63:AO63" si="26">+L29*1</f>
        <v>3</v>
      </c>
      <c r="M63" s="744"/>
      <c r="N63" s="744">
        <f t="shared" si="26"/>
        <v>0</v>
      </c>
      <c r="O63" s="744">
        <f t="shared" si="26"/>
        <v>6</v>
      </c>
      <c r="P63" s="744">
        <f t="shared" si="26"/>
        <v>0</v>
      </c>
      <c r="Q63" s="743"/>
      <c r="R63" s="744">
        <f t="shared" si="26"/>
        <v>3</v>
      </c>
      <c r="S63" s="744">
        <f t="shared" si="26"/>
        <v>3</v>
      </c>
      <c r="T63" s="744">
        <f t="shared" si="26"/>
        <v>0</v>
      </c>
      <c r="U63" s="744">
        <f t="shared" si="26"/>
        <v>3</v>
      </c>
      <c r="V63" s="744">
        <f t="shared" si="26"/>
        <v>3</v>
      </c>
      <c r="W63" s="744">
        <f t="shared" si="26"/>
        <v>3</v>
      </c>
      <c r="X63" s="744"/>
      <c r="Y63" s="744">
        <f t="shared" si="26"/>
        <v>3</v>
      </c>
      <c r="Z63" s="744">
        <f t="shared" si="26"/>
        <v>6</v>
      </c>
      <c r="AA63" s="744">
        <f t="shared" si="26"/>
        <v>3</v>
      </c>
      <c r="AB63" s="744">
        <f t="shared" si="26"/>
        <v>3</v>
      </c>
      <c r="AC63" s="744"/>
      <c r="AD63" s="744">
        <f t="shared" si="26"/>
        <v>0</v>
      </c>
      <c r="AE63" s="744">
        <f t="shared" si="26"/>
        <v>6</v>
      </c>
      <c r="AF63" s="744">
        <f t="shared" si="26"/>
        <v>3</v>
      </c>
      <c r="AG63" s="744">
        <f t="shared" si="26"/>
        <v>6</v>
      </c>
      <c r="AH63" s="744"/>
      <c r="AI63" s="744"/>
      <c r="AJ63" s="744">
        <f t="shared" si="26"/>
        <v>3</v>
      </c>
      <c r="AK63" s="744">
        <f t="shared" si="26"/>
        <v>3</v>
      </c>
      <c r="AL63" s="744">
        <f t="shared" si="26"/>
        <v>0</v>
      </c>
      <c r="AM63" s="744">
        <f t="shared" si="26"/>
        <v>3</v>
      </c>
      <c r="AN63" s="744"/>
      <c r="AO63" s="744">
        <f t="shared" si="26"/>
        <v>0</v>
      </c>
      <c r="AP63" s="744"/>
      <c r="AQ63" s="744">
        <f t="shared" ref="AQ63:BQ63" si="27">+AQ29*1</f>
        <v>0</v>
      </c>
      <c r="AR63" s="744">
        <f t="shared" si="27"/>
        <v>3</v>
      </c>
      <c r="AS63" s="744"/>
      <c r="AT63" s="744"/>
      <c r="AU63" s="744">
        <f t="shared" si="27"/>
        <v>0</v>
      </c>
      <c r="AV63" s="744">
        <f t="shared" si="27"/>
        <v>0</v>
      </c>
      <c r="AW63" s="744">
        <f t="shared" si="27"/>
        <v>3</v>
      </c>
      <c r="AX63" s="744"/>
      <c r="AY63" s="744"/>
      <c r="AZ63" s="744">
        <f t="shared" si="27"/>
        <v>0</v>
      </c>
      <c r="BA63" s="744">
        <f t="shared" si="27"/>
        <v>3</v>
      </c>
      <c r="BB63" s="744">
        <f t="shared" si="27"/>
        <v>0</v>
      </c>
      <c r="BC63" s="744">
        <f t="shared" si="27"/>
        <v>3</v>
      </c>
      <c r="BD63" s="744">
        <f t="shared" si="27"/>
        <v>6</v>
      </c>
      <c r="BE63" s="744">
        <f t="shared" si="27"/>
        <v>0</v>
      </c>
      <c r="BF63" s="744">
        <f t="shared" si="27"/>
        <v>3</v>
      </c>
      <c r="BG63" s="744">
        <f t="shared" si="27"/>
        <v>0</v>
      </c>
      <c r="BH63" s="744">
        <f t="shared" si="27"/>
        <v>3</v>
      </c>
      <c r="BI63" s="744">
        <f t="shared" si="27"/>
        <v>9</v>
      </c>
      <c r="BJ63" s="744">
        <f t="shared" si="27"/>
        <v>0</v>
      </c>
      <c r="BK63" s="744"/>
      <c r="BL63" s="744"/>
      <c r="BM63" s="744">
        <f t="shared" si="27"/>
        <v>0</v>
      </c>
      <c r="BN63" s="744"/>
      <c r="BO63" s="744">
        <f t="shared" ref="BO63:BP63" si="28">+BO29*1</f>
        <v>3</v>
      </c>
      <c r="BP63" s="744">
        <f t="shared" si="28"/>
        <v>3</v>
      </c>
      <c r="BQ63" s="744">
        <f t="shared" si="27"/>
        <v>0</v>
      </c>
      <c r="BR63" s="741">
        <f t="shared" si="12"/>
        <v>102</v>
      </c>
    </row>
    <row r="64" spans="1:70" s="752" customFormat="1">
      <c r="A64" s="668" t="s">
        <v>561</v>
      </c>
      <c r="B64" s="738">
        <f>IF(F64=0,"",MAX($B$7:B63)+1)</f>
        <v>26</v>
      </c>
      <c r="C64" s="750" t="s">
        <v>2310</v>
      </c>
      <c r="D64" s="751" t="str">
        <f t="shared" si="17"/>
        <v>NC-HT-MBA-Silicon</v>
      </c>
      <c r="E64" s="757" t="s">
        <v>13</v>
      </c>
      <c r="F64" s="741">
        <f t="shared" si="23"/>
        <v>72</v>
      </c>
      <c r="G64" s="741"/>
      <c r="H64" s="742"/>
      <c r="I64" s="742"/>
      <c r="J64" s="742"/>
      <c r="K64" s="744"/>
      <c r="L64" s="743">
        <f>+SUM(L8:L27)*4</f>
        <v>4</v>
      </c>
      <c r="M64" s="743">
        <f t="shared" ref="M64:BQ64" si="29">+SUM(M8:M27)*4</f>
        <v>4</v>
      </c>
      <c r="N64" s="743">
        <f t="shared" si="29"/>
        <v>4</v>
      </c>
      <c r="O64" s="743">
        <f t="shared" si="29"/>
        <v>4</v>
      </c>
      <c r="P64" s="743">
        <f t="shared" si="29"/>
        <v>0</v>
      </c>
      <c r="Q64" s="743"/>
      <c r="R64" s="743">
        <f t="shared" si="29"/>
        <v>4</v>
      </c>
      <c r="S64" s="743">
        <f t="shared" si="29"/>
        <v>4</v>
      </c>
      <c r="T64" s="743">
        <f t="shared" si="29"/>
        <v>4</v>
      </c>
      <c r="U64" s="743">
        <f t="shared" si="29"/>
        <v>4</v>
      </c>
      <c r="V64" s="743">
        <f t="shared" si="29"/>
        <v>4</v>
      </c>
      <c r="W64" s="743">
        <f t="shared" si="29"/>
        <v>4</v>
      </c>
      <c r="X64" s="743"/>
      <c r="Y64" s="743">
        <f t="shared" si="29"/>
        <v>4</v>
      </c>
      <c r="Z64" s="743">
        <f t="shared" si="29"/>
        <v>4</v>
      </c>
      <c r="AA64" s="743">
        <f t="shared" si="29"/>
        <v>4</v>
      </c>
      <c r="AB64" s="743">
        <f t="shared" si="29"/>
        <v>4</v>
      </c>
      <c r="AC64" s="743"/>
      <c r="AD64" s="743">
        <f t="shared" si="29"/>
        <v>4</v>
      </c>
      <c r="AE64" s="743">
        <f t="shared" si="29"/>
        <v>4</v>
      </c>
      <c r="AF64" s="743">
        <f t="shared" si="29"/>
        <v>4</v>
      </c>
      <c r="AG64" s="743">
        <f t="shared" si="29"/>
        <v>0</v>
      </c>
      <c r="AH64" s="743"/>
      <c r="AI64" s="743"/>
      <c r="AJ64" s="743">
        <f t="shared" si="29"/>
        <v>0</v>
      </c>
      <c r="AK64" s="743">
        <f t="shared" si="29"/>
        <v>0</v>
      </c>
      <c r="AL64" s="743">
        <f t="shared" si="29"/>
        <v>0</v>
      </c>
      <c r="AM64" s="743">
        <f t="shared" si="29"/>
        <v>0</v>
      </c>
      <c r="AN64" s="743"/>
      <c r="AO64" s="743">
        <f t="shared" si="29"/>
        <v>0</v>
      </c>
      <c r="AP64" s="743"/>
      <c r="AQ64" s="743">
        <f t="shared" si="29"/>
        <v>0</v>
      </c>
      <c r="AR64" s="743">
        <f t="shared" si="29"/>
        <v>0</v>
      </c>
      <c r="AS64" s="743"/>
      <c r="AT64" s="743"/>
      <c r="AU64" s="743">
        <f t="shared" si="29"/>
        <v>0</v>
      </c>
      <c r="AV64" s="743">
        <f t="shared" si="29"/>
        <v>0</v>
      </c>
      <c r="AW64" s="743">
        <f t="shared" si="29"/>
        <v>0</v>
      </c>
      <c r="AX64" s="743"/>
      <c r="AY64" s="743"/>
      <c r="AZ64" s="743">
        <f t="shared" si="29"/>
        <v>0</v>
      </c>
      <c r="BA64" s="743">
        <f t="shared" si="29"/>
        <v>4</v>
      </c>
      <c r="BB64" s="743">
        <f t="shared" si="29"/>
        <v>0</v>
      </c>
      <c r="BC64" s="743">
        <f t="shared" si="29"/>
        <v>0</v>
      </c>
      <c r="BD64" s="743">
        <f t="shared" si="29"/>
        <v>0</v>
      </c>
      <c r="BE64" s="743">
        <f t="shared" si="29"/>
        <v>0</v>
      </c>
      <c r="BF64" s="743">
        <f t="shared" si="29"/>
        <v>0</v>
      </c>
      <c r="BG64" s="743">
        <f t="shared" si="29"/>
        <v>0</v>
      </c>
      <c r="BH64" s="743">
        <f t="shared" si="29"/>
        <v>0</v>
      </c>
      <c r="BI64" s="743">
        <f t="shared" si="29"/>
        <v>0</v>
      </c>
      <c r="BJ64" s="743">
        <f t="shared" si="29"/>
        <v>0</v>
      </c>
      <c r="BK64" s="743"/>
      <c r="BL64" s="743"/>
      <c r="BM64" s="743">
        <f t="shared" si="29"/>
        <v>0</v>
      </c>
      <c r="BN64" s="743"/>
      <c r="BO64" s="743">
        <f t="shared" si="29"/>
        <v>0</v>
      </c>
      <c r="BP64" s="743">
        <f t="shared" si="29"/>
        <v>0</v>
      </c>
      <c r="BQ64" s="743">
        <f t="shared" si="29"/>
        <v>0</v>
      </c>
      <c r="BR64" s="741">
        <f t="shared" si="12"/>
        <v>72</v>
      </c>
    </row>
    <row r="65" spans="1:70" s="752" customFormat="1">
      <c r="A65" s="668" t="s">
        <v>562</v>
      </c>
      <c r="B65" s="738">
        <f>IF(F65=0,"",MAX($B$7:B64)+1)</f>
        <v>27</v>
      </c>
      <c r="C65" s="750" t="s">
        <v>2311</v>
      </c>
      <c r="D65" s="751" t="str">
        <f t="shared" si="17"/>
        <v>NC-CT-MBA-Silicon</v>
      </c>
      <c r="E65" s="757" t="s">
        <v>13</v>
      </c>
      <c r="F65" s="741">
        <f t="shared" si="23"/>
        <v>54</v>
      </c>
      <c r="G65" s="741"/>
      <c r="H65" s="742"/>
      <c r="I65" s="742"/>
      <c r="J65" s="742"/>
      <c r="K65" s="744"/>
      <c r="L65" s="743">
        <f t="shared" ref="L65:AO65" si="30">+SUM(L8:L27)*3</f>
        <v>3</v>
      </c>
      <c r="M65" s="744">
        <f t="shared" si="30"/>
        <v>3</v>
      </c>
      <c r="N65" s="744">
        <f t="shared" si="30"/>
        <v>3</v>
      </c>
      <c r="O65" s="744">
        <f t="shared" si="30"/>
        <v>3</v>
      </c>
      <c r="P65" s="744">
        <f t="shared" si="30"/>
        <v>0</v>
      </c>
      <c r="Q65" s="743"/>
      <c r="R65" s="744">
        <f t="shared" si="30"/>
        <v>3</v>
      </c>
      <c r="S65" s="744">
        <f t="shared" si="30"/>
        <v>3</v>
      </c>
      <c r="T65" s="744">
        <f t="shared" si="30"/>
        <v>3</v>
      </c>
      <c r="U65" s="744">
        <f t="shared" si="30"/>
        <v>3</v>
      </c>
      <c r="V65" s="744">
        <f t="shared" si="30"/>
        <v>3</v>
      </c>
      <c r="W65" s="744">
        <f t="shared" si="30"/>
        <v>3</v>
      </c>
      <c r="X65" s="744"/>
      <c r="Y65" s="744">
        <f t="shared" si="30"/>
        <v>3</v>
      </c>
      <c r="Z65" s="744">
        <f t="shared" si="30"/>
        <v>3</v>
      </c>
      <c r="AA65" s="744">
        <f t="shared" si="30"/>
        <v>3</v>
      </c>
      <c r="AB65" s="744">
        <f t="shared" si="30"/>
        <v>3</v>
      </c>
      <c r="AC65" s="744"/>
      <c r="AD65" s="744">
        <f t="shared" si="30"/>
        <v>3</v>
      </c>
      <c r="AE65" s="744">
        <f t="shared" si="30"/>
        <v>3</v>
      </c>
      <c r="AF65" s="744">
        <f t="shared" si="30"/>
        <v>3</v>
      </c>
      <c r="AG65" s="744">
        <f t="shared" si="30"/>
        <v>0</v>
      </c>
      <c r="AH65" s="744"/>
      <c r="AI65" s="744"/>
      <c r="AJ65" s="744">
        <f t="shared" si="30"/>
        <v>0</v>
      </c>
      <c r="AK65" s="744">
        <f t="shared" si="30"/>
        <v>0</v>
      </c>
      <c r="AL65" s="744">
        <f t="shared" si="30"/>
        <v>0</v>
      </c>
      <c r="AM65" s="744">
        <f t="shared" si="30"/>
        <v>0</v>
      </c>
      <c r="AN65" s="744"/>
      <c r="AO65" s="744">
        <f t="shared" si="30"/>
        <v>0</v>
      </c>
      <c r="AP65" s="744"/>
      <c r="AQ65" s="744">
        <f t="shared" ref="AQ65:BQ65" si="31">+SUM(AQ8:AQ27)*3</f>
        <v>0</v>
      </c>
      <c r="AR65" s="744">
        <f t="shared" si="31"/>
        <v>0</v>
      </c>
      <c r="AS65" s="744"/>
      <c r="AT65" s="744"/>
      <c r="AU65" s="744">
        <f t="shared" si="31"/>
        <v>0</v>
      </c>
      <c r="AV65" s="744">
        <f t="shared" si="31"/>
        <v>0</v>
      </c>
      <c r="AW65" s="744">
        <f t="shared" si="31"/>
        <v>0</v>
      </c>
      <c r="AX65" s="744"/>
      <c r="AY65" s="744"/>
      <c r="AZ65" s="744">
        <f t="shared" si="31"/>
        <v>0</v>
      </c>
      <c r="BA65" s="744">
        <f t="shared" si="31"/>
        <v>3</v>
      </c>
      <c r="BB65" s="744">
        <f t="shared" si="31"/>
        <v>0</v>
      </c>
      <c r="BC65" s="744">
        <f t="shared" si="31"/>
        <v>0</v>
      </c>
      <c r="BD65" s="744">
        <f t="shared" si="31"/>
        <v>0</v>
      </c>
      <c r="BE65" s="744">
        <f t="shared" si="31"/>
        <v>0</v>
      </c>
      <c r="BF65" s="744">
        <f t="shared" si="31"/>
        <v>0</v>
      </c>
      <c r="BG65" s="744">
        <f t="shared" si="31"/>
        <v>0</v>
      </c>
      <c r="BH65" s="744">
        <f t="shared" si="31"/>
        <v>0</v>
      </c>
      <c r="BI65" s="744">
        <f t="shared" si="31"/>
        <v>0</v>
      </c>
      <c r="BJ65" s="744">
        <f t="shared" si="31"/>
        <v>0</v>
      </c>
      <c r="BK65" s="744"/>
      <c r="BL65" s="744"/>
      <c r="BM65" s="744">
        <f t="shared" si="31"/>
        <v>0</v>
      </c>
      <c r="BN65" s="744"/>
      <c r="BO65" s="744">
        <f t="shared" ref="BO65" si="32">+SUM(BO8:BO27)*3</f>
        <v>0</v>
      </c>
      <c r="BP65" s="744">
        <f t="shared" ref="BP65" si="33">+SUM(BP8:BP27)*3</f>
        <v>0</v>
      </c>
      <c r="BQ65" s="744">
        <f t="shared" si="31"/>
        <v>0</v>
      </c>
      <c r="BR65" s="741">
        <f t="shared" si="12"/>
        <v>54</v>
      </c>
    </row>
    <row r="66" spans="1:70" hidden="1">
      <c r="A66" s="577" t="s">
        <v>563</v>
      </c>
      <c r="B66" s="573" t="str">
        <f>IF(F66=0,"",MAX($B$7:B65)+1)</f>
        <v/>
      </c>
      <c r="C66" s="576" t="s">
        <v>2314</v>
      </c>
      <c r="D66" s="572" t="str">
        <f t="shared" si="17"/>
        <v>NC-SI-Silicon</v>
      </c>
      <c r="E66" s="578" t="s">
        <v>13</v>
      </c>
      <c r="F66" s="575">
        <f t="shared" si="23"/>
        <v>0</v>
      </c>
      <c r="G66" s="575"/>
      <c r="H66" s="575"/>
      <c r="I66" s="575"/>
      <c r="J66" s="575"/>
      <c r="K66" s="570"/>
      <c r="L66" s="570"/>
      <c r="M66" s="570"/>
      <c r="N66" s="570"/>
      <c r="O66" s="570"/>
      <c r="P66" s="570"/>
      <c r="Q66" s="571"/>
      <c r="R66" s="570"/>
      <c r="S66" s="570"/>
      <c r="T66" s="570"/>
      <c r="U66" s="570"/>
      <c r="V66" s="570"/>
      <c r="W66" s="570"/>
      <c r="X66" s="570"/>
      <c r="Y66" s="570"/>
      <c r="Z66" s="571"/>
      <c r="AA66" s="570"/>
      <c r="AB66" s="570"/>
      <c r="AC66" s="570"/>
      <c r="AD66" s="570"/>
      <c r="AE66" s="570"/>
      <c r="AF66" s="570"/>
      <c r="AG66" s="570"/>
      <c r="AH66" s="570"/>
      <c r="AI66" s="570"/>
      <c r="AJ66" s="570"/>
      <c r="AK66" s="571"/>
      <c r="AL66" s="570"/>
      <c r="AM66" s="570"/>
      <c r="AN66" s="570"/>
      <c r="AO66" s="570"/>
      <c r="AP66" s="570"/>
      <c r="AQ66" s="570"/>
      <c r="AR66" s="570"/>
      <c r="AS66" s="570"/>
      <c r="AT66" s="570"/>
      <c r="AU66" s="570"/>
      <c r="AV66" s="570"/>
      <c r="AW66" s="570"/>
      <c r="AX66" s="570"/>
      <c r="AY66" s="570"/>
      <c r="AZ66" s="570"/>
      <c r="BA66" s="570"/>
      <c r="BB66" s="570"/>
      <c r="BC66" s="570"/>
      <c r="BD66" s="570"/>
      <c r="BE66" s="570"/>
      <c r="BF66" s="570"/>
      <c r="BG66" s="570"/>
      <c r="BH66" s="570"/>
      <c r="BI66" s="570"/>
      <c r="BJ66" s="570"/>
      <c r="BK66" s="570"/>
      <c r="BL66" s="570"/>
      <c r="BM66" s="570"/>
      <c r="BN66" s="570"/>
      <c r="BO66" s="570"/>
      <c r="BP66" s="680"/>
      <c r="BQ66" s="680"/>
      <c r="BR66" s="575">
        <f t="shared" si="12"/>
        <v>0</v>
      </c>
    </row>
    <row r="67" spans="1:70" hidden="1">
      <c r="A67" s="577" t="s">
        <v>735</v>
      </c>
      <c r="B67" s="573" t="str">
        <f>IF(F67=0,"",MAX($B$7:B66)+1)</f>
        <v/>
      </c>
      <c r="C67" s="576" t="s">
        <v>2313</v>
      </c>
      <c r="D67" s="572" t="str">
        <f t="shared" si="17"/>
        <v>BAT</v>
      </c>
      <c r="E67" s="577" t="s">
        <v>546</v>
      </c>
      <c r="F67" s="575">
        <f t="shared" si="23"/>
        <v>0</v>
      </c>
      <c r="G67" s="575"/>
      <c r="H67" s="575"/>
      <c r="I67" s="575"/>
      <c r="J67" s="575"/>
      <c r="K67" s="570"/>
      <c r="L67" s="570"/>
      <c r="M67" s="570"/>
      <c r="N67" s="570"/>
      <c r="O67" s="570"/>
      <c r="P67" s="570"/>
      <c r="Q67" s="570"/>
      <c r="R67" s="570"/>
      <c r="S67" s="570"/>
      <c r="T67" s="570"/>
      <c r="U67" s="570"/>
      <c r="V67" s="570"/>
      <c r="W67" s="570"/>
      <c r="X67" s="570"/>
      <c r="Y67" s="570"/>
      <c r="Z67" s="571"/>
      <c r="AA67" s="570"/>
      <c r="AB67" s="570"/>
      <c r="AC67" s="570"/>
      <c r="AD67" s="570"/>
      <c r="AE67" s="570"/>
      <c r="AF67" s="570"/>
      <c r="AG67" s="570"/>
      <c r="AH67" s="570"/>
      <c r="AI67" s="570"/>
      <c r="AJ67" s="570"/>
      <c r="AK67" s="571"/>
      <c r="AL67" s="570"/>
      <c r="AM67" s="570"/>
      <c r="AN67" s="570"/>
      <c r="AO67" s="570"/>
      <c r="AP67" s="570"/>
      <c r="AQ67" s="570"/>
      <c r="AR67" s="570"/>
      <c r="AS67" s="570"/>
      <c r="AT67" s="570"/>
      <c r="AU67" s="570"/>
      <c r="AV67" s="570"/>
      <c r="AW67" s="570"/>
      <c r="AX67" s="570"/>
      <c r="AY67" s="570"/>
      <c r="AZ67" s="570"/>
      <c r="BA67" s="570"/>
      <c r="BB67" s="570"/>
      <c r="BC67" s="570"/>
      <c r="BD67" s="570"/>
      <c r="BE67" s="570"/>
      <c r="BF67" s="570"/>
      <c r="BG67" s="570"/>
      <c r="BH67" s="570"/>
      <c r="BI67" s="570"/>
      <c r="BJ67" s="570"/>
      <c r="BK67" s="570"/>
      <c r="BL67" s="570"/>
      <c r="BM67" s="570"/>
      <c r="BN67" s="570"/>
      <c r="BO67" s="570"/>
      <c r="BP67" s="680"/>
      <c r="BQ67" s="680"/>
      <c r="BR67" s="575">
        <f t="shared" si="12"/>
        <v>0</v>
      </c>
    </row>
    <row r="68" spans="1:70" hidden="1">
      <c r="A68" s="577" t="s">
        <v>1399</v>
      </c>
      <c r="B68" s="573" t="str">
        <f>IF(F68=0,"",MAX($B$7:B67)+1)</f>
        <v/>
      </c>
      <c r="C68" s="576" t="s">
        <v>2315</v>
      </c>
      <c r="D68" s="572" t="str">
        <f t="shared" si="17"/>
        <v>B-TC</v>
      </c>
      <c r="E68" s="577" t="s">
        <v>546</v>
      </c>
      <c r="F68" s="575">
        <f t="shared" si="23"/>
        <v>0</v>
      </c>
      <c r="G68" s="575"/>
      <c r="H68" s="575"/>
      <c r="I68" s="575"/>
      <c r="J68" s="575"/>
      <c r="K68" s="570"/>
      <c r="L68" s="570"/>
      <c r="M68" s="570"/>
      <c r="N68" s="570"/>
      <c r="O68" s="570"/>
      <c r="P68" s="570"/>
      <c r="Q68" s="571"/>
      <c r="R68" s="570"/>
      <c r="S68" s="570"/>
      <c r="T68" s="570"/>
      <c r="U68" s="570"/>
      <c r="V68" s="570"/>
      <c r="W68" s="570"/>
      <c r="X68" s="570"/>
      <c r="Y68" s="570"/>
      <c r="Z68" s="571"/>
      <c r="AA68" s="570"/>
      <c r="AB68" s="570"/>
      <c r="AC68" s="570"/>
      <c r="AD68" s="570"/>
      <c r="AE68" s="570"/>
      <c r="AF68" s="570"/>
      <c r="AG68" s="570"/>
      <c r="AH68" s="570"/>
      <c r="AI68" s="570"/>
      <c r="AJ68" s="570"/>
      <c r="AK68" s="571"/>
      <c r="AL68" s="570"/>
      <c r="AM68" s="570"/>
      <c r="AN68" s="570"/>
      <c r="AO68" s="570"/>
      <c r="AP68" s="570"/>
      <c r="AQ68" s="570"/>
      <c r="AR68" s="570"/>
      <c r="AS68" s="570"/>
      <c r="AT68" s="570"/>
      <c r="AU68" s="570"/>
      <c r="AV68" s="570"/>
      <c r="AW68" s="570"/>
      <c r="AX68" s="570"/>
      <c r="AY68" s="570"/>
      <c r="AZ68" s="570"/>
      <c r="BA68" s="570"/>
      <c r="BB68" s="570"/>
      <c r="BC68" s="570"/>
      <c r="BD68" s="570"/>
      <c r="BE68" s="570"/>
      <c r="BF68" s="570"/>
      <c r="BG68" s="570"/>
      <c r="BH68" s="570"/>
      <c r="BI68" s="570"/>
      <c r="BJ68" s="570"/>
      <c r="BK68" s="570"/>
      <c r="BL68" s="570"/>
      <c r="BM68" s="570"/>
      <c r="BN68" s="570"/>
      <c r="BO68" s="570"/>
      <c r="BP68" s="680"/>
      <c r="BQ68" s="680"/>
      <c r="BR68" s="575">
        <f t="shared" si="12"/>
        <v>0</v>
      </c>
    </row>
    <row r="69" spans="1:70" hidden="1">
      <c r="A69" s="577" t="s">
        <v>93</v>
      </c>
      <c r="B69" s="573" t="str">
        <f>IF(F69=0,"",MAX($B$7:B68)+1)</f>
        <v/>
      </c>
      <c r="C69" s="576" t="s">
        <v>2316</v>
      </c>
      <c r="D69" s="572" t="str">
        <f t="shared" si="17"/>
        <v>BĐC</v>
      </c>
      <c r="E69" s="577" t="s">
        <v>546</v>
      </c>
      <c r="F69" s="575">
        <f t="shared" si="23"/>
        <v>0</v>
      </c>
      <c r="G69" s="575"/>
      <c r="H69" s="575"/>
      <c r="I69" s="575"/>
      <c r="J69" s="575"/>
      <c r="K69" s="570"/>
      <c r="L69" s="570"/>
      <c r="M69" s="570"/>
      <c r="N69" s="570"/>
      <c r="O69" s="570"/>
      <c r="P69" s="570"/>
      <c r="Q69" s="571"/>
      <c r="R69" s="570"/>
      <c r="S69" s="570"/>
      <c r="T69" s="570"/>
      <c r="U69" s="570"/>
      <c r="V69" s="570"/>
      <c r="W69" s="570"/>
      <c r="X69" s="570"/>
      <c r="Y69" s="570"/>
      <c r="Z69" s="571"/>
      <c r="AA69" s="570"/>
      <c r="AB69" s="570"/>
      <c r="AC69" s="570"/>
      <c r="AD69" s="570"/>
      <c r="AE69" s="570"/>
      <c r="AF69" s="570"/>
      <c r="AG69" s="570"/>
      <c r="AH69" s="570"/>
      <c r="AI69" s="570"/>
      <c r="AJ69" s="570"/>
      <c r="AK69" s="571"/>
      <c r="AL69" s="570"/>
      <c r="AM69" s="570"/>
      <c r="AN69" s="570"/>
      <c r="AO69" s="570"/>
      <c r="AP69" s="570"/>
      <c r="AQ69" s="570"/>
      <c r="AR69" s="570"/>
      <c r="AS69" s="570"/>
      <c r="AT69" s="570"/>
      <c r="AU69" s="570"/>
      <c r="AV69" s="570"/>
      <c r="AW69" s="570"/>
      <c r="AX69" s="570"/>
      <c r="AY69" s="570"/>
      <c r="AZ69" s="570"/>
      <c r="BA69" s="570"/>
      <c r="BB69" s="570"/>
      <c r="BC69" s="570"/>
      <c r="BD69" s="570"/>
      <c r="BE69" s="570"/>
      <c r="BF69" s="570"/>
      <c r="BG69" s="570"/>
      <c r="BH69" s="570"/>
      <c r="BI69" s="570"/>
      <c r="BJ69" s="570"/>
      <c r="BK69" s="570"/>
      <c r="BL69" s="570"/>
      <c r="BM69" s="570"/>
      <c r="BN69" s="570"/>
      <c r="BO69" s="570"/>
      <c r="BP69" s="680"/>
      <c r="BQ69" s="680"/>
      <c r="BR69" s="575">
        <f t="shared" si="12"/>
        <v>0</v>
      </c>
    </row>
    <row r="70" spans="1:70" hidden="1">
      <c r="A70" s="572" t="s">
        <v>523</v>
      </c>
      <c r="B70" s="573" t="str">
        <f>IF(F70=0,"",MAX($B$7:B69)+1)</f>
        <v/>
      </c>
      <c r="C70" s="576" t="s">
        <v>2319</v>
      </c>
      <c r="D70" s="572" t="str">
        <f t="shared" si="17"/>
        <v>BSĐ</v>
      </c>
      <c r="E70" s="578" t="s">
        <v>546</v>
      </c>
      <c r="F70" s="575">
        <f t="shared" si="23"/>
        <v>0</v>
      </c>
      <c r="G70" s="575"/>
      <c r="H70" s="575"/>
      <c r="I70" s="575"/>
      <c r="J70" s="575"/>
      <c r="K70" s="570"/>
      <c r="L70" s="570"/>
      <c r="M70" s="570"/>
      <c r="N70" s="570"/>
      <c r="O70" s="570"/>
      <c r="P70" s="570"/>
      <c r="Q70" s="571"/>
      <c r="R70" s="570"/>
      <c r="S70" s="570"/>
      <c r="T70" s="570"/>
      <c r="U70" s="570"/>
      <c r="V70" s="570"/>
      <c r="W70" s="570"/>
      <c r="X70" s="570"/>
      <c r="Y70" s="570"/>
      <c r="Z70" s="571"/>
      <c r="AA70" s="570"/>
      <c r="AB70" s="570"/>
      <c r="AC70" s="570"/>
      <c r="AD70" s="570"/>
      <c r="AE70" s="570"/>
      <c r="AF70" s="570"/>
      <c r="AG70" s="570"/>
      <c r="AH70" s="570"/>
      <c r="AI70" s="570"/>
      <c r="AJ70" s="570"/>
      <c r="AK70" s="571"/>
      <c r="AL70" s="570"/>
      <c r="AM70" s="570"/>
      <c r="AN70" s="570"/>
      <c r="AO70" s="570"/>
      <c r="AP70" s="570"/>
      <c r="AQ70" s="570"/>
      <c r="AR70" s="570"/>
      <c r="AS70" s="570"/>
      <c r="AT70" s="570"/>
      <c r="AU70" s="570"/>
      <c r="AV70" s="570"/>
      <c r="AW70" s="570"/>
      <c r="AX70" s="570"/>
      <c r="AY70" s="570"/>
      <c r="AZ70" s="570"/>
      <c r="BA70" s="570"/>
      <c r="BB70" s="570"/>
      <c r="BC70" s="570"/>
      <c r="BD70" s="570"/>
      <c r="BE70" s="570"/>
      <c r="BF70" s="570"/>
      <c r="BG70" s="570"/>
      <c r="BH70" s="570"/>
      <c r="BI70" s="570"/>
      <c r="BJ70" s="570"/>
      <c r="BK70" s="570"/>
      <c r="BL70" s="570"/>
      <c r="BM70" s="570"/>
      <c r="BN70" s="570"/>
      <c r="BO70" s="570"/>
      <c r="BP70" s="680"/>
      <c r="BQ70" s="680"/>
      <c r="BR70" s="575">
        <f t="shared" si="12"/>
        <v>0</v>
      </c>
    </row>
    <row r="71" spans="1:70" hidden="1">
      <c r="A71" s="577" t="s">
        <v>1194</v>
      </c>
      <c r="B71" s="573" t="str">
        <f>IF(F71=0,"",MAX($B$7:B70)+1)</f>
        <v/>
      </c>
      <c r="C71" s="576" t="s">
        <v>2318</v>
      </c>
      <c r="D71" s="572" t="str">
        <f t="shared" si="17"/>
        <v>BTBA</v>
      </c>
      <c r="E71" s="578" t="s">
        <v>546</v>
      </c>
      <c r="F71" s="575">
        <f t="shared" si="23"/>
        <v>0</v>
      </c>
      <c r="G71" s="575"/>
      <c r="H71" s="575"/>
      <c r="I71" s="575"/>
      <c r="J71" s="575"/>
      <c r="K71" s="570"/>
      <c r="L71" s="570"/>
      <c r="M71" s="570"/>
      <c r="N71" s="570"/>
      <c r="O71" s="570"/>
      <c r="P71" s="570"/>
      <c r="Q71" s="570"/>
      <c r="R71" s="570"/>
      <c r="S71" s="570"/>
      <c r="T71" s="570"/>
      <c r="U71" s="570"/>
      <c r="V71" s="570"/>
      <c r="W71" s="570"/>
      <c r="X71" s="570"/>
      <c r="Y71" s="570"/>
      <c r="Z71" s="571"/>
      <c r="AA71" s="570"/>
      <c r="AB71" s="570"/>
      <c r="AC71" s="570"/>
      <c r="AD71" s="570"/>
      <c r="AE71" s="570"/>
      <c r="AF71" s="570"/>
      <c r="AG71" s="570"/>
      <c r="AH71" s="570"/>
      <c r="AI71" s="570"/>
      <c r="AJ71" s="570"/>
      <c r="AK71" s="571"/>
      <c r="AL71" s="570"/>
      <c r="AM71" s="570"/>
      <c r="AN71" s="570"/>
      <c r="AO71" s="570"/>
      <c r="AP71" s="570"/>
      <c r="AQ71" s="570"/>
      <c r="AR71" s="570"/>
      <c r="AS71" s="570"/>
      <c r="AT71" s="570"/>
      <c r="AU71" s="570"/>
      <c r="AV71" s="570"/>
      <c r="AW71" s="570"/>
      <c r="AX71" s="570"/>
      <c r="AY71" s="570"/>
      <c r="AZ71" s="570"/>
      <c r="BA71" s="570"/>
      <c r="BB71" s="570"/>
      <c r="BC71" s="570"/>
      <c r="BD71" s="570"/>
      <c r="BE71" s="570"/>
      <c r="BF71" s="570"/>
      <c r="BG71" s="570"/>
      <c r="BH71" s="570"/>
      <c r="BI71" s="570"/>
      <c r="BJ71" s="570"/>
      <c r="BK71" s="570"/>
      <c r="BL71" s="570"/>
      <c r="BM71" s="570"/>
      <c r="BN71" s="570"/>
      <c r="BO71" s="570"/>
      <c r="BP71" s="680"/>
      <c r="BQ71" s="680"/>
      <c r="BR71" s="575">
        <f t="shared" si="12"/>
        <v>0</v>
      </c>
    </row>
    <row r="72" spans="1:70" hidden="1">
      <c r="A72" s="583" t="s">
        <v>172</v>
      </c>
      <c r="B72" s="573" t="str">
        <f>IF(F72=0,"",MAX($B$7:B71)+1)</f>
        <v/>
      </c>
      <c r="C72" s="590" t="s">
        <v>1743</v>
      </c>
      <c r="D72" s="572" t="str">
        <f t="shared" si="17"/>
        <v>CLE-OC-LT10</v>
      </c>
      <c r="E72" s="578" t="s">
        <v>12</v>
      </c>
      <c r="F72" s="575">
        <f t="shared" si="23"/>
        <v>0</v>
      </c>
      <c r="G72" s="575"/>
      <c r="H72" s="575"/>
      <c r="I72" s="575"/>
      <c r="J72" s="575"/>
      <c r="K72" s="570"/>
      <c r="L72" s="570"/>
      <c r="M72" s="570"/>
      <c r="N72" s="570"/>
      <c r="O72" s="570"/>
      <c r="P72" s="570"/>
      <c r="Q72" s="571"/>
      <c r="R72" s="570"/>
      <c r="S72" s="570"/>
      <c r="T72" s="570"/>
      <c r="U72" s="570"/>
      <c r="V72" s="570"/>
      <c r="W72" s="570"/>
      <c r="X72" s="570"/>
      <c r="Y72" s="570"/>
      <c r="Z72" s="571"/>
      <c r="AA72" s="570"/>
      <c r="AB72" s="570"/>
      <c r="AC72" s="570"/>
      <c r="AD72" s="570"/>
      <c r="AE72" s="570"/>
      <c r="AF72" s="570"/>
      <c r="AG72" s="570"/>
      <c r="AH72" s="570"/>
      <c r="AI72" s="570"/>
      <c r="AJ72" s="570"/>
      <c r="AK72" s="571"/>
      <c r="AL72" s="570"/>
      <c r="AM72" s="570"/>
      <c r="AN72" s="570"/>
      <c r="AO72" s="570"/>
      <c r="AP72" s="570"/>
      <c r="AQ72" s="570"/>
      <c r="AR72" s="570"/>
      <c r="AS72" s="570"/>
      <c r="AT72" s="570"/>
      <c r="AU72" s="570"/>
      <c r="AV72" s="570"/>
      <c r="AW72" s="570"/>
      <c r="AX72" s="570"/>
      <c r="AY72" s="570"/>
      <c r="AZ72" s="570"/>
      <c r="BA72" s="570"/>
      <c r="BB72" s="570"/>
      <c r="BC72" s="570"/>
      <c r="BD72" s="570"/>
      <c r="BE72" s="570"/>
      <c r="BF72" s="570"/>
      <c r="BG72" s="570"/>
      <c r="BH72" s="570"/>
      <c r="BI72" s="570"/>
      <c r="BJ72" s="570"/>
      <c r="BK72" s="570"/>
      <c r="BL72" s="570"/>
      <c r="BM72" s="570"/>
      <c r="BN72" s="570"/>
      <c r="BO72" s="570"/>
      <c r="BP72" s="680"/>
      <c r="BQ72" s="680"/>
      <c r="BR72" s="575">
        <f t="shared" si="12"/>
        <v>0</v>
      </c>
    </row>
    <row r="73" spans="1:70" s="737" customFormat="1">
      <c r="A73" s="572" t="s">
        <v>2231</v>
      </c>
      <c r="B73" s="738">
        <f>IF(F73=0,"",MAX($B$7:B72)+1)</f>
        <v>28</v>
      </c>
      <c r="C73" s="758" t="s">
        <v>2325</v>
      </c>
      <c r="D73" s="740" t="str">
        <f t="shared" si="17"/>
        <v>DC 6K-35</v>
      </c>
      <c r="E73" s="740" t="s">
        <v>546</v>
      </c>
      <c r="F73" s="741">
        <f t="shared" si="23"/>
        <v>3</v>
      </c>
      <c r="G73" s="741"/>
      <c r="H73" s="742"/>
      <c r="I73" s="742"/>
      <c r="J73" s="742"/>
      <c r="K73" s="743"/>
      <c r="L73" s="743"/>
      <c r="M73" s="743"/>
      <c r="N73" s="743"/>
      <c r="O73" s="743"/>
      <c r="P73" s="743"/>
      <c r="Q73" s="743"/>
      <c r="R73" s="743"/>
      <c r="S73" s="743"/>
      <c r="T73" s="743"/>
      <c r="U73" s="743"/>
      <c r="V73" s="743"/>
      <c r="W73" s="743"/>
      <c r="X73" s="743"/>
      <c r="Y73" s="743"/>
      <c r="Z73" s="744"/>
      <c r="AA73" s="743"/>
      <c r="AB73" s="743"/>
      <c r="AC73" s="743"/>
      <c r="AD73" s="743"/>
      <c r="AE73" s="743"/>
      <c r="AF73" s="743"/>
      <c r="AG73" s="743"/>
      <c r="AH73" s="743"/>
      <c r="AI73" s="743"/>
      <c r="AJ73" s="743"/>
      <c r="AK73" s="744"/>
      <c r="AL73" s="743"/>
      <c r="AM73" s="743"/>
      <c r="AN73" s="743"/>
      <c r="AO73" s="743"/>
      <c r="AP73" s="743"/>
      <c r="AQ73" s="743"/>
      <c r="AR73" s="743"/>
      <c r="AS73" s="743"/>
      <c r="AT73" s="743"/>
      <c r="AU73" s="743"/>
      <c r="AV73" s="743"/>
      <c r="AW73" s="743">
        <v>3</v>
      </c>
      <c r="AX73" s="743"/>
      <c r="AY73" s="743"/>
      <c r="AZ73" s="743"/>
      <c r="BA73" s="743"/>
      <c r="BB73" s="743"/>
      <c r="BC73" s="743"/>
      <c r="BD73" s="743"/>
      <c r="BE73" s="743"/>
      <c r="BF73" s="743"/>
      <c r="BG73" s="743"/>
      <c r="BH73" s="743"/>
      <c r="BI73" s="743"/>
      <c r="BJ73" s="743"/>
      <c r="BK73" s="743"/>
      <c r="BL73" s="743"/>
      <c r="BM73" s="743"/>
      <c r="BN73" s="743"/>
      <c r="BO73" s="743"/>
      <c r="BP73" s="743"/>
      <c r="BQ73" s="743"/>
      <c r="BR73" s="741">
        <f t="shared" si="12"/>
        <v>3</v>
      </c>
    </row>
    <row r="74" spans="1:70" s="737" customFormat="1">
      <c r="A74" s="572" t="s">
        <v>2227</v>
      </c>
      <c r="B74" s="738">
        <f>IF(F74=0,"",MAX($B$7:B73)+1)</f>
        <v>29</v>
      </c>
      <c r="C74" s="758" t="s">
        <v>2324</v>
      </c>
      <c r="D74" s="740" t="str">
        <f t="shared" si="17"/>
        <v>DC 10K-35</v>
      </c>
      <c r="E74" s="740" t="s">
        <v>546</v>
      </c>
      <c r="F74" s="741">
        <f t="shared" si="23"/>
        <v>15</v>
      </c>
      <c r="G74" s="741"/>
      <c r="H74" s="742"/>
      <c r="I74" s="742"/>
      <c r="J74" s="742"/>
      <c r="K74" s="743"/>
      <c r="L74" s="743"/>
      <c r="M74" s="743"/>
      <c r="N74" s="743"/>
      <c r="O74" s="743"/>
      <c r="P74" s="743"/>
      <c r="Q74" s="743"/>
      <c r="R74" s="743"/>
      <c r="S74" s="743"/>
      <c r="T74" s="743"/>
      <c r="U74" s="743"/>
      <c r="V74" s="743"/>
      <c r="W74" s="743"/>
      <c r="X74" s="743"/>
      <c r="Y74" s="743">
        <v>3</v>
      </c>
      <c r="Z74" s="744"/>
      <c r="AA74" s="743">
        <v>3</v>
      </c>
      <c r="AB74" s="743"/>
      <c r="AC74" s="743"/>
      <c r="AD74" s="743"/>
      <c r="AE74" s="743"/>
      <c r="AF74" s="743"/>
      <c r="AG74" s="743">
        <v>3</v>
      </c>
      <c r="AH74" s="743"/>
      <c r="AI74" s="743"/>
      <c r="AJ74" s="743"/>
      <c r="AK74" s="744"/>
      <c r="AL74" s="743"/>
      <c r="AM74" s="743"/>
      <c r="AN74" s="743"/>
      <c r="AO74" s="743"/>
      <c r="AP74" s="743"/>
      <c r="AQ74" s="743"/>
      <c r="AR74" s="743">
        <v>3</v>
      </c>
      <c r="AS74" s="743"/>
      <c r="AT74" s="743"/>
      <c r="AU74" s="743"/>
      <c r="AV74" s="743"/>
      <c r="AW74" s="743"/>
      <c r="AX74" s="743"/>
      <c r="AY74" s="743"/>
      <c r="AZ74" s="743"/>
      <c r="BA74" s="743"/>
      <c r="BB74" s="743"/>
      <c r="BC74" s="743"/>
      <c r="BD74" s="743">
        <v>3</v>
      </c>
      <c r="BE74" s="743"/>
      <c r="BF74" s="743"/>
      <c r="BG74" s="743"/>
      <c r="BH74" s="743"/>
      <c r="BI74" s="743"/>
      <c r="BJ74" s="743"/>
      <c r="BK74" s="743"/>
      <c r="BL74" s="743"/>
      <c r="BM74" s="743"/>
      <c r="BN74" s="743"/>
      <c r="BO74" s="743"/>
      <c r="BP74" s="743"/>
      <c r="BQ74" s="743"/>
      <c r="BR74" s="741">
        <f t="shared" ref="BR74:BR145" si="34">F74</f>
        <v>15</v>
      </c>
    </row>
    <row r="75" spans="1:70" s="737" customFormat="1" hidden="1">
      <c r="A75" s="572" t="s">
        <v>2228</v>
      </c>
      <c r="B75" s="738" t="str">
        <f>IF(F75=0,"",MAX($B$7:B74)+1)</f>
        <v/>
      </c>
      <c r="C75" s="758" t="s">
        <v>2323</v>
      </c>
      <c r="D75" s="740" t="str">
        <f t="shared" si="17"/>
        <v>DC 12K-35</v>
      </c>
      <c r="E75" s="740" t="s">
        <v>546</v>
      </c>
      <c r="F75" s="741">
        <f t="shared" si="23"/>
        <v>0</v>
      </c>
      <c r="G75" s="741"/>
      <c r="H75" s="742"/>
      <c r="I75" s="742"/>
      <c r="J75" s="742"/>
      <c r="K75" s="743"/>
      <c r="L75" s="743"/>
      <c r="M75" s="743"/>
      <c r="N75" s="743"/>
      <c r="O75" s="743"/>
      <c r="P75" s="743"/>
      <c r="Q75" s="743"/>
      <c r="R75" s="743"/>
      <c r="S75" s="743"/>
      <c r="T75" s="743"/>
      <c r="U75" s="743"/>
      <c r="V75" s="743"/>
      <c r="W75" s="743"/>
      <c r="X75" s="743"/>
      <c r="Y75" s="743"/>
      <c r="Z75" s="744"/>
      <c r="AA75" s="743"/>
      <c r="AB75" s="743"/>
      <c r="AC75" s="743"/>
      <c r="AD75" s="743"/>
      <c r="AE75" s="743"/>
      <c r="AF75" s="743"/>
      <c r="AG75" s="743"/>
      <c r="AH75" s="743"/>
      <c r="AI75" s="743"/>
      <c r="AJ75" s="743"/>
      <c r="AK75" s="744"/>
      <c r="AL75" s="743"/>
      <c r="AM75" s="743"/>
      <c r="AN75" s="743"/>
      <c r="AO75" s="743"/>
      <c r="AP75" s="743"/>
      <c r="AQ75" s="743"/>
      <c r="AR75" s="743"/>
      <c r="AS75" s="743"/>
      <c r="AT75" s="743"/>
      <c r="AU75" s="743"/>
      <c r="AV75" s="743"/>
      <c r="AW75" s="743"/>
      <c r="AX75" s="743"/>
      <c r="AY75" s="743"/>
      <c r="AZ75" s="743"/>
      <c r="BA75" s="743"/>
      <c r="BB75" s="743"/>
      <c r="BC75" s="743"/>
      <c r="BD75" s="743"/>
      <c r="BE75" s="743"/>
      <c r="BF75" s="743"/>
      <c r="BG75" s="743"/>
      <c r="BH75" s="743"/>
      <c r="BI75" s="743"/>
      <c r="BJ75" s="743"/>
      <c r="BK75" s="743"/>
      <c r="BL75" s="743"/>
      <c r="BM75" s="743"/>
      <c r="BN75" s="743"/>
      <c r="BO75" s="743"/>
      <c r="BP75" s="743"/>
      <c r="BQ75" s="743"/>
      <c r="BR75" s="741">
        <f t="shared" si="34"/>
        <v>0</v>
      </c>
    </row>
    <row r="76" spans="1:70" s="737" customFormat="1">
      <c r="A76" s="572" t="s">
        <v>2229</v>
      </c>
      <c r="B76" s="738">
        <f>IF(F76=0,"",MAX($B$7:B75)+1)</f>
        <v>30</v>
      </c>
      <c r="C76" s="758" t="s">
        <v>2320</v>
      </c>
      <c r="D76" s="740" t="str">
        <f t="shared" si="17"/>
        <v>DC 15K-35</v>
      </c>
      <c r="E76" s="740" t="s">
        <v>546</v>
      </c>
      <c r="F76" s="741">
        <f t="shared" si="23"/>
        <v>51</v>
      </c>
      <c r="G76" s="741"/>
      <c r="H76" s="742"/>
      <c r="I76" s="742"/>
      <c r="J76" s="742"/>
      <c r="K76" s="743"/>
      <c r="L76" s="743">
        <v>3</v>
      </c>
      <c r="M76" s="743"/>
      <c r="N76" s="743">
        <v>3</v>
      </c>
      <c r="O76" s="743">
        <v>3</v>
      </c>
      <c r="P76" s="743"/>
      <c r="Q76" s="743"/>
      <c r="R76" s="743">
        <v>3</v>
      </c>
      <c r="S76" s="743">
        <v>3</v>
      </c>
      <c r="T76" s="743"/>
      <c r="U76" s="743">
        <v>3</v>
      </c>
      <c r="V76" s="743"/>
      <c r="W76" s="743"/>
      <c r="X76" s="743"/>
      <c r="Y76" s="743"/>
      <c r="Z76" s="744">
        <v>3</v>
      </c>
      <c r="AA76" s="743"/>
      <c r="AB76" s="743">
        <v>3</v>
      </c>
      <c r="AC76" s="743"/>
      <c r="AD76" s="743"/>
      <c r="AE76" s="743">
        <v>3</v>
      </c>
      <c r="AF76" s="743">
        <v>3</v>
      </c>
      <c r="AG76" s="743"/>
      <c r="AH76" s="743"/>
      <c r="AI76" s="743"/>
      <c r="AJ76" s="743"/>
      <c r="AK76" s="744">
        <v>3</v>
      </c>
      <c r="AL76" s="743"/>
      <c r="AM76" s="743"/>
      <c r="AN76" s="743"/>
      <c r="AO76" s="743"/>
      <c r="AP76" s="743"/>
      <c r="AQ76" s="743"/>
      <c r="AR76" s="743"/>
      <c r="AS76" s="743"/>
      <c r="AT76" s="743"/>
      <c r="AU76" s="743"/>
      <c r="AV76" s="743"/>
      <c r="AW76" s="743"/>
      <c r="AX76" s="743"/>
      <c r="AY76" s="743"/>
      <c r="AZ76" s="743"/>
      <c r="BA76" s="743"/>
      <c r="BB76" s="743"/>
      <c r="BC76" s="743">
        <v>3</v>
      </c>
      <c r="BD76" s="743"/>
      <c r="BE76" s="743"/>
      <c r="BF76" s="743">
        <v>3</v>
      </c>
      <c r="BG76" s="743"/>
      <c r="BH76" s="743">
        <v>3</v>
      </c>
      <c r="BI76" s="743"/>
      <c r="BJ76" s="743"/>
      <c r="BK76" s="743"/>
      <c r="BL76" s="743"/>
      <c r="BM76" s="743"/>
      <c r="BN76" s="743"/>
      <c r="BO76" s="743">
        <v>3</v>
      </c>
      <c r="BP76" s="743">
        <v>3</v>
      </c>
      <c r="BQ76" s="743">
        <v>3</v>
      </c>
      <c r="BR76" s="741">
        <f t="shared" si="34"/>
        <v>51</v>
      </c>
    </row>
    <row r="77" spans="1:70" s="737" customFormat="1">
      <c r="A77" s="572" t="s">
        <v>2230</v>
      </c>
      <c r="B77" s="738">
        <f>IF(F77=0,"",MAX($B$7:B76)+1)</f>
        <v>31</v>
      </c>
      <c r="C77" s="758" t="s">
        <v>2321</v>
      </c>
      <c r="D77" s="740" t="str">
        <f t="shared" si="17"/>
        <v>DC 20K-35</v>
      </c>
      <c r="E77" s="740" t="s">
        <v>546</v>
      </c>
      <c r="F77" s="741">
        <f t="shared" si="23"/>
        <v>6</v>
      </c>
      <c r="G77" s="741"/>
      <c r="H77" s="742"/>
      <c r="I77" s="742"/>
      <c r="J77" s="742"/>
      <c r="K77" s="743"/>
      <c r="L77" s="743"/>
      <c r="M77" s="743"/>
      <c r="N77" s="743"/>
      <c r="O77" s="743"/>
      <c r="P77" s="743"/>
      <c r="Q77" s="743"/>
      <c r="R77" s="743"/>
      <c r="S77" s="743"/>
      <c r="T77" s="743"/>
      <c r="U77" s="743"/>
      <c r="V77" s="743"/>
      <c r="W77" s="743">
        <v>3</v>
      </c>
      <c r="X77" s="743"/>
      <c r="Y77" s="743"/>
      <c r="Z77" s="744"/>
      <c r="AA77" s="743"/>
      <c r="AB77" s="743"/>
      <c r="AC77" s="743"/>
      <c r="AD77" s="743"/>
      <c r="AE77" s="743"/>
      <c r="AF77" s="743"/>
      <c r="AG77" s="743"/>
      <c r="AH77" s="743"/>
      <c r="AI77" s="743"/>
      <c r="AJ77" s="743"/>
      <c r="AK77" s="744"/>
      <c r="AL77" s="743"/>
      <c r="AM77" s="743">
        <v>3</v>
      </c>
      <c r="AN77" s="743"/>
      <c r="AO77" s="743"/>
      <c r="AP77" s="743"/>
      <c r="AQ77" s="743"/>
      <c r="AR77" s="743"/>
      <c r="AS77" s="743"/>
      <c r="AT77" s="743"/>
      <c r="AU77" s="743"/>
      <c r="AV77" s="743"/>
      <c r="AW77" s="743"/>
      <c r="AX77" s="743"/>
      <c r="AY77" s="743"/>
      <c r="AZ77" s="743"/>
      <c r="BA77" s="743"/>
      <c r="BB77" s="743"/>
      <c r="BC77" s="743"/>
      <c r="BD77" s="743"/>
      <c r="BE77" s="743"/>
      <c r="BF77" s="743"/>
      <c r="BG77" s="743"/>
      <c r="BH77" s="743"/>
      <c r="BI77" s="743"/>
      <c r="BJ77" s="743"/>
      <c r="BK77" s="743"/>
      <c r="BL77" s="743"/>
      <c r="BM77" s="743"/>
      <c r="BN77" s="743"/>
      <c r="BO77" s="743"/>
      <c r="BP77" s="743"/>
      <c r="BQ77" s="743"/>
      <c r="BR77" s="741">
        <f t="shared" si="34"/>
        <v>6</v>
      </c>
    </row>
    <row r="78" spans="1:70" s="737" customFormat="1">
      <c r="A78" s="572" t="s">
        <v>2232</v>
      </c>
      <c r="B78" s="738">
        <f>IF(F78=0,"",MAX($B$7:B77)+1)</f>
        <v>32</v>
      </c>
      <c r="C78" s="758" t="s">
        <v>2322</v>
      </c>
      <c r="D78" s="740" t="str">
        <f t="shared" si="17"/>
        <v>DC 25K-35</v>
      </c>
      <c r="E78" s="740" t="s">
        <v>546</v>
      </c>
      <c r="F78" s="741">
        <f t="shared" si="23"/>
        <v>15</v>
      </c>
      <c r="G78" s="741"/>
      <c r="H78" s="742"/>
      <c r="I78" s="742"/>
      <c r="J78" s="742"/>
      <c r="K78" s="743"/>
      <c r="L78" s="743"/>
      <c r="M78" s="743">
        <v>3</v>
      </c>
      <c r="N78" s="743"/>
      <c r="O78" s="743"/>
      <c r="P78" s="743"/>
      <c r="Q78" s="743"/>
      <c r="R78" s="743"/>
      <c r="S78" s="743"/>
      <c r="T78" s="743">
        <v>3</v>
      </c>
      <c r="U78" s="743"/>
      <c r="V78" s="743">
        <v>3</v>
      </c>
      <c r="W78" s="743"/>
      <c r="X78" s="743"/>
      <c r="Y78" s="743"/>
      <c r="Z78" s="744"/>
      <c r="AA78" s="743"/>
      <c r="AB78" s="743"/>
      <c r="AC78" s="743"/>
      <c r="AD78" s="743"/>
      <c r="AE78" s="743"/>
      <c r="AF78" s="743"/>
      <c r="AG78" s="743"/>
      <c r="AH78" s="743"/>
      <c r="AI78" s="743"/>
      <c r="AJ78" s="743">
        <v>3</v>
      </c>
      <c r="AK78" s="744"/>
      <c r="AL78" s="743"/>
      <c r="AM78" s="743"/>
      <c r="AN78" s="743"/>
      <c r="AO78" s="743"/>
      <c r="AP78" s="743"/>
      <c r="AQ78" s="743"/>
      <c r="AR78" s="743"/>
      <c r="AS78" s="743"/>
      <c r="AT78" s="743"/>
      <c r="AU78" s="743"/>
      <c r="AV78" s="743"/>
      <c r="AW78" s="743"/>
      <c r="AX78" s="743"/>
      <c r="AY78" s="743"/>
      <c r="AZ78" s="743"/>
      <c r="BA78" s="743">
        <v>3</v>
      </c>
      <c r="BB78" s="743"/>
      <c r="BC78" s="743"/>
      <c r="BD78" s="743"/>
      <c r="BE78" s="743"/>
      <c r="BF78" s="743"/>
      <c r="BG78" s="743"/>
      <c r="BH78" s="743"/>
      <c r="BI78" s="743"/>
      <c r="BJ78" s="743"/>
      <c r="BK78" s="743"/>
      <c r="BL78" s="743"/>
      <c r="BM78" s="743"/>
      <c r="BN78" s="743"/>
      <c r="BO78" s="743"/>
      <c r="BP78" s="743"/>
      <c r="BQ78" s="743"/>
      <c r="BR78" s="741">
        <f t="shared" si="34"/>
        <v>15</v>
      </c>
    </row>
    <row r="79" spans="1:70" hidden="1">
      <c r="A79" s="572" t="s">
        <v>2233</v>
      </c>
      <c r="B79" s="573" t="str">
        <f>IF(F79=0,"",MAX($B$7:B78)+1)</f>
        <v/>
      </c>
      <c r="C79" s="579" t="s">
        <v>2326</v>
      </c>
      <c r="D79" s="572" t="str">
        <f t="shared" si="17"/>
        <v>DC 30K-35</v>
      </c>
      <c r="E79" s="572" t="s">
        <v>546</v>
      </c>
      <c r="F79" s="575">
        <f t="shared" si="23"/>
        <v>0</v>
      </c>
      <c r="G79" s="575"/>
      <c r="H79" s="575"/>
      <c r="I79" s="575"/>
      <c r="J79" s="575"/>
      <c r="K79" s="570"/>
      <c r="L79" s="570"/>
      <c r="M79" s="570"/>
      <c r="N79" s="570"/>
      <c r="O79" s="570"/>
      <c r="P79" s="570"/>
      <c r="Q79" s="571"/>
      <c r="R79" s="570"/>
      <c r="S79" s="570"/>
      <c r="T79" s="570"/>
      <c r="U79" s="570"/>
      <c r="V79" s="570"/>
      <c r="W79" s="570"/>
      <c r="X79" s="570"/>
      <c r="Y79" s="570"/>
      <c r="Z79" s="571"/>
      <c r="AA79" s="570"/>
      <c r="AB79" s="570"/>
      <c r="AC79" s="570"/>
      <c r="AD79" s="570"/>
      <c r="AE79" s="570"/>
      <c r="AF79" s="570"/>
      <c r="AG79" s="570"/>
      <c r="AH79" s="570"/>
      <c r="AI79" s="570"/>
      <c r="AJ79" s="570"/>
      <c r="AK79" s="571"/>
      <c r="AL79" s="570"/>
      <c r="AM79" s="570"/>
      <c r="AN79" s="570"/>
      <c r="AO79" s="570"/>
      <c r="AP79" s="570"/>
      <c r="AQ79" s="570"/>
      <c r="AR79" s="570"/>
      <c r="AS79" s="570"/>
      <c r="AT79" s="570"/>
      <c r="AU79" s="570"/>
      <c r="AV79" s="570"/>
      <c r="AW79" s="570"/>
      <c r="AX79" s="570"/>
      <c r="AY79" s="570"/>
      <c r="AZ79" s="570"/>
      <c r="BA79" s="570"/>
      <c r="BB79" s="570"/>
      <c r="BC79" s="570"/>
      <c r="BD79" s="570"/>
      <c r="BE79" s="570"/>
      <c r="BF79" s="570"/>
      <c r="BG79" s="570"/>
      <c r="BH79" s="570"/>
      <c r="BI79" s="570"/>
      <c r="BJ79" s="570"/>
      <c r="BK79" s="570"/>
      <c r="BL79" s="570"/>
      <c r="BM79" s="570"/>
      <c r="BN79" s="570"/>
      <c r="BO79" s="570"/>
      <c r="BP79" s="680"/>
      <c r="BQ79" s="680"/>
      <c r="BR79" s="575">
        <f t="shared" si="34"/>
        <v>0</v>
      </c>
    </row>
    <row r="80" spans="1:70" s="737" customFormat="1">
      <c r="A80" s="572" t="s">
        <v>2234</v>
      </c>
      <c r="B80" s="738">
        <f>IF(F80=0,"",MAX($B$7:B79)+1)</f>
        <v>33</v>
      </c>
      <c r="C80" s="758" t="s">
        <v>2327</v>
      </c>
      <c r="D80" s="740" t="str">
        <f t="shared" si="17"/>
        <v>DC 40K-35</v>
      </c>
      <c r="E80" s="740" t="s">
        <v>546</v>
      </c>
      <c r="F80" s="741">
        <f t="shared" ref="F80:F112" si="35">+SUM(G80:BQ80)</f>
        <v>3</v>
      </c>
      <c r="G80" s="741"/>
      <c r="H80" s="742"/>
      <c r="I80" s="742"/>
      <c r="J80" s="742"/>
      <c r="K80" s="743"/>
      <c r="L80" s="743"/>
      <c r="M80" s="743"/>
      <c r="N80" s="743"/>
      <c r="O80" s="743"/>
      <c r="P80" s="743"/>
      <c r="Q80" s="743"/>
      <c r="R80" s="743"/>
      <c r="S80" s="743"/>
      <c r="T80" s="743"/>
      <c r="U80" s="743"/>
      <c r="V80" s="743"/>
      <c r="W80" s="743"/>
      <c r="X80" s="743"/>
      <c r="Y80" s="743"/>
      <c r="Z80" s="744"/>
      <c r="AA80" s="743"/>
      <c r="AB80" s="743"/>
      <c r="AC80" s="743"/>
      <c r="AD80" s="743"/>
      <c r="AE80" s="743"/>
      <c r="AF80" s="743"/>
      <c r="AG80" s="743"/>
      <c r="AH80" s="743"/>
      <c r="AI80" s="743"/>
      <c r="AJ80" s="743"/>
      <c r="AK80" s="744"/>
      <c r="AL80" s="743"/>
      <c r="AM80" s="743"/>
      <c r="AN80" s="743"/>
      <c r="AO80" s="743"/>
      <c r="AP80" s="743"/>
      <c r="AQ80" s="743"/>
      <c r="AR80" s="743"/>
      <c r="AS80" s="743"/>
      <c r="AT80" s="743"/>
      <c r="AU80" s="743"/>
      <c r="AV80" s="743"/>
      <c r="AW80" s="743"/>
      <c r="AX80" s="743"/>
      <c r="AY80" s="743"/>
      <c r="AZ80" s="743"/>
      <c r="BA80" s="743"/>
      <c r="BB80" s="743"/>
      <c r="BC80" s="743"/>
      <c r="BD80" s="743"/>
      <c r="BE80" s="743"/>
      <c r="BF80" s="743"/>
      <c r="BG80" s="743"/>
      <c r="BH80" s="743"/>
      <c r="BI80" s="743">
        <v>3</v>
      </c>
      <c r="BJ80" s="743"/>
      <c r="BK80" s="743"/>
      <c r="BL80" s="743"/>
      <c r="BM80" s="743"/>
      <c r="BN80" s="743"/>
      <c r="BO80" s="743"/>
      <c r="BP80" s="743"/>
      <c r="BQ80" s="743"/>
      <c r="BR80" s="741">
        <f t="shared" si="34"/>
        <v>3</v>
      </c>
    </row>
    <row r="81" spans="1:70" hidden="1">
      <c r="A81" s="572" t="s">
        <v>2235</v>
      </c>
      <c r="B81" s="573" t="str">
        <f>IF(F81=0,"",MAX($B$7:B80)+1)</f>
        <v/>
      </c>
      <c r="C81" s="579" t="s">
        <v>2328</v>
      </c>
      <c r="D81" s="572" t="str">
        <f t="shared" si="17"/>
        <v>DC 50K-35</v>
      </c>
      <c r="E81" s="572" t="s">
        <v>546</v>
      </c>
      <c r="F81" s="575">
        <f t="shared" si="35"/>
        <v>0</v>
      </c>
      <c r="G81" s="575"/>
      <c r="H81" s="575"/>
      <c r="I81" s="575"/>
      <c r="J81" s="575"/>
      <c r="K81" s="570"/>
      <c r="L81" s="570"/>
      <c r="M81" s="570"/>
      <c r="N81" s="570"/>
      <c r="O81" s="570"/>
      <c r="P81" s="570"/>
      <c r="Q81" s="571"/>
      <c r="R81" s="570"/>
      <c r="S81" s="570"/>
      <c r="T81" s="570"/>
      <c r="U81" s="570"/>
      <c r="V81" s="570"/>
      <c r="W81" s="570"/>
      <c r="X81" s="570"/>
      <c r="Y81" s="570"/>
      <c r="Z81" s="571"/>
      <c r="AA81" s="570"/>
      <c r="AB81" s="570"/>
      <c r="AC81" s="570"/>
      <c r="AD81" s="570"/>
      <c r="AE81" s="570"/>
      <c r="AF81" s="570"/>
      <c r="AG81" s="570"/>
      <c r="AH81" s="570"/>
      <c r="AI81" s="570"/>
      <c r="AJ81" s="570"/>
      <c r="AK81" s="571"/>
      <c r="AL81" s="570"/>
      <c r="AM81" s="570"/>
      <c r="AN81" s="570"/>
      <c r="AO81" s="570"/>
      <c r="AP81" s="570"/>
      <c r="AQ81" s="570"/>
      <c r="AR81" s="570"/>
      <c r="AS81" s="570"/>
      <c r="AT81" s="570"/>
      <c r="AU81" s="570"/>
      <c r="AV81" s="570"/>
      <c r="AW81" s="570"/>
      <c r="AX81" s="570"/>
      <c r="AY81" s="570"/>
      <c r="AZ81" s="570"/>
      <c r="BA81" s="570"/>
      <c r="BB81" s="570"/>
      <c r="BC81" s="570"/>
      <c r="BD81" s="570"/>
      <c r="BE81" s="570"/>
      <c r="BF81" s="570"/>
      <c r="BG81" s="570"/>
      <c r="BH81" s="570"/>
      <c r="BI81" s="570"/>
      <c r="BJ81" s="570"/>
      <c r="BK81" s="570"/>
      <c r="BL81" s="570"/>
      <c r="BM81" s="570"/>
      <c r="BN81" s="570"/>
      <c r="BO81" s="570"/>
      <c r="BP81" s="680"/>
      <c r="BQ81" s="680"/>
      <c r="BR81" s="575">
        <f t="shared" si="34"/>
        <v>0</v>
      </c>
    </row>
    <row r="82" spans="1:70" hidden="1">
      <c r="A82" s="572" t="s">
        <v>2236</v>
      </c>
      <c r="B82" s="573" t="str">
        <f>IF(F82=0,"",MAX($B$7:B81)+1)</f>
        <v/>
      </c>
      <c r="C82" s="579" t="s">
        <v>2329</v>
      </c>
      <c r="D82" s="572" t="str">
        <f t="shared" si="17"/>
        <v>DC 65K-35</v>
      </c>
      <c r="E82" s="572" t="s">
        <v>546</v>
      </c>
      <c r="F82" s="575">
        <f t="shared" si="35"/>
        <v>0</v>
      </c>
      <c r="G82" s="575"/>
      <c r="H82" s="575"/>
      <c r="I82" s="575"/>
      <c r="J82" s="575"/>
      <c r="K82" s="570"/>
      <c r="L82" s="570"/>
      <c r="M82" s="570"/>
      <c r="N82" s="570"/>
      <c r="O82" s="570"/>
      <c r="P82" s="570"/>
      <c r="Q82" s="571"/>
      <c r="R82" s="570"/>
      <c r="S82" s="570"/>
      <c r="T82" s="570"/>
      <c r="U82" s="570"/>
      <c r="V82" s="570"/>
      <c r="W82" s="570"/>
      <c r="X82" s="570"/>
      <c r="Y82" s="570"/>
      <c r="Z82" s="571"/>
      <c r="AA82" s="570"/>
      <c r="AB82" s="570"/>
      <c r="AC82" s="570"/>
      <c r="AD82" s="570"/>
      <c r="AE82" s="570"/>
      <c r="AF82" s="570"/>
      <c r="AG82" s="570"/>
      <c r="AH82" s="570"/>
      <c r="AI82" s="570"/>
      <c r="AJ82" s="570"/>
      <c r="AK82" s="571"/>
      <c r="AL82" s="570"/>
      <c r="AM82" s="570"/>
      <c r="AN82" s="570"/>
      <c r="AO82" s="570"/>
      <c r="AP82" s="570"/>
      <c r="AQ82" s="570"/>
      <c r="AR82" s="570"/>
      <c r="AS82" s="570"/>
      <c r="AT82" s="570"/>
      <c r="AU82" s="570"/>
      <c r="AV82" s="570"/>
      <c r="AW82" s="570"/>
      <c r="AX82" s="570"/>
      <c r="AY82" s="570"/>
      <c r="AZ82" s="570"/>
      <c r="BA82" s="570"/>
      <c r="BB82" s="570"/>
      <c r="BC82" s="570"/>
      <c r="BD82" s="570"/>
      <c r="BE82" s="570"/>
      <c r="BF82" s="570"/>
      <c r="BG82" s="570"/>
      <c r="BH82" s="570"/>
      <c r="BI82" s="570"/>
      <c r="BJ82" s="570"/>
      <c r="BK82" s="570"/>
      <c r="BL82" s="570"/>
      <c r="BM82" s="570"/>
      <c r="BN82" s="570"/>
      <c r="BO82" s="570"/>
      <c r="BP82" s="680"/>
      <c r="BQ82" s="680"/>
      <c r="BR82" s="575">
        <f t="shared" si="34"/>
        <v>0</v>
      </c>
    </row>
    <row r="83" spans="1:70" s="737" customFormat="1">
      <c r="A83" s="572" t="s">
        <v>2440</v>
      </c>
      <c r="B83" s="738">
        <f>IF(F83=0,"",MAX($B$7:B82)+1)</f>
        <v>34</v>
      </c>
      <c r="C83" s="735" t="s">
        <v>2441</v>
      </c>
      <c r="D83" s="740" t="str">
        <f t="shared" ref="D83" si="36">+A83</f>
        <v>OC35kV-6A</v>
      </c>
      <c r="E83" s="746" t="s">
        <v>546</v>
      </c>
      <c r="F83" s="741">
        <f t="shared" si="35"/>
        <v>3</v>
      </c>
      <c r="G83" s="741"/>
      <c r="H83" s="742"/>
      <c r="I83" s="742"/>
      <c r="J83" s="742"/>
      <c r="K83" s="743"/>
      <c r="L83" s="743"/>
      <c r="M83" s="743"/>
      <c r="N83" s="743"/>
      <c r="O83" s="743"/>
      <c r="P83" s="743"/>
      <c r="Q83" s="743"/>
      <c r="R83" s="743"/>
      <c r="S83" s="743"/>
      <c r="T83" s="743"/>
      <c r="U83" s="743"/>
      <c r="V83" s="743"/>
      <c r="W83" s="743"/>
      <c r="X83" s="743"/>
      <c r="Y83" s="743"/>
      <c r="Z83" s="744"/>
      <c r="AA83" s="743"/>
      <c r="AB83" s="743"/>
      <c r="AC83" s="743"/>
      <c r="AD83" s="743"/>
      <c r="AE83" s="743"/>
      <c r="AF83" s="743"/>
      <c r="AG83" s="743"/>
      <c r="AH83" s="743"/>
      <c r="AI83" s="743"/>
      <c r="AJ83" s="743"/>
      <c r="AK83" s="744"/>
      <c r="AL83" s="743">
        <v>3</v>
      </c>
      <c r="AM83" s="743"/>
      <c r="AN83" s="743"/>
      <c r="AO83" s="743"/>
      <c r="AP83" s="743"/>
      <c r="AQ83" s="743"/>
      <c r="AR83" s="743"/>
      <c r="AS83" s="743"/>
      <c r="AT83" s="743"/>
      <c r="AU83" s="743"/>
      <c r="AV83" s="743"/>
      <c r="AW83" s="743"/>
      <c r="AX83" s="743"/>
      <c r="AY83" s="743"/>
      <c r="AZ83" s="743"/>
      <c r="BA83" s="743"/>
      <c r="BB83" s="743"/>
      <c r="BC83" s="743"/>
      <c r="BD83" s="743"/>
      <c r="BE83" s="743"/>
      <c r="BF83" s="743"/>
      <c r="BG83" s="743"/>
      <c r="BH83" s="743"/>
      <c r="BI83" s="743"/>
      <c r="BJ83" s="743"/>
      <c r="BK83" s="743"/>
      <c r="BL83" s="743"/>
      <c r="BM83" s="743"/>
      <c r="BN83" s="743"/>
      <c r="BO83" s="743"/>
      <c r="BP83" s="743"/>
      <c r="BQ83" s="743"/>
      <c r="BR83" s="741">
        <f t="shared" si="34"/>
        <v>3</v>
      </c>
    </row>
    <row r="84" spans="1:70" hidden="1">
      <c r="A84" s="572" t="s">
        <v>2125</v>
      </c>
      <c r="B84" s="573" t="str">
        <f>IF(F84=0,"",MAX($B$7:B83)+1)</f>
        <v/>
      </c>
      <c r="C84" s="570" t="s">
        <v>2442</v>
      </c>
      <c r="D84" s="572" t="str">
        <f t="shared" si="17"/>
        <v>OC35kV-10A</v>
      </c>
      <c r="E84" s="578" t="s">
        <v>546</v>
      </c>
      <c r="F84" s="575">
        <f t="shared" si="35"/>
        <v>0</v>
      </c>
      <c r="G84" s="575"/>
      <c r="H84" s="575"/>
      <c r="I84" s="575"/>
      <c r="J84" s="575"/>
      <c r="K84" s="570"/>
      <c r="L84" s="570"/>
      <c r="M84" s="570"/>
      <c r="N84" s="570"/>
      <c r="O84" s="570"/>
      <c r="P84" s="570"/>
      <c r="Q84" s="571"/>
      <c r="R84" s="570"/>
      <c r="S84" s="570"/>
      <c r="T84" s="570"/>
      <c r="U84" s="570"/>
      <c r="V84" s="570"/>
      <c r="W84" s="570"/>
      <c r="X84" s="570"/>
      <c r="Y84" s="570"/>
      <c r="Z84" s="571"/>
      <c r="AA84" s="570"/>
      <c r="AB84" s="570"/>
      <c r="AC84" s="570"/>
      <c r="AD84" s="570"/>
      <c r="AE84" s="570"/>
      <c r="AF84" s="570"/>
      <c r="AG84" s="570"/>
      <c r="AH84" s="570"/>
      <c r="AI84" s="570"/>
      <c r="AJ84" s="570"/>
      <c r="AK84" s="571"/>
      <c r="AL84" s="570"/>
      <c r="AM84" s="570"/>
      <c r="AN84" s="570"/>
      <c r="AO84" s="570"/>
      <c r="AP84" s="570"/>
      <c r="AQ84" s="570"/>
      <c r="AR84" s="570"/>
      <c r="AS84" s="570"/>
      <c r="AT84" s="570"/>
      <c r="AU84" s="570"/>
      <c r="AV84" s="570"/>
      <c r="AW84" s="570"/>
      <c r="AX84" s="570"/>
      <c r="AY84" s="570"/>
      <c r="AZ84" s="570"/>
      <c r="BA84" s="570"/>
      <c r="BB84" s="570"/>
      <c r="BC84" s="570"/>
      <c r="BD84" s="570"/>
      <c r="BE84" s="570"/>
      <c r="BF84" s="570"/>
      <c r="BG84" s="570"/>
      <c r="BH84" s="570"/>
      <c r="BI84" s="570"/>
      <c r="BJ84" s="570"/>
      <c r="BK84" s="570"/>
      <c r="BL84" s="570"/>
      <c r="BM84" s="570"/>
      <c r="BN84" s="570"/>
      <c r="BO84" s="570"/>
      <c r="BP84" s="680"/>
      <c r="BQ84" s="680"/>
      <c r="BR84" s="575">
        <f t="shared" si="34"/>
        <v>0</v>
      </c>
    </row>
    <row r="85" spans="1:70" s="737" customFormat="1">
      <c r="A85" s="572" t="s">
        <v>2667</v>
      </c>
      <c r="B85" s="738">
        <f>IF(F85=0,"",MAX($B$7:B83)+1)</f>
        <v>35</v>
      </c>
      <c r="C85" s="735" t="s">
        <v>2668</v>
      </c>
      <c r="D85" s="740" t="str">
        <f t="shared" ref="D85" si="37">+A85</f>
        <v>OC35kV-15A</v>
      </c>
      <c r="E85" s="746" t="s">
        <v>546</v>
      </c>
      <c r="F85" s="741">
        <f t="shared" si="35"/>
        <v>6</v>
      </c>
      <c r="G85" s="741"/>
      <c r="H85" s="742"/>
      <c r="I85" s="742"/>
      <c r="J85" s="742"/>
      <c r="K85" s="743">
        <v>3</v>
      </c>
      <c r="L85" s="743"/>
      <c r="M85" s="743"/>
      <c r="N85" s="743"/>
      <c r="O85" s="743"/>
      <c r="P85" s="743"/>
      <c r="Q85" s="743"/>
      <c r="R85" s="743"/>
      <c r="S85" s="743"/>
      <c r="T85" s="743"/>
      <c r="U85" s="743"/>
      <c r="V85" s="743"/>
      <c r="W85" s="743"/>
      <c r="X85" s="743"/>
      <c r="Y85" s="743"/>
      <c r="Z85" s="744"/>
      <c r="AA85" s="743"/>
      <c r="AB85" s="743"/>
      <c r="AC85" s="743"/>
      <c r="AD85" s="743"/>
      <c r="AE85" s="743"/>
      <c r="AF85" s="743"/>
      <c r="AG85" s="743"/>
      <c r="AH85" s="743"/>
      <c r="AI85" s="743"/>
      <c r="AJ85" s="743"/>
      <c r="AK85" s="744"/>
      <c r="AL85" s="743"/>
      <c r="AM85" s="743"/>
      <c r="AN85" s="743"/>
      <c r="AO85" s="743"/>
      <c r="AP85" s="743"/>
      <c r="AQ85" s="743"/>
      <c r="AR85" s="743"/>
      <c r="AS85" s="743"/>
      <c r="AT85" s="743"/>
      <c r="AU85" s="743"/>
      <c r="AV85" s="743"/>
      <c r="AW85" s="743"/>
      <c r="AX85" s="743"/>
      <c r="AY85" s="743"/>
      <c r="AZ85" s="743"/>
      <c r="BA85" s="743"/>
      <c r="BB85" s="743"/>
      <c r="BC85" s="743"/>
      <c r="BD85" s="743"/>
      <c r="BE85" s="743"/>
      <c r="BF85" s="743"/>
      <c r="BG85" s="743">
        <v>3</v>
      </c>
      <c r="BH85" s="743"/>
      <c r="BI85" s="743"/>
      <c r="BJ85" s="743"/>
      <c r="BK85" s="743"/>
      <c r="BL85" s="743"/>
      <c r="BM85" s="743"/>
      <c r="BN85" s="743"/>
      <c r="BO85" s="743"/>
      <c r="BP85" s="743"/>
      <c r="BQ85" s="743"/>
      <c r="BR85" s="741">
        <f t="shared" ref="BR85" si="38">F85</f>
        <v>6</v>
      </c>
    </row>
    <row r="86" spans="1:70" s="809" customFormat="1">
      <c r="A86" s="803" t="s">
        <v>1908</v>
      </c>
      <c r="B86" s="804">
        <f>IF(F86=0,"",MAX($B$7:B84)+1)</f>
        <v>35</v>
      </c>
      <c r="C86" s="805" t="s">
        <v>2443</v>
      </c>
      <c r="D86" s="803" t="str">
        <f t="shared" si="17"/>
        <v>OC35kV-25A</v>
      </c>
      <c r="E86" s="806" t="s">
        <v>546</v>
      </c>
      <c r="F86" s="807">
        <f t="shared" si="35"/>
        <v>3</v>
      </c>
      <c r="G86" s="807"/>
      <c r="H86" s="807"/>
      <c r="I86" s="807"/>
      <c r="J86" s="807"/>
      <c r="K86" s="805"/>
      <c r="L86" s="805"/>
      <c r="M86" s="805"/>
      <c r="N86" s="805"/>
      <c r="O86" s="805"/>
      <c r="P86" s="805"/>
      <c r="Q86" s="808"/>
      <c r="R86" s="805"/>
      <c r="S86" s="805"/>
      <c r="T86" s="805"/>
      <c r="U86" s="805"/>
      <c r="V86" s="805"/>
      <c r="W86" s="805"/>
      <c r="X86" s="805"/>
      <c r="Y86" s="805"/>
      <c r="Z86" s="808"/>
      <c r="AA86" s="805"/>
      <c r="AB86" s="805"/>
      <c r="AC86" s="805"/>
      <c r="AD86" s="805"/>
      <c r="AE86" s="805"/>
      <c r="AF86" s="805"/>
      <c r="AG86" s="805"/>
      <c r="AH86" s="805"/>
      <c r="AI86" s="805"/>
      <c r="AJ86" s="805"/>
      <c r="AK86" s="808"/>
      <c r="AL86" s="805"/>
      <c r="AM86" s="805"/>
      <c r="AN86" s="805"/>
      <c r="AO86" s="805"/>
      <c r="AP86" s="805"/>
      <c r="AQ86" s="805"/>
      <c r="AR86" s="805"/>
      <c r="AS86" s="805"/>
      <c r="AT86" s="805"/>
      <c r="AU86" s="805"/>
      <c r="AV86" s="805"/>
      <c r="AW86" s="805"/>
      <c r="AX86" s="805"/>
      <c r="AY86" s="805"/>
      <c r="AZ86" s="805"/>
      <c r="BA86" s="805"/>
      <c r="BB86" s="805"/>
      <c r="BC86" s="805"/>
      <c r="BD86" s="805"/>
      <c r="BE86" s="805"/>
      <c r="BF86" s="805"/>
      <c r="BG86" s="805"/>
      <c r="BH86" s="805"/>
      <c r="BI86" s="805"/>
      <c r="BJ86" s="805"/>
      <c r="BK86" s="805"/>
      <c r="BL86" s="805"/>
      <c r="BM86" s="805"/>
      <c r="BN86" s="805"/>
      <c r="BO86" s="805"/>
      <c r="BP86" s="805"/>
      <c r="BQ86" s="805">
        <v>3</v>
      </c>
      <c r="BR86" s="807">
        <f t="shared" si="34"/>
        <v>3</v>
      </c>
    </row>
    <row r="87" spans="1:70" s="737" customFormat="1">
      <c r="A87" s="572" t="s">
        <v>2469</v>
      </c>
      <c r="B87" s="738">
        <f>IF(F87=0,"",MAX($B$7:B86)+1)</f>
        <v>36</v>
      </c>
      <c r="C87" s="735" t="s">
        <v>2470</v>
      </c>
      <c r="D87" s="740" t="str">
        <f t="shared" ref="D87" si="39">+A87</f>
        <v>OC35kV-30A</v>
      </c>
      <c r="E87" s="746" t="s">
        <v>546</v>
      </c>
      <c r="F87" s="741">
        <f t="shared" si="35"/>
        <v>3</v>
      </c>
      <c r="G87" s="741"/>
      <c r="H87" s="742"/>
      <c r="I87" s="742"/>
      <c r="J87" s="742"/>
      <c r="K87" s="743"/>
      <c r="L87" s="743"/>
      <c r="M87" s="743"/>
      <c r="N87" s="743"/>
      <c r="O87" s="743"/>
      <c r="P87" s="743"/>
      <c r="Q87" s="743"/>
      <c r="R87" s="743"/>
      <c r="S87" s="743"/>
      <c r="T87" s="743"/>
      <c r="U87" s="743"/>
      <c r="V87" s="743"/>
      <c r="W87" s="743"/>
      <c r="X87" s="743"/>
      <c r="Y87" s="743"/>
      <c r="Z87" s="744"/>
      <c r="AA87" s="743"/>
      <c r="AB87" s="743"/>
      <c r="AC87" s="743"/>
      <c r="AD87" s="743"/>
      <c r="AE87" s="743"/>
      <c r="AF87" s="743"/>
      <c r="AG87" s="743"/>
      <c r="AH87" s="743"/>
      <c r="AI87" s="743"/>
      <c r="AJ87" s="743"/>
      <c r="AK87" s="744"/>
      <c r="AL87" s="743"/>
      <c r="AM87" s="743"/>
      <c r="AN87" s="743"/>
      <c r="AO87" s="743"/>
      <c r="AP87" s="743"/>
      <c r="AQ87" s="743">
        <v>3</v>
      </c>
      <c r="AR87" s="743"/>
      <c r="AS87" s="743"/>
      <c r="AT87" s="743"/>
      <c r="AU87" s="743"/>
      <c r="AV87" s="743"/>
      <c r="AW87" s="743"/>
      <c r="AX87" s="743"/>
      <c r="AY87" s="743"/>
      <c r="AZ87" s="743"/>
      <c r="BA87" s="743"/>
      <c r="BB87" s="743"/>
      <c r="BC87" s="743"/>
      <c r="BD87" s="743"/>
      <c r="BE87" s="743"/>
      <c r="BF87" s="743"/>
      <c r="BG87" s="743"/>
      <c r="BH87" s="743"/>
      <c r="BI87" s="743"/>
      <c r="BJ87" s="743"/>
      <c r="BK87" s="743"/>
      <c r="BL87" s="743"/>
      <c r="BM87" s="743"/>
      <c r="BN87" s="743"/>
      <c r="BO87" s="743"/>
      <c r="BP87" s="743"/>
      <c r="BQ87" s="743"/>
      <c r="BR87" s="741">
        <f t="shared" si="34"/>
        <v>3</v>
      </c>
    </row>
    <row r="88" spans="1:70" s="737" customFormat="1" hidden="1">
      <c r="A88" s="572" t="s">
        <v>1909</v>
      </c>
      <c r="B88" s="738" t="str">
        <f>IF(F88=0,"",MAX($B$7:B87)+1)</f>
        <v/>
      </c>
      <c r="C88" s="735" t="s">
        <v>2335</v>
      </c>
      <c r="D88" s="740" t="str">
        <f t="shared" si="17"/>
        <v>OC35kV-40A</v>
      </c>
      <c r="E88" s="746" t="s">
        <v>546</v>
      </c>
      <c r="F88" s="741">
        <f t="shared" si="35"/>
        <v>0</v>
      </c>
      <c r="G88" s="741"/>
      <c r="H88" s="742"/>
      <c r="I88" s="742"/>
      <c r="J88" s="742"/>
      <c r="K88" s="743"/>
      <c r="L88" s="743"/>
      <c r="M88" s="743"/>
      <c r="N88" s="743"/>
      <c r="O88" s="743"/>
      <c r="P88" s="743"/>
      <c r="Q88" s="743"/>
      <c r="R88" s="743"/>
      <c r="S88" s="743"/>
      <c r="T88" s="743"/>
      <c r="U88" s="743"/>
      <c r="V88" s="743"/>
      <c r="W88" s="743"/>
      <c r="X88" s="743"/>
      <c r="Y88" s="743"/>
      <c r="Z88" s="744"/>
      <c r="AA88" s="743"/>
      <c r="AB88" s="743"/>
      <c r="AC88" s="743"/>
      <c r="AD88" s="743"/>
      <c r="AE88" s="743"/>
      <c r="AF88" s="743"/>
      <c r="AG88" s="743"/>
      <c r="AH88" s="743"/>
      <c r="AI88" s="743"/>
      <c r="AJ88" s="743"/>
      <c r="AK88" s="744"/>
      <c r="AL88" s="743"/>
      <c r="AM88" s="743"/>
      <c r="AN88" s="743"/>
      <c r="AO88" s="743"/>
      <c r="AP88" s="743"/>
      <c r="AQ88" s="743"/>
      <c r="AR88" s="743"/>
      <c r="AS88" s="743"/>
      <c r="AT88" s="743"/>
      <c r="AU88" s="743"/>
      <c r="AV88" s="743"/>
      <c r="AW88" s="743"/>
      <c r="AX88" s="743"/>
      <c r="AY88" s="743"/>
      <c r="AZ88" s="743"/>
      <c r="BA88" s="743"/>
      <c r="BB88" s="743"/>
      <c r="BC88" s="743"/>
      <c r="BD88" s="743"/>
      <c r="BE88" s="743"/>
      <c r="BF88" s="743"/>
      <c r="BG88" s="743"/>
      <c r="BH88" s="743"/>
      <c r="BI88" s="743"/>
      <c r="BJ88" s="743"/>
      <c r="BK88" s="743"/>
      <c r="BL88" s="743"/>
      <c r="BM88" s="743"/>
      <c r="BN88" s="743"/>
      <c r="BO88" s="743"/>
      <c r="BP88" s="743"/>
      <c r="BQ88" s="743"/>
      <c r="BR88" s="741">
        <f t="shared" si="34"/>
        <v>0</v>
      </c>
    </row>
    <row r="89" spans="1:70" hidden="1">
      <c r="A89" s="572" t="s">
        <v>1910</v>
      </c>
      <c r="B89" s="573" t="str">
        <f>IF(F89=0,"",MAX($B$7:B88)+1)</f>
        <v/>
      </c>
      <c r="C89" s="570" t="s">
        <v>2336</v>
      </c>
      <c r="D89" s="572" t="str">
        <f t="shared" ref="D89:D187" si="40">+A89</f>
        <v>OC35kV-65A</v>
      </c>
      <c r="E89" s="578" t="s">
        <v>546</v>
      </c>
      <c r="F89" s="575">
        <f t="shared" si="35"/>
        <v>0</v>
      </c>
      <c r="G89" s="575"/>
      <c r="H89" s="575"/>
      <c r="I89" s="575"/>
      <c r="J89" s="575"/>
      <c r="K89" s="570"/>
      <c r="L89" s="570"/>
      <c r="M89" s="570"/>
      <c r="N89" s="570"/>
      <c r="O89" s="570"/>
      <c r="P89" s="570"/>
      <c r="Q89" s="571"/>
      <c r="R89" s="570"/>
      <c r="S89" s="570"/>
      <c r="T89" s="570"/>
      <c r="U89" s="570"/>
      <c r="V89" s="570"/>
      <c r="W89" s="570"/>
      <c r="X89" s="570"/>
      <c r="Y89" s="570"/>
      <c r="Z89" s="571"/>
      <c r="AA89" s="570"/>
      <c r="AB89" s="570"/>
      <c r="AC89" s="570"/>
      <c r="AD89" s="570"/>
      <c r="AE89" s="570"/>
      <c r="AF89" s="570"/>
      <c r="AG89" s="570"/>
      <c r="AH89" s="570"/>
      <c r="AI89" s="570"/>
      <c r="AJ89" s="570"/>
      <c r="AK89" s="571"/>
      <c r="AL89" s="570"/>
      <c r="AM89" s="570"/>
      <c r="AN89" s="570"/>
      <c r="AO89" s="570"/>
      <c r="AP89" s="570"/>
      <c r="AQ89" s="570"/>
      <c r="AR89" s="570"/>
      <c r="AS89" s="570"/>
      <c r="AT89" s="570"/>
      <c r="AU89" s="570"/>
      <c r="AV89" s="570"/>
      <c r="AW89" s="570"/>
      <c r="AX89" s="570"/>
      <c r="AY89" s="570"/>
      <c r="AZ89" s="570"/>
      <c r="BA89" s="570"/>
      <c r="BB89" s="570"/>
      <c r="BC89" s="570"/>
      <c r="BD89" s="570"/>
      <c r="BE89" s="570"/>
      <c r="BF89" s="570"/>
      <c r="BG89" s="570"/>
      <c r="BH89" s="570"/>
      <c r="BI89" s="570"/>
      <c r="BJ89" s="570"/>
      <c r="BK89" s="570"/>
      <c r="BL89" s="570"/>
      <c r="BM89" s="570"/>
      <c r="BN89" s="570"/>
      <c r="BO89" s="570"/>
      <c r="BP89" s="680"/>
      <c r="BQ89" s="680"/>
      <c r="BR89" s="575">
        <f t="shared" si="34"/>
        <v>0</v>
      </c>
    </row>
    <row r="90" spans="1:70" hidden="1">
      <c r="A90" s="572" t="s">
        <v>1758</v>
      </c>
      <c r="B90" s="573" t="str">
        <f>IF(F90=0,"",MAX($B$7:B89)+1)</f>
        <v/>
      </c>
      <c r="C90" s="576" t="s">
        <v>2337</v>
      </c>
      <c r="D90" s="572" t="str">
        <f t="shared" si="40"/>
        <v>OC22kV-25A</v>
      </c>
      <c r="E90" s="578" t="s">
        <v>546</v>
      </c>
      <c r="F90" s="575">
        <f t="shared" si="35"/>
        <v>0</v>
      </c>
      <c r="G90" s="575"/>
      <c r="H90" s="575"/>
      <c r="I90" s="575"/>
      <c r="J90" s="575"/>
      <c r="K90" s="570"/>
      <c r="L90" s="570"/>
      <c r="M90" s="570"/>
      <c r="N90" s="570"/>
      <c r="O90" s="570"/>
      <c r="P90" s="570"/>
      <c r="Q90" s="571"/>
      <c r="R90" s="570"/>
      <c r="S90" s="570"/>
      <c r="T90" s="570"/>
      <c r="U90" s="570"/>
      <c r="V90" s="570"/>
      <c r="W90" s="570"/>
      <c r="X90" s="570"/>
      <c r="Y90" s="570"/>
      <c r="Z90" s="571"/>
      <c r="AA90" s="570"/>
      <c r="AB90" s="570"/>
      <c r="AC90" s="570"/>
      <c r="AD90" s="570"/>
      <c r="AE90" s="570"/>
      <c r="AF90" s="570"/>
      <c r="AG90" s="570"/>
      <c r="AH90" s="570"/>
      <c r="AI90" s="570"/>
      <c r="AJ90" s="570"/>
      <c r="AK90" s="571"/>
      <c r="AL90" s="570"/>
      <c r="AM90" s="570"/>
      <c r="AN90" s="570"/>
      <c r="AO90" s="570"/>
      <c r="AP90" s="570"/>
      <c r="AQ90" s="570"/>
      <c r="AR90" s="570"/>
      <c r="AS90" s="570"/>
      <c r="AT90" s="570"/>
      <c r="AU90" s="570"/>
      <c r="AV90" s="570"/>
      <c r="AW90" s="570"/>
      <c r="AX90" s="570"/>
      <c r="AY90" s="570"/>
      <c r="AZ90" s="570"/>
      <c r="BA90" s="570"/>
      <c r="BB90" s="570"/>
      <c r="BC90" s="570"/>
      <c r="BD90" s="570"/>
      <c r="BE90" s="570"/>
      <c r="BF90" s="570"/>
      <c r="BG90" s="570"/>
      <c r="BH90" s="570"/>
      <c r="BI90" s="570"/>
      <c r="BJ90" s="570"/>
      <c r="BK90" s="570"/>
      <c r="BL90" s="570"/>
      <c r="BM90" s="570"/>
      <c r="BN90" s="570"/>
      <c r="BO90" s="570"/>
      <c r="BP90" s="680"/>
      <c r="BQ90" s="680"/>
      <c r="BR90" s="575">
        <f t="shared" si="34"/>
        <v>0</v>
      </c>
    </row>
    <row r="91" spans="1:70" hidden="1">
      <c r="A91" s="583" t="s">
        <v>568</v>
      </c>
      <c r="B91" s="573" t="str">
        <f>IF(F91=0,"",MAX($B$7:B90)+1)</f>
        <v/>
      </c>
      <c r="C91" s="584" t="s">
        <v>1344</v>
      </c>
      <c r="D91" s="497" t="str">
        <f t="shared" si="40"/>
        <v>KH-Cu-(22-70mm2)</v>
      </c>
      <c r="E91" s="572" t="s">
        <v>546</v>
      </c>
      <c r="F91" s="575">
        <f t="shared" si="35"/>
        <v>0</v>
      </c>
      <c r="G91" s="575"/>
      <c r="H91" s="685"/>
      <c r="I91" s="685"/>
      <c r="J91" s="685"/>
      <c r="K91" s="682"/>
      <c r="L91" s="682"/>
      <c r="M91" s="682"/>
      <c r="N91" s="682"/>
      <c r="O91" s="682"/>
      <c r="P91" s="682"/>
      <c r="Q91" s="688"/>
      <c r="R91" s="682"/>
      <c r="S91" s="682"/>
      <c r="T91" s="682"/>
      <c r="U91" s="682"/>
      <c r="V91" s="682"/>
      <c r="W91" s="682"/>
      <c r="X91" s="682"/>
      <c r="Y91" s="682"/>
      <c r="Z91" s="682"/>
      <c r="AA91" s="682"/>
      <c r="AB91" s="682"/>
      <c r="AC91" s="688"/>
      <c r="AD91" s="682"/>
      <c r="AE91" s="682"/>
      <c r="AF91" s="682"/>
      <c r="AG91" s="682"/>
      <c r="AH91" s="688"/>
      <c r="AI91" s="688"/>
      <c r="AJ91" s="682"/>
      <c r="AK91" s="682"/>
      <c r="AL91" s="682"/>
      <c r="AM91" s="682"/>
      <c r="AN91" s="688"/>
      <c r="AO91" s="682"/>
      <c r="AP91" s="688"/>
      <c r="AQ91" s="682"/>
      <c r="AR91" s="682"/>
      <c r="AS91" s="688"/>
      <c r="AT91" s="688"/>
      <c r="AU91" s="682"/>
      <c r="AV91" s="682"/>
      <c r="AW91" s="682"/>
      <c r="AX91" s="688"/>
      <c r="AY91" s="688"/>
      <c r="AZ91" s="682"/>
      <c r="BA91" s="682"/>
      <c r="BB91" s="682"/>
      <c r="BC91" s="682"/>
      <c r="BD91" s="682"/>
      <c r="BE91" s="682"/>
      <c r="BF91" s="682"/>
      <c r="BG91" s="682"/>
      <c r="BH91" s="682"/>
      <c r="BI91" s="682"/>
      <c r="BJ91" s="682"/>
      <c r="BK91" s="682"/>
      <c r="BL91" s="688"/>
      <c r="BM91" s="682"/>
      <c r="BN91" s="688"/>
      <c r="BO91" s="682"/>
      <c r="BP91" s="684"/>
      <c r="BQ91" s="684"/>
      <c r="BR91" s="575">
        <f t="shared" si="34"/>
        <v>0</v>
      </c>
    </row>
    <row r="92" spans="1:70" ht="39" hidden="1">
      <c r="A92" s="583" t="s">
        <v>2126</v>
      </c>
      <c r="B92" s="573" t="str">
        <f>IF(F92=0,"",MAX($B$7:B91)+1)</f>
        <v/>
      </c>
      <c r="C92" s="584" t="s">
        <v>1342</v>
      </c>
      <c r="D92" s="497" t="str">
        <f t="shared" si="40"/>
        <v>KQ-Al-Cu-(120-240mm2)</v>
      </c>
      <c r="E92" s="572" t="s">
        <v>546</v>
      </c>
      <c r="F92" s="575">
        <f t="shared" si="35"/>
        <v>0</v>
      </c>
      <c r="G92" s="575"/>
      <c r="H92" s="685"/>
      <c r="I92" s="685"/>
      <c r="J92" s="685"/>
      <c r="K92" s="682"/>
      <c r="L92" s="682"/>
      <c r="M92" s="682"/>
      <c r="N92" s="682"/>
      <c r="O92" s="682"/>
      <c r="P92" s="682"/>
      <c r="Q92" s="688"/>
      <c r="R92" s="682"/>
      <c r="S92" s="682"/>
      <c r="T92" s="682"/>
      <c r="U92" s="682"/>
      <c r="V92" s="682"/>
      <c r="W92" s="682"/>
      <c r="X92" s="682"/>
      <c r="Y92" s="682"/>
      <c r="Z92" s="683"/>
      <c r="AA92" s="682"/>
      <c r="AB92" s="682"/>
      <c r="AC92" s="688"/>
      <c r="AD92" s="682"/>
      <c r="AE92" s="682"/>
      <c r="AF92" s="682"/>
      <c r="AG92" s="682"/>
      <c r="AH92" s="688"/>
      <c r="AI92" s="688"/>
      <c r="AJ92" s="682"/>
      <c r="AK92" s="683"/>
      <c r="AL92" s="682"/>
      <c r="AM92" s="682"/>
      <c r="AN92" s="688"/>
      <c r="AO92" s="682"/>
      <c r="AP92" s="688"/>
      <c r="AQ92" s="682"/>
      <c r="AR92" s="682"/>
      <c r="AS92" s="688"/>
      <c r="AT92" s="688"/>
      <c r="AU92" s="682"/>
      <c r="AV92" s="682"/>
      <c r="AW92" s="682"/>
      <c r="AX92" s="688"/>
      <c r="AY92" s="688"/>
      <c r="AZ92" s="682"/>
      <c r="BA92" s="682"/>
      <c r="BB92" s="682"/>
      <c r="BC92" s="682"/>
      <c r="BD92" s="682"/>
      <c r="BE92" s="682"/>
      <c r="BF92" s="682"/>
      <c r="BG92" s="682"/>
      <c r="BH92" s="682"/>
      <c r="BI92" s="682"/>
      <c r="BJ92" s="682"/>
      <c r="BK92" s="682"/>
      <c r="BL92" s="688"/>
      <c r="BM92" s="682"/>
      <c r="BN92" s="688"/>
      <c r="BO92" s="682"/>
      <c r="BP92" s="684"/>
      <c r="BQ92" s="684"/>
      <c r="BR92" s="575">
        <f t="shared" si="34"/>
        <v>0</v>
      </c>
    </row>
    <row r="93" spans="1:70" hidden="1">
      <c r="A93" s="578" t="s">
        <v>2048</v>
      </c>
      <c r="B93" s="573" t="str">
        <f>IF(F93=0,"",MAX($B$7:B92)+1)</f>
        <v/>
      </c>
      <c r="C93" s="581" t="s">
        <v>1982</v>
      </c>
      <c r="D93" s="572" t="str">
        <f t="shared" si="40"/>
        <v>SĐ-22</v>
      </c>
      <c r="E93" s="578" t="s">
        <v>13</v>
      </c>
      <c r="F93" s="575">
        <f t="shared" si="35"/>
        <v>0</v>
      </c>
      <c r="G93" s="575"/>
      <c r="H93" s="685"/>
      <c r="I93" s="685"/>
      <c r="J93" s="685"/>
      <c r="K93" s="682"/>
      <c r="L93" s="682"/>
      <c r="M93" s="682"/>
      <c r="N93" s="682"/>
      <c r="O93" s="682"/>
      <c r="P93" s="682"/>
      <c r="Q93" s="688"/>
      <c r="R93" s="682"/>
      <c r="S93" s="682"/>
      <c r="T93" s="682"/>
      <c r="U93" s="682"/>
      <c r="V93" s="682"/>
      <c r="W93" s="682"/>
      <c r="X93" s="682"/>
      <c r="Y93" s="682"/>
      <c r="Z93" s="683"/>
      <c r="AA93" s="682"/>
      <c r="AB93" s="682"/>
      <c r="AC93" s="688"/>
      <c r="AD93" s="682"/>
      <c r="AE93" s="682"/>
      <c r="AF93" s="682"/>
      <c r="AG93" s="682"/>
      <c r="AH93" s="688"/>
      <c r="AI93" s="688"/>
      <c r="AJ93" s="682"/>
      <c r="AK93" s="683"/>
      <c r="AL93" s="682"/>
      <c r="AM93" s="682"/>
      <c r="AN93" s="688"/>
      <c r="AO93" s="682"/>
      <c r="AP93" s="688"/>
      <c r="AQ93" s="682"/>
      <c r="AR93" s="682"/>
      <c r="AS93" s="688"/>
      <c r="AT93" s="688"/>
      <c r="AU93" s="682"/>
      <c r="AV93" s="682"/>
      <c r="AW93" s="682"/>
      <c r="AX93" s="688"/>
      <c r="AY93" s="688"/>
      <c r="AZ93" s="682"/>
      <c r="BA93" s="682"/>
      <c r="BB93" s="682"/>
      <c r="BC93" s="682"/>
      <c r="BD93" s="682"/>
      <c r="BE93" s="682"/>
      <c r="BF93" s="682"/>
      <c r="BG93" s="682"/>
      <c r="BH93" s="682"/>
      <c r="BI93" s="682"/>
      <c r="BJ93" s="682"/>
      <c r="BK93" s="682"/>
      <c r="BL93" s="688"/>
      <c r="BM93" s="682"/>
      <c r="BN93" s="688"/>
      <c r="BO93" s="682"/>
      <c r="BP93" s="684"/>
      <c r="BQ93" s="684"/>
      <c r="BR93" s="575">
        <f t="shared" si="34"/>
        <v>0</v>
      </c>
    </row>
    <row r="94" spans="1:70" ht="39" hidden="1">
      <c r="A94" s="578" t="s">
        <v>2127</v>
      </c>
      <c r="B94" s="573" t="str">
        <f>IF(F94=0,"",MAX($B$7:B93)+1)</f>
        <v/>
      </c>
      <c r="C94" s="581" t="s">
        <v>2338</v>
      </c>
      <c r="D94" s="572" t="str">
        <f t="shared" si="40"/>
        <v>SC-TT-N-24kV</v>
      </c>
      <c r="E94" s="578" t="s">
        <v>11</v>
      </c>
      <c r="F94" s="575">
        <f t="shared" si="35"/>
        <v>0</v>
      </c>
      <c r="G94" s="575"/>
      <c r="H94" s="575"/>
      <c r="I94" s="575"/>
      <c r="J94" s="575"/>
      <c r="K94" s="570"/>
      <c r="L94" s="570"/>
      <c r="M94" s="570"/>
      <c r="N94" s="570"/>
      <c r="O94" s="570"/>
      <c r="P94" s="570"/>
      <c r="Q94" s="571"/>
      <c r="R94" s="570"/>
      <c r="S94" s="570"/>
      <c r="T94" s="570"/>
      <c r="U94" s="570"/>
      <c r="V94" s="570"/>
      <c r="W94" s="570"/>
      <c r="X94" s="570"/>
      <c r="Y94" s="570"/>
      <c r="Z94" s="571"/>
      <c r="AA94" s="570"/>
      <c r="AB94" s="570"/>
      <c r="AC94" s="570"/>
      <c r="AD94" s="570"/>
      <c r="AE94" s="570"/>
      <c r="AF94" s="570"/>
      <c r="AG94" s="570"/>
      <c r="AH94" s="570"/>
      <c r="AI94" s="570"/>
      <c r="AJ94" s="570"/>
      <c r="AK94" s="571"/>
      <c r="AL94" s="570"/>
      <c r="AM94" s="570"/>
      <c r="AN94" s="570"/>
      <c r="AO94" s="570"/>
      <c r="AP94" s="570"/>
      <c r="AQ94" s="570"/>
      <c r="AR94" s="570"/>
      <c r="AS94" s="570"/>
      <c r="AT94" s="570"/>
      <c r="AU94" s="570"/>
      <c r="AV94" s="570"/>
      <c r="AW94" s="570"/>
      <c r="AX94" s="570"/>
      <c r="AY94" s="570"/>
      <c r="AZ94" s="570"/>
      <c r="BA94" s="570"/>
      <c r="BB94" s="570"/>
      <c r="BC94" s="570"/>
      <c r="BD94" s="570"/>
      <c r="BE94" s="570"/>
      <c r="BF94" s="570"/>
      <c r="BG94" s="570"/>
      <c r="BH94" s="570"/>
      <c r="BI94" s="570"/>
      <c r="BJ94" s="570"/>
      <c r="BK94" s="570"/>
      <c r="BL94" s="570"/>
      <c r="BM94" s="570"/>
      <c r="BN94" s="570"/>
      <c r="BO94" s="570"/>
      <c r="BP94" s="680"/>
      <c r="BQ94" s="680"/>
      <c r="BR94" s="575">
        <f t="shared" si="34"/>
        <v>0</v>
      </c>
    </row>
    <row r="95" spans="1:70" hidden="1">
      <c r="A95" s="578" t="s">
        <v>2386</v>
      </c>
      <c r="B95" s="573" t="str">
        <f>IF(F95=0,"",MAX($B$7:B94)+1)</f>
        <v/>
      </c>
      <c r="C95" s="576" t="str">
        <f>+"Giá đỡ cáp hạ thế trạm treo ("&amp;AP95&amp;" kg/bộ)"</f>
        <v>Giá đỡ cáp hạ thế trạm treo ( kg/bộ)</v>
      </c>
      <c r="D95" s="572" t="str">
        <f t="shared" si="40"/>
        <v>GĐC-HT-TBA</v>
      </c>
      <c r="E95" s="578" t="s">
        <v>12</v>
      </c>
      <c r="F95" s="575">
        <f t="shared" si="35"/>
        <v>0</v>
      </c>
      <c r="G95" s="575"/>
      <c r="H95" s="575"/>
      <c r="I95" s="575"/>
      <c r="J95" s="575"/>
      <c r="K95" s="570"/>
      <c r="L95" s="570"/>
      <c r="M95" s="570"/>
      <c r="N95" s="570"/>
      <c r="O95" s="570"/>
      <c r="P95" s="570"/>
      <c r="Q95" s="571"/>
      <c r="R95" s="570"/>
      <c r="S95" s="570"/>
      <c r="T95" s="570"/>
      <c r="U95" s="570"/>
      <c r="V95" s="570"/>
      <c r="W95" s="570"/>
      <c r="X95" s="570"/>
      <c r="Y95" s="570"/>
      <c r="Z95" s="571"/>
      <c r="AA95" s="570"/>
      <c r="AB95" s="570"/>
      <c r="AC95" s="570"/>
      <c r="AD95" s="570"/>
      <c r="AE95" s="570"/>
      <c r="AF95" s="570"/>
      <c r="AG95" s="570"/>
      <c r="AH95" s="570"/>
      <c r="AI95" s="570"/>
      <c r="AJ95" s="570"/>
      <c r="AK95" s="571"/>
      <c r="AL95" s="570"/>
      <c r="AM95" s="570"/>
      <c r="AN95" s="570"/>
      <c r="AO95" s="570"/>
      <c r="AP95" s="570"/>
      <c r="AQ95" s="570"/>
      <c r="AR95" s="570"/>
      <c r="AS95" s="570"/>
      <c r="AT95" s="570"/>
      <c r="AU95" s="570"/>
      <c r="AV95" s="570"/>
      <c r="AW95" s="570"/>
      <c r="AX95" s="570"/>
      <c r="AY95" s="570"/>
      <c r="AZ95" s="570"/>
      <c r="BA95" s="570"/>
      <c r="BB95" s="570"/>
      <c r="BC95" s="570"/>
      <c r="BD95" s="570"/>
      <c r="BE95" s="570"/>
      <c r="BF95" s="570"/>
      <c r="BG95" s="570"/>
      <c r="BH95" s="570"/>
      <c r="BI95" s="570"/>
      <c r="BJ95" s="570"/>
      <c r="BK95" s="570"/>
      <c r="BL95" s="570"/>
      <c r="BM95" s="570"/>
      <c r="BN95" s="570"/>
      <c r="BO95" s="570"/>
      <c r="BP95" s="680"/>
      <c r="BQ95" s="680"/>
      <c r="BR95" s="575">
        <f t="shared" si="34"/>
        <v>0</v>
      </c>
    </row>
    <row r="96" spans="1:70" hidden="1">
      <c r="A96" s="578" t="s">
        <v>2385</v>
      </c>
      <c r="B96" s="573" t="str">
        <f>IF(F96=0,"",MAX($B$7:B95)+1)</f>
        <v/>
      </c>
      <c r="C96" s="576" t="str">
        <f>+"Giá đỡ cáp trung thế trạm treo ("&amp;AP96&amp;" kg/bộ)"</f>
        <v>Giá đỡ cáp trung thế trạm treo ( kg/bộ)</v>
      </c>
      <c r="D96" s="572" t="str">
        <f t="shared" ref="D96" si="41">+A96</f>
        <v>GĐC-TT-TBA</v>
      </c>
      <c r="E96" s="578" t="s">
        <v>12</v>
      </c>
      <c r="F96" s="575">
        <f t="shared" si="35"/>
        <v>0</v>
      </c>
      <c r="G96" s="575"/>
      <c r="H96" s="575"/>
      <c r="I96" s="575"/>
      <c r="J96" s="575"/>
      <c r="K96" s="570"/>
      <c r="L96" s="570"/>
      <c r="M96" s="570"/>
      <c r="N96" s="570"/>
      <c r="O96" s="570"/>
      <c r="P96" s="570"/>
      <c r="Q96" s="571"/>
      <c r="R96" s="570"/>
      <c r="S96" s="570"/>
      <c r="T96" s="570"/>
      <c r="U96" s="570"/>
      <c r="V96" s="570"/>
      <c r="W96" s="570"/>
      <c r="X96" s="570"/>
      <c r="Y96" s="570"/>
      <c r="Z96" s="571"/>
      <c r="AA96" s="570"/>
      <c r="AB96" s="570"/>
      <c r="AC96" s="570"/>
      <c r="AD96" s="570"/>
      <c r="AE96" s="570"/>
      <c r="AF96" s="570"/>
      <c r="AG96" s="570"/>
      <c r="AH96" s="570"/>
      <c r="AI96" s="570"/>
      <c r="AJ96" s="570"/>
      <c r="AK96" s="571"/>
      <c r="AL96" s="570"/>
      <c r="AM96" s="570"/>
      <c r="AN96" s="570"/>
      <c r="AO96" s="570"/>
      <c r="AP96" s="570"/>
      <c r="AQ96" s="570"/>
      <c r="AR96" s="570"/>
      <c r="AS96" s="570"/>
      <c r="AT96" s="570"/>
      <c r="AU96" s="570"/>
      <c r="AV96" s="570"/>
      <c r="AW96" s="570"/>
      <c r="AX96" s="570"/>
      <c r="AY96" s="570"/>
      <c r="AZ96" s="570"/>
      <c r="BA96" s="570"/>
      <c r="BB96" s="570"/>
      <c r="BC96" s="570"/>
      <c r="BD96" s="570"/>
      <c r="BE96" s="570"/>
      <c r="BF96" s="570"/>
      <c r="BG96" s="570"/>
      <c r="BH96" s="570"/>
      <c r="BI96" s="570"/>
      <c r="BJ96" s="570"/>
      <c r="BK96" s="570"/>
      <c r="BL96" s="570"/>
      <c r="BM96" s="570"/>
      <c r="BN96" s="570"/>
      <c r="BO96" s="570"/>
      <c r="BP96" s="680"/>
      <c r="BQ96" s="680"/>
      <c r="BR96" s="575">
        <f t="shared" si="34"/>
        <v>0</v>
      </c>
    </row>
    <row r="97" spans="1:70" hidden="1">
      <c r="A97" s="578" t="s">
        <v>2391</v>
      </c>
      <c r="B97" s="573" t="str">
        <f>IF(F97=0,"",MAX($B$7:B96)+1)</f>
        <v/>
      </c>
      <c r="C97" s="587" t="s">
        <v>2128</v>
      </c>
      <c r="D97" s="572" t="str">
        <f t="shared" si="40"/>
        <v>HCC-MBA-CN</v>
      </c>
      <c r="E97" s="578" t="s">
        <v>12</v>
      </c>
      <c r="F97" s="575">
        <f t="shared" si="35"/>
        <v>0</v>
      </c>
      <c r="G97" s="575"/>
      <c r="H97" s="575"/>
      <c r="I97" s="575"/>
      <c r="J97" s="575"/>
      <c r="K97" s="570"/>
      <c r="L97" s="570"/>
      <c r="M97" s="570"/>
      <c r="N97" s="570"/>
      <c r="O97" s="570"/>
      <c r="P97" s="570"/>
      <c r="Q97" s="571"/>
      <c r="R97" s="570"/>
      <c r="S97" s="570"/>
      <c r="T97" s="570"/>
      <c r="U97" s="570"/>
      <c r="V97" s="570"/>
      <c r="W97" s="570"/>
      <c r="X97" s="570"/>
      <c r="Y97" s="570"/>
      <c r="Z97" s="571"/>
      <c r="AA97" s="570"/>
      <c r="AB97" s="570"/>
      <c r="AC97" s="570"/>
      <c r="AD97" s="570"/>
      <c r="AE97" s="570"/>
      <c r="AF97" s="570"/>
      <c r="AG97" s="570"/>
      <c r="AH97" s="570"/>
      <c r="AI97" s="570"/>
      <c r="AJ97" s="570"/>
      <c r="AK97" s="571"/>
      <c r="AL97" s="570"/>
      <c r="AM97" s="570"/>
      <c r="AN97" s="570"/>
      <c r="AO97" s="570"/>
      <c r="AP97" s="570"/>
      <c r="AQ97" s="570"/>
      <c r="AR97" s="570"/>
      <c r="AS97" s="570"/>
      <c r="AT97" s="570"/>
      <c r="AU97" s="570"/>
      <c r="AV97" s="570"/>
      <c r="AW97" s="570"/>
      <c r="AX97" s="570"/>
      <c r="AY97" s="570"/>
      <c r="AZ97" s="570"/>
      <c r="BA97" s="570"/>
      <c r="BB97" s="570"/>
      <c r="BC97" s="570"/>
      <c r="BD97" s="570"/>
      <c r="BE97" s="570"/>
      <c r="BF97" s="570"/>
      <c r="BG97" s="570"/>
      <c r="BH97" s="570"/>
      <c r="BI97" s="570"/>
      <c r="BJ97" s="570"/>
      <c r="BK97" s="570"/>
      <c r="BL97" s="570"/>
      <c r="BM97" s="570"/>
      <c r="BN97" s="570"/>
      <c r="BO97" s="570"/>
      <c r="BP97" s="680"/>
      <c r="BQ97" s="680"/>
      <c r="BR97" s="575">
        <f t="shared" si="34"/>
        <v>0</v>
      </c>
    </row>
    <row r="98" spans="1:70" s="776" customFormat="1">
      <c r="A98" s="764" t="s">
        <v>2249</v>
      </c>
      <c r="B98" s="768">
        <f>IF(F98=0,"",MAX($B$7:B97)+1)</f>
        <v>37</v>
      </c>
      <c r="C98" s="781" t="s">
        <v>2763</v>
      </c>
      <c r="D98" s="770" t="s">
        <v>2764</v>
      </c>
      <c r="E98" s="771" t="s">
        <v>12</v>
      </c>
      <c r="F98" s="772">
        <f t="shared" si="35"/>
        <v>5</v>
      </c>
      <c r="G98" s="772"/>
      <c r="H98" s="772"/>
      <c r="I98" s="772"/>
      <c r="J98" s="772"/>
      <c r="K98" s="779"/>
      <c r="L98" s="779"/>
      <c r="M98" s="779">
        <v>1</v>
      </c>
      <c r="N98" s="779"/>
      <c r="O98" s="779"/>
      <c r="P98" s="779">
        <v>1</v>
      </c>
      <c r="Q98" s="780"/>
      <c r="R98" s="779"/>
      <c r="S98" s="779"/>
      <c r="T98" s="779"/>
      <c r="U98" s="779"/>
      <c r="V98" s="779"/>
      <c r="W98" s="779"/>
      <c r="X98" s="779"/>
      <c r="Y98" s="779"/>
      <c r="Z98" s="780"/>
      <c r="AA98" s="779"/>
      <c r="AB98" s="779"/>
      <c r="AC98" s="779"/>
      <c r="AD98" s="779"/>
      <c r="AE98" s="779"/>
      <c r="AF98" s="779"/>
      <c r="AG98" s="779"/>
      <c r="AH98" s="779">
        <v>1</v>
      </c>
      <c r="AI98" s="779"/>
      <c r="AJ98" s="779"/>
      <c r="AK98" s="780"/>
      <c r="AL98" s="779"/>
      <c r="AM98" s="779"/>
      <c r="AN98" s="779"/>
      <c r="AO98" s="779"/>
      <c r="AP98" s="779"/>
      <c r="AQ98" s="779"/>
      <c r="AR98" s="779">
        <v>1</v>
      </c>
      <c r="AS98" s="779"/>
      <c r="AT98" s="779"/>
      <c r="AU98" s="779"/>
      <c r="AV98" s="779"/>
      <c r="AW98" s="779">
        <v>1</v>
      </c>
      <c r="AX98" s="779"/>
      <c r="AY98" s="779"/>
      <c r="AZ98" s="779"/>
      <c r="BA98" s="779"/>
      <c r="BB98" s="779"/>
      <c r="BC98" s="779"/>
      <c r="BD98" s="779"/>
      <c r="BE98" s="779"/>
      <c r="BF98" s="779"/>
      <c r="BG98" s="779"/>
      <c r="BH98" s="779"/>
      <c r="BI98" s="779"/>
      <c r="BJ98" s="779"/>
      <c r="BK98" s="779"/>
      <c r="BL98" s="779"/>
      <c r="BM98" s="779"/>
      <c r="BN98" s="779"/>
      <c r="BO98" s="779"/>
      <c r="BP98" s="779"/>
      <c r="BQ98" s="779"/>
      <c r="BR98" s="772">
        <f t="shared" si="34"/>
        <v>5</v>
      </c>
    </row>
    <row r="99" spans="1:70" hidden="1">
      <c r="A99" s="577" t="s">
        <v>2390</v>
      </c>
      <c r="B99" s="573" t="str">
        <f>IF(F99=0,"",MAX($B$7:B98)+1)</f>
        <v/>
      </c>
      <c r="C99" s="576" t="str">
        <f>+"Thang đỡ cáp trung thế trạm treo ("&amp;AP99&amp;" kg/bộ)"</f>
        <v>Thang đỡ cáp trung thế trạm treo ( kg/bộ)</v>
      </c>
      <c r="D99" s="572" t="str">
        <f t="shared" si="40"/>
        <v>GĐ-CTT-MBA-T</v>
      </c>
      <c r="E99" s="578" t="s">
        <v>12</v>
      </c>
      <c r="F99" s="575">
        <f t="shared" si="35"/>
        <v>0</v>
      </c>
      <c r="G99" s="575"/>
      <c r="H99" s="575"/>
      <c r="I99" s="575"/>
      <c r="J99" s="575"/>
      <c r="K99" s="570"/>
      <c r="L99" s="570"/>
      <c r="M99" s="570"/>
      <c r="N99" s="570"/>
      <c r="O99" s="570"/>
      <c r="P99" s="570"/>
      <c r="Q99" s="571"/>
      <c r="R99" s="570"/>
      <c r="S99" s="570"/>
      <c r="T99" s="570"/>
      <c r="U99" s="570"/>
      <c r="V99" s="570"/>
      <c r="W99" s="570"/>
      <c r="X99" s="570"/>
      <c r="Y99" s="570"/>
      <c r="Z99" s="571"/>
      <c r="AA99" s="570"/>
      <c r="AB99" s="570"/>
      <c r="AC99" s="570"/>
      <c r="AD99" s="570"/>
      <c r="AE99" s="570"/>
      <c r="AF99" s="570"/>
      <c r="AG99" s="570"/>
      <c r="AH99" s="570"/>
      <c r="AI99" s="570"/>
      <c r="AJ99" s="570"/>
      <c r="AK99" s="571"/>
      <c r="AL99" s="570"/>
      <c r="AM99" s="570"/>
      <c r="AN99" s="570"/>
      <c r="AO99" s="570"/>
      <c r="AP99" s="570"/>
      <c r="AQ99" s="570"/>
      <c r="AR99" s="570"/>
      <c r="AS99" s="570"/>
      <c r="AT99" s="570"/>
      <c r="AU99" s="570"/>
      <c r="AV99" s="570"/>
      <c r="AW99" s="570"/>
      <c r="AX99" s="570"/>
      <c r="AY99" s="570"/>
      <c r="AZ99" s="570"/>
      <c r="BA99" s="570"/>
      <c r="BB99" s="570"/>
      <c r="BC99" s="570"/>
      <c r="BD99" s="570"/>
      <c r="BE99" s="570"/>
      <c r="BF99" s="570"/>
      <c r="BG99" s="570"/>
      <c r="BH99" s="570"/>
      <c r="BI99" s="570"/>
      <c r="BJ99" s="570"/>
      <c r="BK99" s="570"/>
      <c r="BL99" s="570"/>
      <c r="BM99" s="570"/>
      <c r="BN99" s="570"/>
      <c r="BO99" s="570"/>
      <c r="BP99" s="680"/>
      <c r="BQ99" s="680"/>
      <c r="BR99" s="575">
        <f t="shared" si="34"/>
        <v>0</v>
      </c>
    </row>
    <row r="100" spans="1:70" hidden="1">
      <c r="A100" s="577" t="s">
        <v>2241</v>
      </c>
      <c r="B100" s="573" t="str">
        <f>IF(F100=0,"",MAX($B$7:B99)+1)</f>
        <v/>
      </c>
      <c r="C100" s="576" t="str">
        <f>+"Thang đỡ cáp hạ thế mặt máy biến áp trạm treo ("&amp;AP100&amp;" kg/bộ)"</f>
        <v>Thang đỡ cáp hạ thế mặt máy biến áp trạm treo ( kg/bộ)</v>
      </c>
      <c r="D100" s="572" t="str">
        <f t="shared" si="40"/>
        <v>GĐ-CHT-MBA-T</v>
      </c>
      <c r="E100" s="578" t="s">
        <v>12</v>
      </c>
      <c r="F100" s="575">
        <f t="shared" si="35"/>
        <v>0</v>
      </c>
      <c r="G100" s="575"/>
      <c r="H100" s="575"/>
      <c r="I100" s="575"/>
      <c r="J100" s="575"/>
      <c r="K100" s="570"/>
      <c r="L100" s="570"/>
      <c r="M100" s="570"/>
      <c r="N100" s="570"/>
      <c r="O100" s="570"/>
      <c r="P100" s="570"/>
      <c r="Q100" s="571"/>
      <c r="R100" s="570"/>
      <c r="S100" s="570"/>
      <c r="T100" s="570"/>
      <c r="U100" s="570"/>
      <c r="V100" s="570"/>
      <c r="W100" s="570"/>
      <c r="X100" s="570"/>
      <c r="Y100" s="570"/>
      <c r="Z100" s="571"/>
      <c r="AA100" s="570"/>
      <c r="AB100" s="570"/>
      <c r="AC100" s="570"/>
      <c r="AD100" s="570"/>
      <c r="AE100" s="570"/>
      <c r="AF100" s="570"/>
      <c r="AG100" s="570"/>
      <c r="AH100" s="570"/>
      <c r="AI100" s="570"/>
      <c r="AJ100" s="570"/>
      <c r="AK100" s="571"/>
      <c r="AL100" s="570"/>
      <c r="AM100" s="570"/>
      <c r="AN100" s="570"/>
      <c r="AO100" s="570"/>
      <c r="AP100" s="570"/>
      <c r="AQ100" s="570"/>
      <c r="AR100" s="570"/>
      <c r="AS100" s="570"/>
      <c r="AT100" s="570"/>
      <c r="AU100" s="570"/>
      <c r="AV100" s="570"/>
      <c r="AW100" s="570"/>
      <c r="AX100" s="570"/>
      <c r="AY100" s="570"/>
      <c r="AZ100" s="570"/>
      <c r="BA100" s="570"/>
      <c r="BB100" s="570"/>
      <c r="BC100" s="570"/>
      <c r="BD100" s="570"/>
      <c r="BE100" s="570"/>
      <c r="BF100" s="570"/>
      <c r="BG100" s="570"/>
      <c r="BH100" s="570"/>
      <c r="BI100" s="570"/>
      <c r="BJ100" s="570"/>
      <c r="BK100" s="570"/>
      <c r="BL100" s="570"/>
      <c r="BM100" s="570"/>
      <c r="BN100" s="570"/>
      <c r="BO100" s="570"/>
      <c r="BP100" s="680"/>
      <c r="BQ100" s="680"/>
      <c r="BR100" s="575">
        <f t="shared" si="34"/>
        <v>0</v>
      </c>
    </row>
    <row r="101" spans="1:70" hidden="1">
      <c r="A101" s="577" t="s">
        <v>2239</v>
      </c>
      <c r="B101" s="573" t="str">
        <f>IF(F101=0,"",MAX($B$7:B100)+1)</f>
        <v/>
      </c>
      <c r="C101" s="576" t="s">
        <v>2238</v>
      </c>
      <c r="D101" s="572" t="str">
        <f t="shared" si="40"/>
        <v>GĐ-CHT-MBA-DC</v>
      </c>
      <c r="E101" s="578" t="s">
        <v>12</v>
      </c>
      <c r="F101" s="575">
        <f t="shared" si="35"/>
        <v>0</v>
      </c>
      <c r="G101" s="575"/>
      <c r="H101" s="575"/>
      <c r="I101" s="575"/>
      <c r="J101" s="575"/>
      <c r="K101" s="570"/>
      <c r="L101" s="570"/>
      <c r="M101" s="570"/>
      <c r="N101" s="570"/>
      <c r="O101" s="570"/>
      <c r="P101" s="570"/>
      <c r="Q101" s="571"/>
      <c r="R101" s="570"/>
      <c r="S101" s="570"/>
      <c r="T101" s="570"/>
      <c r="U101" s="570"/>
      <c r="V101" s="570"/>
      <c r="W101" s="570"/>
      <c r="X101" s="570"/>
      <c r="Y101" s="570"/>
      <c r="Z101" s="571"/>
      <c r="AA101" s="570"/>
      <c r="AB101" s="570"/>
      <c r="AC101" s="570"/>
      <c r="AD101" s="570"/>
      <c r="AE101" s="570"/>
      <c r="AF101" s="570"/>
      <c r="AG101" s="570"/>
      <c r="AH101" s="570"/>
      <c r="AI101" s="570"/>
      <c r="AJ101" s="570"/>
      <c r="AK101" s="571"/>
      <c r="AL101" s="570"/>
      <c r="AM101" s="570"/>
      <c r="AN101" s="570"/>
      <c r="AO101" s="570"/>
      <c r="AP101" s="570"/>
      <c r="AQ101" s="570"/>
      <c r="AR101" s="570"/>
      <c r="AS101" s="570"/>
      <c r="AT101" s="570"/>
      <c r="AU101" s="570"/>
      <c r="AV101" s="570"/>
      <c r="AW101" s="570"/>
      <c r="AX101" s="570"/>
      <c r="AY101" s="570"/>
      <c r="AZ101" s="570"/>
      <c r="BA101" s="570"/>
      <c r="BB101" s="570"/>
      <c r="BC101" s="570"/>
      <c r="BD101" s="570"/>
      <c r="BE101" s="570"/>
      <c r="BF101" s="570"/>
      <c r="BG101" s="570"/>
      <c r="BH101" s="570"/>
      <c r="BI101" s="570"/>
      <c r="BJ101" s="570"/>
      <c r="BK101" s="570"/>
      <c r="BL101" s="570"/>
      <c r="BM101" s="570"/>
      <c r="BN101" s="570"/>
      <c r="BO101" s="570"/>
      <c r="BP101" s="680"/>
      <c r="BQ101" s="680"/>
      <c r="BR101" s="575">
        <f t="shared" si="34"/>
        <v>0</v>
      </c>
    </row>
    <row r="102" spans="1:70" ht="39" hidden="1">
      <c r="A102" s="577" t="s">
        <v>2250</v>
      </c>
      <c r="B102" s="573" t="str">
        <f>IF(F102=0,"",MAX($B$7:B101)+1)</f>
        <v/>
      </c>
      <c r="C102" s="576" t="s">
        <v>2248</v>
      </c>
      <c r="D102" s="572" t="str">
        <f t="shared" si="40"/>
        <v>HCC-HT-MBA-DC</v>
      </c>
      <c r="E102" s="578" t="s">
        <v>12</v>
      </c>
      <c r="F102" s="575">
        <f t="shared" si="35"/>
        <v>0</v>
      </c>
      <c r="G102" s="575"/>
      <c r="H102" s="575"/>
      <c r="I102" s="575"/>
      <c r="J102" s="575"/>
      <c r="K102" s="570"/>
      <c r="L102" s="570"/>
      <c r="M102" s="570"/>
      <c r="N102" s="570"/>
      <c r="O102" s="570"/>
      <c r="P102" s="570"/>
      <c r="Q102" s="571"/>
      <c r="R102" s="570"/>
      <c r="S102" s="570"/>
      <c r="T102" s="570"/>
      <c r="U102" s="570"/>
      <c r="V102" s="570"/>
      <c r="W102" s="570"/>
      <c r="X102" s="570"/>
      <c r="Y102" s="570"/>
      <c r="Z102" s="571"/>
      <c r="AA102" s="570"/>
      <c r="AB102" s="570"/>
      <c r="AC102" s="570"/>
      <c r="AD102" s="570"/>
      <c r="AE102" s="570"/>
      <c r="AF102" s="570"/>
      <c r="AG102" s="570"/>
      <c r="AH102" s="570"/>
      <c r="AI102" s="570"/>
      <c r="AJ102" s="570"/>
      <c r="AK102" s="571"/>
      <c r="AL102" s="570"/>
      <c r="AM102" s="570"/>
      <c r="AN102" s="570"/>
      <c r="AO102" s="570"/>
      <c r="AP102" s="570"/>
      <c r="AQ102" s="570"/>
      <c r="AR102" s="570"/>
      <c r="AS102" s="570"/>
      <c r="AT102" s="570"/>
      <c r="AU102" s="570"/>
      <c r="AV102" s="570"/>
      <c r="AW102" s="570"/>
      <c r="AX102" s="570"/>
      <c r="AY102" s="570"/>
      <c r="AZ102" s="570"/>
      <c r="BA102" s="570"/>
      <c r="BB102" s="570"/>
      <c r="BC102" s="570"/>
      <c r="BD102" s="570"/>
      <c r="BE102" s="570"/>
      <c r="BF102" s="570"/>
      <c r="BG102" s="570"/>
      <c r="BH102" s="570"/>
      <c r="BI102" s="570"/>
      <c r="BJ102" s="570"/>
      <c r="BK102" s="570"/>
      <c r="BL102" s="570"/>
      <c r="BM102" s="570"/>
      <c r="BN102" s="570"/>
      <c r="BO102" s="570"/>
      <c r="BP102" s="680"/>
      <c r="BQ102" s="680"/>
      <c r="BR102" s="575">
        <f t="shared" si="34"/>
        <v>0</v>
      </c>
    </row>
    <row r="103" spans="1:70" hidden="1">
      <c r="A103" s="577" t="s">
        <v>1947</v>
      </c>
      <c r="B103" s="573" t="str">
        <f>IF(F103=0,"",MAX($B$7:B102)+1)</f>
        <v/>
      </c>
      <c r="C103" s="591" t="str">
        <f>"Colie ôm cáp lên TBA ("&amp;AP103&amp;" kg)"</f>
        <v>Colie ôm cáp lên TBA ( kg)</v>
      </c>
      <c r="D103" s="572" t="str">
        <f t="shared" si="40"/>
        <v>CLE-OC-MBA</v>
      </c>
      <c r="E103" s="578" t="s">
        <v>12</v>
      </c>
      <c r="F103" s="575">
        <f t="shared" si="35"/>
        <v>0</v>
      </c>
      <c r="G103" s="575"/>
      <c r="H103" s="575"/>
      <c r="I103" s="575"/>
      <c r="J103" s="575"/>
      <c r="K103" s="570"/>
      <c r="L103" s="570"/>
      <c r="M103" s="570"/>
      <c r="N103" s="570"/>
      <c r="O103" s="570"/>
      <c r="P103" s="570"/>
      <c r="Q103" s="571"/>
      <c r="R103" s="570"/>
      <c r="S103" s="570"/>
      <c r="T103" s="570"/>
      <c r="U103" s="570"/>
      <c r="V103" s="570"/>
      <c r="W103" s="570"/>
      <c r="X103" s="570"/>
      <c r="Y103" s="570"/>
      <c r="Z103" s="571"/>
      <c r="AA103" s="570"/>
      <c r="AB103" s="570"/>
      <c r="AC103" s="570"/>
      <c r="AD103" s="570"/>
      <c r="AE103" s="570"/>
      <c r="AF103" s="570"/>
      <c r="AG103" s="570"/>
      <c r="AH103" s="570"/>
      <c r="AI103" s="570"/>
      <c r="AJ103" s="570"/>
      <c r="AK103" s="571"/>
      <c r="AL103" s="570"/>
      <c r="AM103" s="570"/>
      <c r="AN103" s="570"/>
      <c r="AO103" s="570"/>
      <c r="AP103" s="570"/>
      <c r="AQ103" s="570"/>
      <c r="AR103" s="570"/>
      <c r="AS103" s="570"/>
      <c r="AT103" s="570"/>
      <c r="AU103" s="570"/>
      <c r="AV103" s="570"/>
      <c r="AW103" s="570"/>
      <c r="AX103" s="570"/>
      <c r="AY103" s="570"/>
      <c r="AZ103" s="570"/>
      <c r="BA103" s="570"/>
      <c r="BB103" s="570"/>
      <c r="BC103" s="570"/>
      <c r="BD103" s="570"/>
      <c r="BE103" s="570"/>
      <c r="BF103" s="570"/>
      <c r="BG103" s="570"/>
      <c r="BH103" s="570"/>
      <c r="BI103" s="570"/>
      <c r="BJ103" s="570"/>
      <c r="BK103" s="570"/>
      <c r="BL103" s="570"/>
      <c r="BM103" s="570"/>
      <c r="BN103" s="570"/>
      <c r="BO103" s="570"/>
      <c r="BP103" s="680"/>
      <c r="BQ103" s="680"/>
      <c r="BR103" s="575">
        <f t="shared" si="34"/>
        <v>0</v>
      </c>
    </row>
    <row r="104" spans="1:70" hidden="1">
      <c r="A104" s="578" t="s">
        <v>620</v>
      </c>
      <c r="B104" s="573" t="str">
        <f>IF(F104=0,"",MAX($B$7:B103)+1)</f>
        <v/>
      </c>
      <c r="C104" s="587" t="s">
        <v>2333</v>
      </c>
      <c r="D104" s="572" t="str">
        <f t="shared" si="40"/>
        <v>HC-HT-1C</v>
      </c>
      <c r="E104" s="578" t="s">
        <v>12</v>
      </c>
      <c r="F104" s="575">
        <f t="shared" si="35"/>
        <v>0</v>
      </c>
      <c r="G104" s="575"/>
      <c r="H104" s="575"/>
      <c r="I104" s="575"/>
      <c r="J104" s="575"/>
      <c r="K104" s="570"/>
      <c r="L104" s="570"/>
      <c r="M104" s="570"/>
      <c r="N104" s="570"/>
      <c r="O104" s="570"/>
      <c r="P104" s="570"/>
      <c r="Q104" s="571"/>
      <c r="R104" s="570"/>
      <c r="S104" s="570"/>
      <c r="T104" s="570"/>
      <c r="U104" s="570"/>
      <c r="V104" s="570"/>
      <c r="W104" s="570"/>
      <c r="X104" s="570"/>
      <c r="Y104" s="570"/>
      <c r="Z104" s="571"/>
      <c r="AA104" s="570"/>
      <c r="AB104" s="570"/>
      <c r="AC104" s="570"/>
      <c r="AD104" s="570"/>
      <c r="AE104" s="570"/>
      <c r="AF104" s="570"/>
      <c r="AG104" s="570"/>
      <c r="AH104" s="570"/>
      <c r="AI104" s="570"/>
      <c r="AJ104" s="570"/>
      <c r="AK104" s="571"/>
      <c r="AL104" s="570"/>
      <c r="AM104" s="570"/>
      <c r="AN104" s="570"/>
      <c r="AO104" s="570"/>
      <c r="AP104" s="570"/>
      <c r="AQ104" s="570"/>
      <c r="AR104" s="570"/>
      <c r="AS104" s="570"/>
      <c r="AT104" s="570"/>
      <c r="AU104" s="570"/>
      <c r="AV104" s="570"/>
      <c r="AW104" s="570"/>
      <c r="AX104" s="570"/>
      <c r="AY104" s="570"/>
      <c r="AZ104" s="570"/>
      <c r="BA104" s="570"/>
      <c r="BB104" s="570"/>
      <c r="BC104" s="570"/>
      <c r="BD104" s="570"/>
      <c r="BE104" s="570"/>
      <c r="BF104" s="570"/>
      <c r="BG104" s="570"/>
      <c r="BH104" s="570"/>
      <c r="BI104" s="570"/>
      <c r="BJ104" s="570"/>
      <c r="BK104" s="570"/>
      <c r="BL104" s="570"/>
      <c r="BM104" s="570"/>
      <c r="BN104" s="570"/>
      <c r="BO104" s="570"/>
      <c r="BP104" s="680"/>
      <c r="BQ104" s="680"/>
      <c r="BR104" s="575">
        <f t="shared" si="34"/>
        <v>0</v>
      </c>
    </row>
    <row r="105" spans="1:70" hidden="1">
      <c r="A105" s="578" t="s">
        <v>621</v>
      </c>
      <c r="B105" s="573" t="str">
        <f>IF(F105=0,"",MAX($B$7:B104)+1)</f>
        <v/>
      </c>
      <c r="C105" s="587" t="s">
        <v>2332</v>
      </c>
      <c r="D105" s="572" t="str">
        <f t="shared" si="40"/>
        <v>HC-CT-1C</v>
      </c>
      <c r="E105" s="578" t="s">
        <v>12</v>
      </c>
      <c r="F105" s="575">
        <f t="shared" si="35"/>
        <v>0</v>
      </c>
      <c r="G105" s="575"/>
      <c r="H105" s="575"/>
      <c r="I105" s="575"/>
      <c r="J105" s="575"/>
      <c r="K105" s="570"/>
      <c r="L105" s="570"/>
      <c r="M105" s="570"/>
      <c r="N105" s="570"/>
      <c r="O105" s="570"/>
      <c r="P105" s="570"/>
      <c r="Q105" s="571"/>
      <c r="R105" s="570"/>
      <c r="S105" s="570"/>
      <c r="T105" s="570"/>
      <c r="U105" s="570"/>
      <c r="V105" s="570"/>
      <c r="W105" s="570"/>
      <c r="X105" s="570"/>
      <c r="Y105" s="570"/>
      <c r="Z105" s="571"/>
      <c r="AA105" s="570"/>
      <c r="AB105" s="570"/>
      <c r="AC105" s="570"/>
      <c r="AD105" s="570"/>
      <c r="AE105" s="570"/>
      <c r="AF105" s="570"/>
      <c r="AG105" s="570"/>
      <c r="AH105" s="570"/>
      <c r="AI105" s="570"/>
      <c r="AJ105" s="570"/>
      <c r="AK105" s="571"/>
      <c r="AL105" s="570"/>
      <c r="AM105" s="570"/>
      <c r="AN105" s="570"/>
      <c r="AO105" s="570"/>
      <c r="AP105" s="570"/>
      <c r="AQ105" s="570"/>
      <c r="AR105" s="570"/>
      <c r="AS105" s="570"/>
      <c r="AT105" s="570"/>
      <c r="AU105" s="570"/>
      <c r="AV105" s="570"/>
      <c r="AW105" s="570"/>
      <c r="AX105" s="570"/>
      <c r="AY105" s="570"/>
      <c r="AZ105" s="570"/>
      <c r="BA105" s="570"/>
      <c r="BB105" s="570"/>
      <c r="BC105" s="570"/>
      <c r="BD105" s="570"/>
      <c r="BE105" s="570"/>
      <c r="BF105" s="570"/>
      <c r="BG105" s="570"/>
      <c r="BH105" s="570"/>
      <c r="BI105" s="570"/>
      <c r="BJ105" s="570"/>
      <c r="BK105" s="570"/>
      <c r="BL105" s="570"/>
      <c r="BM105" s="570"/>
      <c r="BN105" s="570"/>
      <c r="BO105" s="570"/>
      <c r="BP105" s="680"/>
      <c r="BQ105" s="680"/>
      <c r="BR105" s="575">
        <f t="shared" si="34"/>
        <v>0</v>
      </c>
    </row>
    <row r="106" spans="1:70" hidden="1">
      <c r="A106" s="578" t="s">
        <v>1139</v>
      </c>
      <c r="B106" s="573" t="str">
        <f>IF(F106=0,"",MAX($B$7:B105)+1)</f>
        <v/>
      </c>
      <c r="C106" s="587" t="s">
        <v>2331</v>
      </c>
      <c r="D106" s="572" t="str">
        <f t="shared" si="40"/>
        <v>HC-MBA-TT</v>
      </c>
      <c r="E106" s="578" t="s">
        <v>12</v>
      </c>
      <c r="F106" s="575">
        <f t="shared" si="35"/>
        <v>0</v>
      </c>
      <c r="G106" s="575"/>
      <c r="H106" s="575"/>
      <c r="I106" s="575"/>
      <c r="J106" s="575"/>
      <c r="K106" s="570"/>
      <c r="L106" s="570"/>
      <c r="M106" s="570"/>
      <c r="N106" s="570"/>
      <c r="O106" s="570"/>
      <c r="P106" s="570"/>
      <c r="Q106" s="571"/>
      <c r="R106" s="570"/>
      <c r="S106" s="570"/>
      <c r="T106" s="570"/>
      <c r="U106" s="570"/>
      <c r="V106" s="570"/>
      <c r="W106" s="570"/>
      <c r="X106" s="570"/>
      <c r="Y106" s="570"/>
      <c r="Z106" s="571"/>
      <c r="AA106" s="570"/>
      <c r="AB106" s="570"/>
      <c r="AC106" s="570"/>
      <c r="AD106" s="570"/>
      <c r="AE106" s="570"/>
      <c r="AF106" s="570"/>
      <c r="AG106" s="570"/>
      <c r="AH106" s="570"/>
      <c r="AI106" s="570"/>
      <c r="AJ106" s="570"/>
      <c r="AK106" s="571"/>
      <c r="AL106" s="570"/>
      <c r="AM106" s="570"/>
      <c r="AN106" s="570"/>
      <c r="AO106" s="570"/>
      <c r="AP106" s="570"/>
      <c r="AQ106" s="570"/>
      <c r="AR106" s="570"/>
      <c r="AS106" s="570"/>
      <c r="AT106" s="570"/>
      <c r="AU106" s="570"/>
      <c r="AV106" s="570"/>
      <c r="AW106" s="570"/>
      <c r="AX106" s="570"/>
      <c r="AY106" s="570"/>
      <c r="AZ106" s="570"/>
      <c r="BA106" s="570"/>
      <c r="BB106" s="570"/>
      <c r="BC106" s="570"/>
      <c r="BD106" s="570"/>
      <c r="BE106" s="570"/>
      <c r="BF106" s="570"/>
      <c r="BG106" s="570"/>
      <c r="BH106" s="570"/>
      <c r="BI106" s="570"/>
      <c r="BJ106" s="570"/>
      <c r="BK106" s="570"/>
      <c r="BL106" s="570"/>
      <c r="BM106" s="570"/>
      <c r="BN106" s="570"/>
      <c r="BO106" s="570"/>
      <c r="BP106" s="680"/>
      <c r="BQ106" s="680"/>
      <c r="BR106" s="575">
        <f t="shared" si="34"/>
        <v>0</v>
      </c>
    </row>
    <row r="107" spans="1:70" hidden="1">
      <c r="A107" s="578" t="s">
        <v>2130</v>
      </c>
      <c r="B107" s="573" t="str">
        <f>IF(F107=0,"",MAX($B$7:B106)+1)</f>
        <v/>
      </c>
      <c r="C107" s="587" t="s">
        <v>2129</v>
      </c>
      <c r="D107" s="572" t="str">
        <f t="shared" si="40"/>
        <v>LT-4D</v>
      </c>
      <c r="E107" s="578" t="s">
        <v>546</v>
      </c>
      <c r="F107" s="575">
        <f t="shared" si="35"/>
        <v>0</v>
      </c>
      <c r="G107" s="575"/>
      <c r="H107" s="575"/>
      <c r="I107" s="575"/>
      <c r="J107" s="575"/>
      <c r="K107" s="570"/>
      <c r="L107" s="570"/>
      <c r="M107" s="570"/>
      <c r="N107" s="570"/>
      <c r="O107" s="570"/>
      <c r="P107" s="570"/>
      <c r="Q107" s="571"/>
      <c r="R107" s="570"/>
      <c r="S107" s="570"/>
      <c r="T107" s="570"/>
      <c r="U107" s="570"/>
      <c r="V107" s="570"/>
      <c r="W107" s="570"/>
      <c r="X107" s="570"/>
      <c r="Y107" s="570"/>
      <c r="Z107" s="571"/>
      <c r="AA107" s="570"/>
      <c r="AB107" s="570"/>
      <c r="AC107" s="570"/>
      <c r="AD107" s="570"/>
      <c r="AE107" s="570"/>
      <c r="AF107" s="570"/>
      <c r="AG107" s="570"/>
      <c r="AH107" s="570"/>
      <c r="AI107" s="570"/>
      <c r="AJ107" s="570"/>
      <c r="AK107" s="571"/>
      <c r="AL107" s="570"/>
      <c r="AM107" s="570"/>
      <c r="AN107" s="570"/>
      <c r="AO107" s="570"/>
      <c r="AP107" s="570"/>
      <c r="AQ107" s="570"/>
      <c r="AR107" s="570"/>
      <c r="AS107" s="570"/>
      <c r="AT107" s="570"/>
      <c r="AU107" s="570"/>
      <c r="AV107" s="570"/>
      <c r="AW107" s="570"/>
      <c r="AX107" s="570"/>
      <c r="AY107" s="570"/>
      <c r="AZ107" s="570"/>
      <c r="BA107" s="570"/>
      <c r="BB107" s="570"/>
      <c r="BC107" s="570"/>
      <c r="BD107" s="570"/>
      <c r="BE107" s="570"/>
      <c r="BF107" s="570"/>
      <c r="BG107" s="570"/>
      <c r="BH107" s="570"/>
      <c r="BI107" s="570"/>
      <c r="BJ107" s="570"/>
      <c r="BK107" s="570"/>
      <c r="BL107" s="570"/>
      <c r="BM107" s="570"/>
      <c r="BN107" s="570"/>
      <c r="BO107" s="570"/>
      <c r="BP107" s="680"/>
      <c r="BQ107" s="680"/>
      <c r="BR107" s="575">
        <f t="shared" si="34"/>
        <v>0</v>
      </c>
    </row>
    <row r="108" spans="1:70" hidden="1">
      <c r="A108" s="578" t="s">
        <v>1448</v>
      </c>
      <c r="B108" s="573" t="str">
        <f>IF(F108=0,"",MAX($B$7:B107)+1)</f>
        <v/>
      </c>
      <c r="C108" s="587" t="str">
        <f>"Mặt bích - Đế trụ đỡ MBA ("&amp;AP108&amp;" kg/bộ)"</f>
        <v>Mặt bích - Đế trụ đỡ MBA ( kg/bộ)</v>
      </c>
      <c r="D108" s="572" t="str">
        <f t="shared" si="40"/>
        <v>MB-Đ-TĐ-MBA</v>
      </c>
      <c r="E108" s="578" t="s">
        <v>12</v>
      </c>
      <c r="F108" s="575">
        <f t="shared" si="35"/>
        <v>0</v>
      </c>
      <c r="G108" s="575"/>
      <c r="H108" s="575"/>
      <c r="I108" s="575"/>
      <c r="J108" s="575"/>
      <c r="K108" s="570"/>
      <c r="L108" s="570"/>
      <c r="M108" s="570"/>
      <c r="N108" s="570"/>
      <c r="O108" s="570"/>
      <c r="P108" s="570"/>
      <c r="Q108" s="571"/>
      <c r="R108" s="570"/>
      <c r="S108" s="570"/>
      <c r="T108" s="570"/>
      <c r="U108" s="570"/>
      <c r="V108" s="570"/>
      <c r="W108" s="570"/>
      <c r="X108" s="570"/>
      <c r="Y108" s="570"/>
      <c r="Z108" s="571"/>
      <c r="AA108" s="570"/>
      <c r="AB108" s="570"/>
      <c r="AC108" s="570"/>
      <c r="AD108" s="570"/>
      <c r="AE108" s="570"/>
      <c r="AF108" s="570"/>
      <c r="AG108" s="570"/>
      <c r="AH108" s="570"/>
      <c r="AI108" s="570"/>
      <c r="AJ108" s="570"/>
      <c r="AK108" s="571"/>
      <c r="AL108" s="570"/>
      <c r="AM108" s="570"/>
      <c r="AN108" s="570"/>
      <c r="AO108" s="570"/>
      <c r="AP108" s="570"/>
      <c r="AQ108" s="570"/>
      <c r="AR108" s="570"/>
      <c r="AS108" s="570"/>
      <c r="AT108" s="570"/>
      <c r="AU108" s="570"/>
      <c r="AV108" s="570"/>
      <c r="AW108" s="570"/>
      <c r="AX108" s="570"/>
      <c r="AY108" s="570"/>
      <c r="AZ108" s="570"/>
      <c r="BA108" s="570"/>
      <c r="BB108" s="570"/>
      <c r="BC108" s="570"/>
      <c r="BD108" s="570"/>
      <c r="BE108" s="570"/>
      <c r="BF108" s="570"/>
      <c r="BG108" s="570"/>
      <c r="BH108" s="570"/>
      <c r="BI108" s="570"/>
      <c r="BJ108" s="570"/>
      <c r="BK108" s="570"/>
      <c r="BL108" s="570"/>
      <c r="BM108" s="570"/>
      <c r="BN108" s="570"/>
      <c r="BO108" s="570"/>
      <c r="BP108" s="680"/>
      <c r="BQ108" s="680"/>
      <c r="BR108" s="575">
        <f t="shared" si="34"/>
        <v>0</v>
      </c>
    </row>
    <row r="109" spans="1:70" hidden="1">
      <c r="A109" s="578" t="s">
        <v>2132</v>
      </c>
      <c r="B109" s="573" t="str">
        <f>IF(F109=0,"",MAX($B$7:B108)+1)</f>
        <v/>
      </c>
      <c r="C109" s="587" t="s">
        <v>2131</v>
      </c>
      <c r="D109" s="572" t="str">
        <f t="shared" si="40"/>
        <v>BL28-150</v>
      </c>
      <c r="E109" s="578" t="s">
        <v>12</v>
      </c>
      <c r="F109" s="575">
        <f t="shared" si="35"/>
        <v>0</v>
      </c>
      <c r="G109" s="575"/>
      <c r="H109" s="575"/>
      <c r="I109" s="575"/>
      <c r="J109" s="575"/>
      <c r="K109" s="570"/>
      <c r="L109" s="570"/>
      <c r="M109" s="570"/>
      <c r="N109" s="570"/>
      <c r="O109" s="570"/>
      <c r="P109" s="570"/>
      <c r="Q109" s="571"/>
      <c r="R109" s="570"/>
      <c r="S109" s="570"/>
      <c r="T109" s="570"/>
      <c r="U109" s="570"/>
      <c r="V109" s="570"/>
      <c r="W109" s="570"/>
      <c r="X109" s="570"/>
      <c r="Y109" s="570"/>
      <c r="Z109" s="571"/>
      <c r="AA109" s="570"/>
      <c r="AB109" s="570"/>
      <c r="AC109" s="570"/>
      <c r="AD109" s="570"/>
      <c r="AE109" s="570"/>
      <c r="AF109" s="570"/>
      <c r="AG109" s="570"/>
      <c r="AH109" s="570"/>
      <c r="AI109" s="570"/>
      <c r="AJ109" s="570"/>
      <c r="AK109" s="571"/>
      <c r="AL109" s="570"/>
      <c r="AM109" s="570"/>
      <c r="AN109" s="570"/>
      <c r="AO109" s="570"/>
      <c r="AP109" s="570"/>
      <c r="AQ109" s="570"/>
      <c r="AR109" s="570"/>
      <c r="AS109" s="570"/>
      <c r="AT109" s="570"/>
      <c r="AU109" s="570"/>
      <c r="AV109" s="570"/>
      <c r="AW109" s="570"/>
      <c r="AX109" s="570"/>
      <c r="AY109" s="570"/>
      <c r="AZ109" s="570"/>
      <c r="BA109" s="570"/>
      <c r="BB109" s="570"/>
      <c r="BC109" s="570"/>
      <c r="BD109" s="570"/>
      <c r="BE109" s="570"/>
      <c r="BF109" s="570"/>
      <c r="BG109" s="570"/>
      <c r="BH109" s="570"/>
      <c r="BI109" s="570"/>
      <c r="BJ109" s="570"/>
      <c r="BK109" s="570"/>
      <c r="BL109" s="570"/>
      <c r="BM109" s="570"/>
      <c r="BN109" s="570"/>
      <c r="BO109" s="570"/>
      <c r="BP109" s="680"/>
      <c r="BQ109" s="680"/>
      <c r="BR109" s="575">
        <f t="shared" si="34"/>
        <v>0</v>
      </c>
    </row>
    <row r="110" spans="1:70" hidden="1">
      <c r="A110" s="578" t="s">
        <v>733</v>
      </c>
      <c r="B110" s="573" t="str">
        <f>IF(F110=0,"",MAX($B$7:B109)+1)</f>
        <v/>
      </c>
      <c r="C110" s="587" t="s">
        <v>734</v>
      </c>
      <c r="D110" s="572" t="str">
        <f t="shared" si="40"/>
        <v>MF-Z8</v>
      </c>
      <c r="E110" s="578" t="s">
        <v>13</v>
      </c>
      <c r="F110" s="575">
        <f t="shared" si="35"/>
        <v>0</v>
      </c>
      <c r="G110" s="575"/>
      <c r="H110" s="575"/>
      <c r="I110" s="575"/>
      <c r="J110" s="575"/>
      <c r="K110" s="570"/>
      <c r="L110" s="570"/>
      <c r="M110" s="570"/>
      <c r="N110" s="570"/>
      <c r="O110" s="570"/>
      <c r="P110" s="570"/>
      <c r="Q110" s="571"/>
      <c r="R110" s="570"/>
      <c r="S110" s="570"/>
      <c r="T110" s="570"/>
      <c r="U110" s="570"/>
      <c r="V110" s="570"/>
      <c r="W110" s="570"/>
      <c r="X110" s="570"/>
      <c r="Y110" s="570"/>
      <c r="Z110" s="571"/>
      <c r="AA110" s="570"/>
      <c r="AB110" s="570"/>
      <c r="AC110" s="570"/>
      <c r="AD110" s="570"/>
      <c r="AE110" s="570"/>
      <c r="AF110" s="570"/>
      <c r="AG110" s="570"/>
      <c r="AH110" s="570"/>
      <c r="AI110" s="570"/>
      <c r="AJ110" s="570"/>
      <c r="AK110" s="571"/>
      <c r="AL110" s="570"/>
      <c r="AM110" s="570"/>
      <c r="AN110" s="570"/>
      <c r="AO110" s="570"/>
      <c r="AP110" s="570"/>
      <c r="AQ110" s="570"/>
      <c r="AR110" s="570"/>
      <c r="AS110" s="570"/>
      <c r="AT110" s="570"/>
      <c r="AU110" s="570"/>
      <c r="AV110" s="570"/>
      <c r="AW110" s="570"/>
      <c r="AX110" s="570"/>
      <c r="AY110" s="570"/>
      <c r="AZ110" s="570"/>
      <c r="BA110" s="570"/>
      <c r="BB110" s="570"/>
      <c r="BC110" s="570"/>
      <c r="BD110" s="570"/>
      <c r="BE110" s="570"/>
      <c r="BF110" s="570"/>
      <c r="BG110" s="570"/>
      <c r="BH110" s="570"/>
      <c r="BI110" s="570"/>
      <c r="BJ110" s="570"/>
      <c r="BK110" s="570"/>
      <c r="BL110" s="570"/>
      <c r="BM110" s="570"/>
      <c r="BN110" s="570"/>
      <c r="BO110" s="570"/>
      <c r="BP110" s="680"/>
      <c r="BQ110" s="680"/>
      <c r="BR110" s="575">
        <f t="shared" si="34"/>
        <v>0</v>
      </c>
    </row>
    <row r="111" spans="1:70" hidden="1">
      <c r="A111" s="578" t="s">
        <v>1196</v>
      </c>
      <c r="B111" s="573" t="str">
        <f>IF(F111=0,"",MAX($B$7:B110)+1)</f>
        <v/>
      </c>
      <c r="C111" s="587" t="s">
        <v>1195</v>
      </c>
      <c r="D111" s="572" t="str">
        <f t="shared" si="40"/>
        <v>HD-BCC</v>
      </c>
      <c r="E111" s="578" t="s">
        <v>13</v>
      </c>
      <c r="F111" s="575">
        <f t="shared" si="35"/>
        <v>0</v>
      </c>
      <c r="G111" s="575"/>
      <c r="H111" s="575"/>
      <c r="I111" s="575"/>
      <c r="J111" s="575"/>
      <c r="K111" s="570"/>
      <c r="L111" s="570"/>
      <c r="M111" s="570"/>
      <c r="N111" s="570"/>
      <c r="O111" s="570"/>
      <c r="P111" s="570"/>
      <c r="Q111" s="571"/>
      <c r="R111" s="570"/>
      <c r="S111" s="570"/>
      <c r="T111" s="570"/>
      <c r="U111" s="570"/>
      <c r="V111" s="570"/>
      <c r="W111" s="570"/>
      <c r="X111" s="570"/>
      <c r="Y111" s="570"/>
      <c r="Z111" s="571"/>
      <c r="AA111" s="570"/>
      <c r="AB111" s="570"/>
      <c r="AC111" s="570"/>
      <c r="AD111" s="570"/>
      <c r="AE111" s="570"/>
      <c r="AF111" s="570"/>
      <c r="AG111" s="570"/>
      <c r="AH111" s="570"/>
      <c r="AI111" s="570"/>
      <c r="AJ111" s="570"/>
      <c r="AK111" s="571"/>
      <c r="AL111" s="570"/>
      <c r="AM111" s="570"/>
      <c r="AN111" s="570"/>
      <c r="AO111" s="570"/>
      <c r="AP111" s="570"/>
      <c r="AQ111" s="570"/>
      <c r="AR111" s="570"/>
      <c r="AS111" s="570"/>
      <c r="AT111" s="570"/>
      <c r="AU111" s="570"/>
      <c r="AV111" s="570"/>
      <c r="AW111" s="570"/>
      <c r="AX111" s="570"/>
      <c r="AY111" s="570"/>
      <c r="AZ111" s="570"/>
      <c r="BA111" s="570"/>
      <c r="BB111" s="570"/>
      <c r="BC111" s="570"/>
      <c r="BD111" s="570"/>
      <c r="BE111" s="570"/>
      <c r="BF111" s="570"/>
      <c r="BG111" s="570"/>
      <c r="BH111" s="570"/>
      <c r="BI111" s="570"/>
      <c r="BJ111" s="570"/>
      <c r="BK111" s="570"/>
      <c r="BL111" s="570"/>
      <c r="BM111" s="570"/>
      <c r="BN111" s="570"/>
      <c r="BO111" s="570"/>
      <c r="BP111" s="680"/>
      <c r="BQ111" s="680"/>
      <c r="BR111" s="575">
        <f t="shared" si="34"/>
        <v>0</v>
      </c>
    </row>
    <row r="112" spans="1:70" hidden="1">
      <c r="A112" s="578" t="s">
        <v>2134</v>
      </c>
      <c r="B112" s="573" t="str">
        <f>IF(F112=0,"",MAX($B$7:B111)+1)</f>
        <v/>
      </c>
      <c r="C112" s="587" t="s">
        <v>2133</v>
      </c>
      <c r="D112" s="572" t="str">
        <f t="shared" si="40"/>
        <v>TĐ-40x4</v>
      </c>
      <c r="E112" s="578" t="s">
        <v>2</v>
      </c>
      <c r="F112" s="575">
        <f t="shared" si="35"/>
        <v>0</v>
      </c>
      <c r="G112" s="575"/>
      <c r="H112" s="575"/>
      <c r="I112" s="575"/>
      <c r="J112" s="575"/>
      <c r="K112" s="570"/>
      <c r="L112" s="570"/>
      <c r="M112" s="570"/>
      <c r="N112" s="570"/>
      <c r="O112" s="570"/>
      <c r="P112" s="570"/>
      <c r="Q112" s="571"/>
      <c r="R112" s="570"/>
      <c r="S112" s="570"/>
      <c r="T112" s="570"/>
      <c r="U112" s="570"/>
      <c r="V112" s="570"/>
      <c r="W112" s="570"/>
      <c r="X112" s="570"/>
      <c r="Y112" s="570"/>
      <c r="Z112" s="571"/>
      <c r="AA112" s="570"/>
      <c r="AB112" s="570"/>
      <c r="AC112" s="570"/>
      <c r="AD112" s="570"/>
      <c r="AE112" s="570"/>
      <c r="AF112" s="570"/>
      <c r="AG112" s="570"/>
      <c r="AH112" s="570"/>
      <c r="AI112" s="570"/>
      <c r="AJ112" s="570"/>
      <c r="AK112" s="571"/>
      <c r="AL112" s="570"/>
      <c r="AM112" s="570"/>
      <c r="AN112" s="570"/>
      <c r="AO112" s="570"/>
      <c r="AP112" s="570"/>
      <c r="AQ112" s="570"/>
      <c r="AR112" s="570"/>
      <c r="AS112" s="570"/>
      <c r="AT112" s="570"/>
      <c r="AU112" s="570"/>
      <c r="AV112" s="570"/>
      <c r="AW112" s="570"/>
      <c r="AX112" s="570"/>
      <c r="AY112" s="570"/>
      <c r="AZ112" s="570"/>
      <c r="BA112" s="570"/>
      <c r="BB112" s="570"/>
      <c r="BC112" s="570"/>
      <c r="BD112" s="570"/>
      <c r="BE112" s="570"/>
      <c r="BF112" s="570"/>
      <c r="BG112" s="570"/>
      <c r="BH112" s="570"/>
      <c r="BI112" s="570"/>
      <c r="BJ112" s="570"/>
      <c r="BK112" s="570"/>
      <c r="BL112" s="570"/>
      <c r="BM112" s="570"/>
      <c r="BN112" s="570"/>
      <c r="BO112" s="570"/>
      <c r="BP112" s="680"/>
      <c r="BQ112" s="680"/>
      <c r="BR112" s="575">
        <f t="shared" si="34"/>
        <v>0</v>
      </c>
    </row>
    <row r="113" spans="1:70" hidden="1">
      <c r="A113" s="578" t="s">
        <v>1474</v>
      </c>
      <c r="B113" s="573" t="str">
        <f>IF(F113=0,"",MAX($B$7:B112)+1)</f>
        <v/>
      </c>
      <c r="C113" s="581" t="s">
        <v>2135</v>
      </c>
      <c r="D113" s="572" t="str">
        <f t="shared" si="40"/>
        <v>XSI-CSV-2,8</v>
      </c>
      <c r="E113" s="578" t="s">
        <v>12</v>
      </c>
      <c r="F113" s="575">
        <f t="shared" ref="F113:F146" si="42">+SUM(G113:BQ113)</f>
        <v>0</v>
      </c>
      <c r="G113" s="575"/>
      <c r="H113" s="575"/>
      <c r="I113" s="575"/>
      <c r="J113" s="575"/>
      <c r="K113" s="570"/>
      <c r="L113" s="570"/>
      <c r="M113" s="570"/>
      <c r="N113" s="570"/>
      <c r="O113" s="570"/>
      <c r="P113" s="570"/>
      <c r="Q113" s="571"/>
      <c r="R113" s="570"/>
      <c r="S113" s="570"/>
      <c r="T113" s="570"/>
      <c r="U113" s="570"/>
      <c r="V113" s="570"/>
      <c r="W113" s="570"/>
      <c r="X113" s="570"/>
      <c r="Y113" s="570"/>
      <c r="Z113" s="571"/>
      <c r="AA113" s="570"/>
      <c r="AB113" s="570"/>
      <c r="AC113" s="570"/>
      <c r="AD113" s="570"/>
      <c r="AE113" s="570"/>
      <c r="AF113" s="570"/>
      <c r="AG113" s="570"/>
      <c r="AH113" s="570"/>
      <c r="AI113" s="570"/>
      <c r="AJ113" s="570"/>
      <c r="AK113" s="571"/>
      <c r="AL113" s="570"/>
      <c r="AM113" s="570"/>
      <c r="AN113" s="570"/>
      <c r="AO113" s="570"/>
      <c r="AP113" s="570"/>
      <c r="AQ113" s="570"/>
      <c r="AR113" s="570"/>
      <c r="AS113" s="570"/>
      <c r="AT113" s="570"/>
      <c r="AU113" s="570"/>
      <c r="AV113" s="570"/>
      <c r="AW113" s="570"/>
      <c r="AX113" s="570"/>
      <c r="AY113" s="570"/>
      <c r="AZ113" s="570"/>
      <c r="BA113" s="570"/>
      <c r="BB113" s="570"/>
      <c r="BC113" s="570"/>
      <c r="BD113" s="570"/>
      <c r="BE113" s="570"/>
      <c r="BF113" s="570"/>
      <c r="BG113" s="570"/>
      <c r="BH113" s="570"/>
      <c r="BI113" s="570"/>
      <c r="BJ113" s="570"/>
      <c r="BK113" s="570"/>
      <c r="BL113" s="570"/>
      <c r="BM113" s="570"/>
      <c r="BN113" s="570"/>
      <c r="BO113" s="570"/>
      <c r="BP113" s="680"/>
      <c r="BQ113" s="680"/>
      <c r="BR113" s="575">
        <f t="shared" si="34"/>
        <v>0</v>
      </c>
    </row>
    <row r="114" spans="1:70" hidden="1">
      <c r="A114" s="578" t="s">
        <v>738</v>
      </c>
      <c r="B114" s="573" t="str">
        <f>IF(F114=0,"",MAX($B$7:B113)+1)</f>
        <v/>
      </c>
      <c r="C114" s="581" t="s">
        <v>2136</v>
      </c>
      <c r="D114" s="572" t="str">
        <f t="shared" si="40"/>
        <v>B-CĐ</v>
      </c>
      <c r="E114" s="578" t="s">
        <v>2137</v>
      </c>
      <c r="F114" s="575">
        <f t="shared" si="42"/>
        <v>0</v>
      </c>
      <c r="G114" s="575"/>
      <c r="H114" s="575"/>
      <c r="I114" s="575"/>
      <c r="J114" s="575"/>
      <c r="K114" s="570"/>
      <c r="L114" s="570"/>
      <c r="M114" s="570"/>
      <c r="N114" s="570"/>
      <c r="O114" s="570"/>
      <c r="P114" s="570"/>
      <c r="Q114" s="571"/>
      <c r="R114" s="570"/>
      <c r="S114" s="570"/>
      <c r="T114" s="570"/>
      <c r="U114" s="570"/>
      <c r="V114" s="570"/>
      <c r="W114" s="570"/>
      <c r="X114" s="570"/>
      <c r="Y114" s="570"/>
      <c r="Z114" s="571"/>
      <c r="AA114" s="570"/>
      <c r="AB114" s="570"/>
      <c r="AC114" s="570"/>
      <c r="AD114" s="570"/>
      <c r="AE114" s="570"/>
      <c r="AF114" s="570"/>
      <c r="AG114" s="570"/>
      <c r="AH114" s="570"/>
      <c r="AI114" s="570"/>
      <c r="AJ114" s="570"/>
      <c r="AK114" s="571"/>
      <c r="AL114" s="570"/>
      <c r="AM114" s="570"/>
      <c r="AN114" s="570"/>
      <c r="AO114" s="570"/>
      <c r="AP114" s="570"/>
      <c r="AQ114" s="570"/>
      <c r="AR114" s="570"/>
      <c r="AS114" s="570"/>
      <c r="AT114" s="570"/>
      <c r="AU114" s="570"/>
      <c r="AV114" s="570"/>
      <c r="AW114" s="570"/>
      <c r="AX114" s="570"/>
      <c r="AY114" s="570"/>
      <c r="AZ114" s="570"/>
      <c r="BA114" s="570"/>
      <c r="BB114" s="570"/>
      <c r="BC114" s="570"/>
      <c r="BD114" s="570"/>
      <c r="BE114" s="570"/>
      <c r="BF114" s="570"/>
      <c r="BG114" s="570"/>
      <c r="BH114" s="570"/>
      <c r="BI114" s="570"/>
      <c r="BJ114" s="570"/>
      <c r="BK114" s="570"/>
      <c r="BL114" s="570"/>
      <c r="BM114" s="570"/>
      <c r="BN114" s="570"/>
      <c r="BO114" s="570"/>
      <c r="BP114" s="680"/>
      <c r="BQ114" s="680"/>
      <c r="BR114" s="575">
        <f t="shared" si="34"/>
        <v>0</v>
      </c>
    </row>
    <row r="115" spans="1:70" hidden="1">
      <c r="A115" s="592" t="s">
        <v>2001</v>
      </c>
      <c r="B115" s="573" t="str">
        <f>IF(F115=0,"",MAX($B$7:B114)+1)</f>
        <v/>
      </c>
      <c r="C115" s="593" t="s">
        <v>2395</v>
      </c>
      <c r="D115" s="572" t="str">
        <f t="shared" ref="D115:D116" si="43">+A115</f>
        <v>X-CD-ĐC</v>
      </c>
      <c r="E115" s="578" t="s">
        <v>12</v>
      </c>
      <c r="F115" s="575">
        <f t="shared" si="42"/>
        <v>0</v>
      </c>
      <c r="G115" s="575"/>
      <c r="H115" s="575"/>
      <c r="I115" s="575"/>
      <c r="J115" s="575"/>
      <c r="K115" s="570"/>
      <c r="L115" s="570"/>
      <c r="M115" s="570"/>
      <c r="N115" s="570"/>
      <c r="O115" s="570"/>
      <c r="P115" s="570"/>
      <c r="Q115" s="571"/>
      <c r="R115" s="570"/>
      <c r="S115" s="570"/>
      <c r="T115" s="570"/>
      <c r="U115" s="570"/>
      <c r="V115" s="570"/>
      <c r="W115" s="570"/>
      <c r="X115" s="570"/>
      <c r="Y115" s="570"/>
      <c r="Z115" s="571"/>
      <c r="AA115" s="570"/>
      <c r="AB115" s="570"/>
      <c r="AC115" s="570"/>
      <c r="AD115" s="570"/>
      <c r="AE115" s="570"/>
      <c r="AF115" s="570"/>
      <c r="AG115" s="570"/>
      <c r="AH115" s="570"/>
      <c r="AI115" s="570"/>
      <c r="AJ115" s="570"/>
      <c r="AK115" s="571"/>
      <c r="AL115" s="570"/>
      <c r="AM115" s="570"/>
      <c r="AN115" s="570"/>
      <c r="AO115" s="570"/>
      <c r="AP115" s="570"/>
      <c r="AQ115" s="570"/>
      <c r="AR115" s="570"/>
      <c r="AS115" s="570"/>
      <c r="AT115" s="570"/>
      <c r="AU115" s="570"/>
      <c r="AV115" s="570"/>
      <c r="AW115" s="570"/>
      <c r="AX115" s="570"/>
      <c r="AY115" s="570"/>
      <c r="AZ115" s="570"/>
      <c r="BA115" s="570"/>
      <c r="BB115" s="570"/>
      <c r="BC115" s="570"/>
      <c r="BD115" s="570"/>
      <c r="BE115" s="570"/>
      <c r="BF115" s="570"/>
      <c r="BG115" s="570"/>
      <c r="BH115" s="570"/>
      <c r="BI115" s="570"/>
      <c r="BJ115" s="570"/>
      <c r="BK115" s="570"/>
      <c r="BL115" s="570"/>
      <c r="BM115" s="570"/>
      <c r="BN115" s="570"/>
      <c r="BO115" s="570"/>
      <c r="BP115" s="680"/>
      <c r="BQ115" s="680"/>
      <c r="BR115" s="575">
        <f t="shared" si="34"/>
        <v>0</v>
      </c>
    </row>
    <row r="116" spans="1:70" hidden="1">
      <c r="A116" s="583" t="s">
        <v>1952</v>
      </c>
      <c r="B116" s="573" t="str">
        <f>IF(F116=0,"",MAX($B$7:B115)+1)</f>
        <v/>
      </c>
      <c r="C116" s="594" t="s">
        <v>2291</v>
      </c>
      <c r="D116" s="572" t="str">
        <f t="shared" si="43"/>
        <v>X-CSV-LT</v>
      </c>
      <c r="E116" s="578" t="s">
        <v>12</v>
      </c>
      <c r="F116" s="575">
        <f t="shared" si="42"/>
        <v>0</v>
      </c>
      <c r="G116" s="575"/>
      <c r="H116" s="575"/>
      <c r="I116" s="575"/>
      <c r="J116" s="575"/>
      <c r="K116" s="570"/>
      <c r="L116" s="570"/>
      <c r="M116" s="570"/>
      <c r="N116" s="570"/>
      <c r="O116" s="570"/>
      <c r="P116" s="570"/>
      <c r="Q116" s="571"/>
      <c r="R116" s="570"/>
      <c r="S116" s="570"/>
      <c r="T116" s="570"/>
      <c r="U116" s="570"/>
      <c r="V116" s="570"/>
      <c r="W116" s="570"/>
      <c r="X116" s="570"/>
      <c r="Y116" s="570"/>
      <c r="Z116" s="571"/>
      <c r="AA116" s="570"/>
      <c r="AB116" s="570"/>
      <c r="AC116" s="570"/>
      <c r="AD116" s="570"/>
      <c r="AE116" s="570"/>
      <c r="AF116" s="570"/>
      <c r="AG116" s="570"/>
      <c r="AH116" s="570"/>
      <c r="AI116" s="570"/>
      <c r="AJ116" s="570"/>
      <c r="AK116" s="571"/>
      <c r="AL116" s="570"/>
      <c r="AM116" s="570"/>
      <c r="AN116" s="570"/>
      <c r="AO116" s="570"/>
      <c r="AP116" s="570"/>
      <c r="AQ116" s="570"/>
      <c r="AR116" s="570"/>
      <c r="AS116" s="570"/>
      <c r="AT116" s="570"/>
      <c r="AU116" s="570"/>
      <c r="AV116" s="570"/>
      <c r="AW116" s="570"/>
      <c r="AX116" s="570"/>
      <c r="AY116" s="570"/>
      <c r="AZ116" s="570"/>
      <c r="BA116" s="570"/>
      <c r="BB116" s="570"/>
      <c r="BC116" s="570"/>
      <c r="BD116" s="570"/>
      <c r="BE116" s="570"/>
      <c r="BF116" s="570"/>
      <c r="BG116" s="570"/>
      <c r="BH116" s="570"/>
      <c r="BI116" s="570"/>
      <c r="BJ116" s="570"/>
      <c r="BK116" s="570"/>
      <c r="BL116" s="570"/>
      <c r="BM116" s="570"/>
      <c r="BN116" s="570"/>
      <c r="BO116" s="570"/>
      <c r="BP116" s="680"/>
      <c r="BQ116" s="680"/>
      <c r="BR116" s="575">
        <f t="shared" si="34"/>
        <v>0</v>
      </c>
    </row>
    <row r="117" spans="1:70" hidden="1">
      <c r="A117" s="600" t="s">
        <v>648</v>
      </c>
      <c r="B117" s="573" t="str">
        <f>IF(F117=0,"",MAX($B$7:B116)+1)</f>
        <v/>
      </c>
      <c r="C117" s="576" t="s">
        <v>2584</v>
      </c>
      <c r="D117" s="572" t="str">
        <f t="shared" si="40"/>
        <v>Xtg-2.8</v>
      </c>
      <c r="E117" s="578" t="s">
        <v>12</v>
      </c>
      <c r="F117" s="575">
        <f t="shared" si="42"/>
        <v>0</v>
      </c>
      <c r="G117" s="575"/>
      <c r="H117" s="575"/>
      <c r="I117" s="575"/>
      <c r="J117" s="575"/>
      <c r="K117" s="570"/>
      <c r="L117" s="570"/>
      <c r="M117" s="570"/>
      <c r="N117" s="570"/>
      <c r="O117" s="570"/>
      <c r="P117" s="570"/>
      <c r="Q117" s="571"/>
      <c r="R117" s="570"/>
      <c r="S117" s="570"/>
      <c r="T117" s="570"/>
      <c r="U117" s="570"/>
      <c r="V117" s="570"/>
      <c r="W117" s="570"/>
      <c r="X117" s="570"/>
      <c r="Y117" s="570"/>
      <c r="Z117" s="571"/>
      <c r="AA117" s="570"/>
      <c r="AB117" s="570"/>
      <c r="AC117" s="570"/>
      <c r="AD117" s="570"/>
      <c r="AE117" s="570"/>
      <c r="AF117" s="570"/>
      <c r="AG117" s="570"/>
      <c r="AH117" s="570"/>
      <c r="AI117" s="570"/>
      <c r="AJ117" s="570"/>
      <c r="AK117" s="571"/>
      <c r="AL117" s="570"/>
      <c r="AM117" s="570"/>
      <c r="AN117" s="570"/>
      <c r="AO117" s="570"/>
      <c r="AP117" s="570"/>
      <c r="AQ117" s="570"/>
      <c r="AR117" s="570"/>
      <c r="AS117" s="570"/>
      <c r="AT117" s="570"/>
      <c r="AU117" s="570"/>
      <c r="AV117" s="570"/>
      <c r="AW117" s="570"/>
      <c r="AX117" s="570"/>
      <c r="AY117" s="570"/>
      <c r="AZ117" s="570"/>
      <c r="BA117" s="570"/>
      <c r="BB117" s="570"/>
      <c r="BC117" s="570"/>
      <c r="BD117" s="570"/>
      <c r="BE117" s="570"/>
      <c r="BF117" s="570"/>
      <c r="BG117" s="570"/>
      <c r="BH117" s="570"/>
      <c r="BI117" s="570"/>
      <c r="BJ117" s="570"/>
      <c r="BK117" s="570"/>
      <c r="BL117" s="570"/>
      <c r="BM117" s="570"/>
      <c r="BN117" s="570"/>
      <c r="BO117" s="570"/>
      <c r="BP117" s="680"/>
      <c r="BQ117" s="680"/>
      <c r="BR117" s="575">
        <f t="shared" si="34"/>
        <v>0</v>
      </c>
    </row>
    <row r="118" spans="1:70" hidden="1">
      <c r="A118" s="583" t="s">
        <v>2139</v>
      </c>
      <c r="B118" s="573" t="str">
        <f>IF(F118=0,"",MAX($B$7:B117)+1)</f>
        <v/>
      </c>
      <c r="C118" s="594" t="s">
        <v>2138</v>
      </c>
      <c r="D118" s="572" t="str">
        <f t="shared" si="40"/>
        <v>Xtg-TBA</v>
      </c>
      <c r="E118" s="578" t="s">
        <v>12</v>
      </c>
      <c r="F118" s="575">
        <f t="shared" si="42"/>
        <v>0</v>
      </c>
      <c r="G118" s="575"/>
      <c r="H118" s="575"/>
      <c r="I118" s="575"/>
      <c r="J118" s="575"/>
      <c r="K118" s="570"/>
      <c r="L118" s="570"/>
      <c r="M118" s="570"/>
      <c r="N118" s="570"/>
      <c r="O118" s="570"/>
      <c r="P118" s="570"/>
      <c r="Q118" s="571"/>
      <c r="R118" s="570"/>
      <c r="S118" s="570"/>
      <c r="T118" s="570"/>
      <c r="U118" s="570"/>
      <c r="V118" s="570"/>
      <c r="W118" s="570"/>
      <c r="X118" s="570"/>
      <c r="Y118" s="570"/>
      <c r="Z118" s="571"/>
      <c r="AA118" s="570"/>
      <c r="AB118" s="570"/>
      <c r="AC118" s="570"/>
      <c r="AD118" s="570"/>
      <c r="AE118" s="570"/>
      <c r="AF118" s="570"/>
      <c r="AG118" s="570"/>
      <c r="AH118" s="570"/>
      <c r="AI118" s="570"/>
      <c r="AJ118" s="570"/>
      <c r="AK118" s="571"/>
      <c r="AL118" s="570"/>
      <c r="AM118" s="570"/>
      <c r="AN118" s="570"/>
      <c r="AO118" s="570"/>
      <c r="AP118" s="570"/>
      <c r="AQ118" s="570"/>
      <c r="AR118" s="570"/>
      <c r="AS118" s="570"/>
      <c r="AT118" s="570"/>
      <c r="AU118" s="570"/>
      <c r="AV118" s="570"/>
      <c r="AW118" s="570"/>
      <c r="AX118" s="570"/>
      <c r="AY118" s="570"/>
      <c r="AZ118" s="570"/>
      <c r="BA118" s="570"/>
      <c r="BB118" s="570"/>
      <c r="BC118" s="570"/>
      <c r="BD118" s="570"/>
      <c r="BE118" s="570"/>
      <c r="BF118" s="570"/>
      <c r="BG118" s="570"/>
      <c r="BH118" s="570"/>
      <c r="BI118" s="570"/>
      <c r="BJ118" s="570"/>
      <c r="BK118" s="570"/>
      <c r="BL118" s="570"/>
      <c r="BM118" s="570"/>
      <c r="BN118" s="570"/>
      <c r="BO118" s="570"/>
      <c r="BP118" s="680"/>
      <c r="BQ118" s="680"/>
      <c r="BR118" s="575">
        <f t="shared" si="34"/>
        <v>0</v>
      </c>
    </row>
    <row r="119" spans="1:70" hidden="1">
      <c r="A119" s="583" t="s">
        <v>2439</v>
      </c>
      <c r="B119" s="573" t="str">
        <f>IF(F119=0,"",MAX($B$7:B118)+1)</f>
        <v/>
      </c>
      <c r="C119" s="594" t="s">
        <v>2438</v>
      </c>
      <c r="D119" s="572" t="str">
        <f t="shared" si="40"/>
        <v>GN-50-240</v>
      </c>
      <c r="E119" s="578" t="s">
        <v>12</v>
      </c>
      <c r="F119" s="575">
        <f t="shared" si="42"/>
        <v>0</v>
      </c>
      <c r="G119" s="575"/>
      <c r="H119" s="575"/>
      <c r="I119" s="575"/>
      <c r="J119" s="575"/>
      <c r="K119" s="570"/>
      <c r="L119" s="570"/>
      <c r="M119" s="570"/>
      <c r="N119" s="570"/>
      <c r="O119" s="570"/>
      <c r="P119" s="570"/>
      <c r="Q119" s="571"/>
      <c r="R119" s="570"/>
      <c r="S119" s="570"/>
      <c r="T119" s="570"/>
      <c r="U119" s="570"/>
      <c r="V119" s="570"/>
      <c r="W119" s="570"/>
      <c r="X119" s="570"/>
      <c r="Y119" s="570"/>
      <c r="Z119" s="571"/>
      <c r="AA119" s="570"/>
      <c r="AB119" s="570"/>
      <c r="AC119" s="570"/>
      <c r="AD119" s="570"/>
      <c r="AE119" s="570"/>
      <c r="AF119" s="570"/>
      <c r="AG119" s="570"/>
      <c r="AH119" s="570"/>
      <c r="AI119" s="570"/>
      <c r="AJ119" s="570"/>
      <c r="AK119" s="571"/>
      <c r="AL119" s="570"/>
      <c r="AM119" s="570"/>
      <c r="AN119" s="570"/>
      <c r="AO119" s="570"/>
      <c r="AP119" s="570"/>
      <c r="AQ119" s="570"/>
      <c r="AR119" s="570"/>
      <c r="AS119" s="570"/>
      <c r="AT119" s="570"/>
      <c r="AU119" s="570"/>
      <c r="AV119" s="570"/>
      <c r="AW119" s="570"/>
      <c r="AX119" s="570"/>
      <c r="AY119" s="570"/>
      <c r="AZ119" s="570"/>
      <c r="BA119" s="570"/>
      <c r="BB119" s="570"/>
      <c r="BC119" s="570"/>
      <c r="BD119" s="570"/>
      <c r="BE119" s="570"/>
      <c r="BF119" s="570"/>
      <c r="BG119" s="570"/>
      <c r="BH119" s="570"/>
      <c r="BI119" s="570"/>
      <c r="BJ119" s="570"/>
      <c r="BK119" s="570"/>
      <c r="BL119" s="570"/>
      <c r="BM119" s="570"/>
      <c r="BN119" s="570"/>
      <c r="BO119" s="570"/>
      <c r="BP119" s="680"/>
      <c r="BQ119" s="680"/>
      <c r="BR119" s="575">
        <f t="shared" si="34"/>
        <v>0</v>
      </c>
    </row>
    <row r="120" spans="1:70" hidden="1">
      <c r="A120" s="583" t="s">
        <v>2141</v>
      </c>
      <c r="B120" s="573" t="str">
        <f>IF(F120=0,"",MAX($B$7:B119)+1)</f>
        <v/>
      </c>
      <c r="C120" s="594" t="s">
        <v>2140</v>
      </c>
      <c r="D120" s="572" t="str">
        <f t="shared" si="40"/>
        <v>X2dt-DT-22</v>
      </c>
      <c r="E120" s="578" t="s">
        <v>12</v>
      </c>
      <c r="F120" s="575">
        <f t="shared" si="42"/>
        <v>0</v>
      </c>
      <c r="G120" s="575"/>
      <c r="H120" s="575"/>
      <c r="I120" s="575"/>
      <c r="J120" s="575"/>
      <c r="K120" s="570"/>
      <c r="L120" s="570"/>
      <c r="M120" s="570"/>
      <c r="N120" s="570"/>
      <c r="O120" s="570"/>
      <c r="P120" s="570"/>
      <c r="Q120" s="571"/>
      <c r="R120" s="570"/>
      <c r="S120" s="570"/>
      <c r="T120" s="570"/>
      <c r="U120" s="570"/>
      <c r="V120" s="570"/>
      <c r="W120" s="570"/>
      <c r="X120" s="570"/>
      <c r="Y120" s="570"/>
      <c r="Z120" s="571"/>
      <c r="AA120" s="570"/>
      <c r="AB120" s="570"/>
      <c r="AC120" s="570"/>
      <c r="AD120" s="570"/>
      <c r="AE120" s="570"/>
      <c r="AF120" s="570"/>
      <c r="AG120" s="570"/>
      <c r="AH120" s="570"/>
      <c r="AI120" s="570"/>
      <c r="AJ120" s="570"/>
      <c r="AK120" s="571"/>
      <c r="AL120" s="570"/>
      <c r="AM120" s="570"/>
      <c r="AN120" s="570"/>
      <c r="AO120" s="570"/>
      <c r="AP120" s="570"/>
      <c r="AQ120" s="570"/>
      <c r="AR120" s="570"/>
      <c r="AS120" s="570"/>
      <c r="AT120" s="570"/>
      <c r="AU120" s="570"/>
      <c r="AV120" s="570"/>
      <c r="AW120" s="570"/>
      <c r="AX120" s="570"/>
      <c r="AY120" s="570"/>
      <c r="AZ120" s="570"/>
      <c r="BA120" s="570"/>
      <c r="BB120" s="570"/>
      <c r="BC120" s="570"/>
      <c r="BD120" s="570"/>
      <c r="BE120" s="570"/>
      <c r="BF120" s="570"/>
      <c r="BG120" s="570"/>
      <c r="BH120" s="570"/>
      <c r="BI120" s="570"/>
      <c r="BJ120" s="570"/>
      <c r="BK120" s="570"/>
      <c r="BL120" s="570"/>
      <c r="BM120" s="570"/>
      <c r="BN120" s="570"/>
      <c r="BO120" s="570"/>
      <c r="BP120" s="680"/>
      <c r="BQ120" s="680"/>
      <c r="BR120" s="575">
        <f t="shared" si="34"/>
        <v>0</v>
      </c>
    </row>
    <row r="121" spans="1:70" hidden="1">
      <c r="A121" s="600" t="s">
        <v>2579</v>
      </c>
      <c r="B121" s="573" t="str">
        <f>IF(F121=0,"",MAX($B$7:B120)+1)</f>
        <v/>
      </c>
      <c r="C121" s="581" t="s">
        <v>2578</v>
      </c>
      <c r="D121" s="572" t="str">
        <f t="shared" ref="D121:D125" si="44">+A121</f>
        <v xml:space="preserve">Xtg-2.6 </v>
      </c>
      <c r="E121" s="578" t="s">
        <v>12</v>
      </c>
      <c r="F121" s="575">
        <f t="shared" si="42"/>
        <v>0</v>
      </c>
      <c r="G121" s="575"/>
      <c r="H121" s="685"/>
      <c r="I121" s="685"/>
      <c r="J121" s="685"/>
      <c r="K121" s="682"/>
      <c r="L121" s="682"/>
      <c r="M121" s="682"/>
      <c r="N121" s="682"/>
      <c r="O121" s="682"/>
      <c r="P121" s="682"/>
      <c r="Q121" s="688"/>
      <c r="R121" s="682"/>
      <c r="S121" s="682"/>
      <c r="T121" s="682"/>
      <c r="U121" s="682"/>
      <c r="V121" s="682"/>
      <c r="W121" s="682"/>
      <c r="X121" s="682"/>
      <c r="Y121" s="682"/>
      <c r="Z121" s="683"/>
      <c r="AA121" s="682"/>
      <c r="AB121" s="682"/>
      <c r="AC121" s="688"/>
      <c r="AD121" s="682"/>
      <c r="AE121" s="682"/>
      <c r="AF121" s="682"/>
      <c r="AG121" s="682"/>
      <c r="AH121" s="688"/>
      <c r="AI121" s="688"/>
      <c r="AJ121" s="682"/>
      <c r="AK121" s="683"/>
      <c r="AL121" s="682"/>
      <c r="AM121" s="682"/>
      <c r="AN121" s="688"/>
      <c r="AO121" s="682"/>
      <c r="AP121" s="688"/>
      <c r="AQ121" s="682"/>
      <c r="AR121" s="682"/>
      <c r="AS121" s="688"/>
      <c r="AT121" s="688"/>
      <c r="AU121" s="682"/>
      <c r="AV121" s="682"/>
      <c r="AW121" s="682"/>
      <c r="AX121" s="688"/>
      <c r="AY121" s="688"/>
      <c r="AZ121" s="682"/>
      <c r="BA121" s="682"/>
      <c r="BB121" s="682"/>
      <c r="BC121" s="682"/>
      <c r="BD121" s="682"/>
      <c r="BE121" s="682"/>
      <c r="BF121" s="682"/>
      <c r="BG121" s="682"/>
      <c r="BH121" s="682"/>
      <c r="BI121" s="682"/>
      <c r="BJ121" s="682"/>
      <c r="BK121" s="682"/>
      <c r="BL121" s="688"/>
      <c r="BM121" s="682"/>
      <c r="BN121" s="688"/>
      <c r="BO121" s="682"/>
      <c r="BP121" s="684"/>
      <c r="BQ121" s="684"/>
      <c r="BR121" s="575">
        <f t="shared" si="34"/>
        <v>0</v>
      </c>
    </row>
    <row r="122" spans="1:70" hidden="1">
      <c r="A122" s="600" t="s">
        <v>640</v>
      </c>
      <c r="B122" s="573" t="str">
        <f>IF(F122=0,"",MAX($B$7:B121)+1)</f>
        <v/>
      </c>
      <c r="C122" s="576" t="s">
        <v>2580</v>
      </c>
      <c r="D122" s="572" t="str">
        <f t="shared" si="44"/>
        <v>GBA-2.6</v>
      </c>
      <c r="E122" s="578" t="s">
        <v>12</v>
      </c>
      <c r="F122" s="575">
        <f t="shared" si="42"/>
        <v>0</v>
      </c>
      <c r="G122" s="575"/>
      <c r="H122" s="685"/>
      <c r="I122" s="685"/>
      <c r="J122" s="685"/>
      <c r="K122" s="682"/>
      <c r="L122" s="682"/>
      <c r="M122" s="682"/>
      <c r="N122" s="682"/>
      <c r="O122" s="682"/>
      <c r="P122" s="682"/>
      <c r="Q122" s="688"/>
      <c r="R122" s="682"/>
      <c r="S122" s="682"/>
      <c r="T122" s="682"/>
      <c r="U122" s="682"/>
      <c r="V122" s="682"/>
      <c r="W122" s="682"/>
      <c r="X122" s="682"/>
      <c r="Y122" s="682"/>
      <c r="Z122" s="683"/>
      <c r="AA122" s="682"/>
      <c r="AB122" s="682"/>
      <c r="AC122" s="688"/>
      <c r="AD122" s="682"/>
      <c r="AE122" s="682"/>
      <c r="AF122" s="682"/>
      <c r="AG122" s="682"/>
      <c r="AH122" s="688"/>
      <c r="AI122" s="688"/>
      <c r="AJ122" s="682"/>
      <c r="AK122" s="683"/>
      <c r="AL122" s="682"/>
      <c r="AM122" s="682"/>
      <c r="AN122" s="688"/>
      <c r="AO122" s="682"/>
      <c r="AP122" s="688"/>
      <c r="AQ122" s="682"/>
      <c r="AR122" s="682"/>
      <c r="AS122" s="688"/>
      <c r="AT122" s="688"/>
      <c r="AU122" s="682"/>
      <c r="AV122" s="682"/>
      <c r="AW122" s="682"/>
      <c r="AX122" s="688"/>
      <c r="AY122" s="688"/>
      <c r="AZ122" s="682"/>
      <c r="BA122" s="682"/>
      <c r="BB122" s="682"/>
      <c r="BC122" s="682"/>
      <c r="BD122" s="682"/>
      <c r="BE122" s="682"/>
      <c r="BF122" s="682"/>
      <c r="BG122" s="682"/>
      <c r="BH122" s="682"/>
      <c r="BI122" s="682"/>
      <c r="BJ122" s="682"/>
      <c r="BK122" s="682"/>
      <c r="BL122" s="688"/>
      <c r="BM122" s="682"/>
      <c r="BN122" s="688"/>
      <c r="BO122" s="682"/>
      <c r="BP122" s="684"/>
      <c r="BQ122" s="684"/>
      <c r="BR122" s="575">
        <f t="shared" si="34"/>
        <v>0</v>
      </c>
    </row>
    <row r="123" spans="1:70" hidden="1">
      <c r="A123" s="600" t="s">
        <v>2575</v>
      </c>
      <c r="B123" s="573" t="str">
        <f>IF(F123=0,"",MAX($B$7:B122)+1)</f>
        <v/>
      </c>
      <c r="C123" s="581" t="s">
        <v>2581</v>
      </c>
      <c r="D123" s="572" t="str">
        <f t="shared" si="44"/>
        <v>CS+CG-TBA</v>
      </c>
      <c r="E123" s="578" t="s">
        <v>12</v>
      </c>
      <c r="F123" s="575">
        <f t="shared" si="42"/>
        <v>0</v>
      </c>
      <c r="G123" s="575"/>
      <c r="H123" s="685"/>
      <c r="I123" s="685"/>
      <c r="J123" s="685"/>
      <c r="K123" s="682"/>
      <c r="L123" s="682"/>
      <c r="M123" s="682"/>
      <c r="N123" s="682"/>
      <c r="O123" s="682"/>
      <c r="P123" s="682"/>
      <c r="Q123" s="688"/>
      <c r="R123" s="682"/>
      <c r="S123" s="682"/>
      <c r="T123" s="682"/>
      <c r="U123" s="682"/>
      <c r="V123" s="682"/>
      <c r="W123" s="682"/>
      <c r="X123" s="682"/>
      <c r="Y123" s="682"/>
      <c r="Z123" s="683"/>
      <c r="AA123" s="682"/>
      <c r="AB123" s="682"/>
      <c r="AC123" s="688"/>
      <c r="AD123" s="682"/>
      <c r="AE123" s="682"/>
      <c r="AF123" s="682"/>
      <c r="AG123" s="682"/>
      <c r="AH123" s="688"/>
      <c r="AI123" s="688"/>
      <c r="AJ123" s="682"/>
      <c r="AK123" s="683"/>
      <c r="AL123" s="682"/>
      <c r="AM123" s="682"/>
      <c r="AN123" s="688"/>
      <c r="AO123" s="682"/>
      <c r="AP123" s="688"/>
      <c r="AQ123" s="682"/>
      <c r="AR123" s="682"/>
      <c r="AS123" s="688"/>
      <c r="AT123" s="688"/>
      <c r="AU123" s="682"/>
      <c r="AV123" s="682"/>
      <c r="AW123" s="682"/>
      <c r="AX123" s="688"/>
      <c r="AY123" s="688"/>
      <c r="AZ123" s="682"/>
      <c r="BA123" s="682"/>
      <c r="BB123" s="682"/>
      <c r="BC123" s="682"/>
      <c r="BD123" s="682"/>
      <c r="BE123" s="682"/>
      <c r="BF123" s="682"/>
      <c r="BG123" s="682"/>
      <c r="BH123" s="682"/>
      <c r="BI123" s="682"/>
      <c r="BJ123" s="682"/>
      <c r="BK123" s="682"/>
      <c r="BL123" s="688"/>
      <c r="BM123" s="682"/>
      <c r="BN123" s="688"/>
      <c r="BO123" s="682"/>
      <c r="BP123" s="684"/>
      <c r="BQ123" s="684"/>
      <c r="BR123" s="575">
        <f t="shared" si="34"/>
        <v>0</v>
      </c>
    </row>
    <row r="124" spans="1:70" hidden="1">
      <c r="A124" s="600" t="s">
        <v>635</v>
      </c>
      <c r="B124" s="573" t="str">
        <f>IF(F124=0,"",MAX($B$7:B123)+1)</f>
        <v/>
      </c>
      <c r="C124" s="576" t="s">
        <v>2582</v>
      </c>
      <c r="D124" s="572" t="str">
        <f t="shared" si="44"/>
        <v>GCĐ-2.6</v>
      </c>
      <c r="E124" s="578" t="s">
        <v>12</v>
      </c>
      <c r="F124" s="575">
        <f t="shared" si="42"/>
        <v>0</v>
      </c>
      <c r="G124" s="575"/>
      <c r="H124" s="685"/>
      <c r="I124" s="685"/>
      <c r="J124" s="685"/>
      <c r="K124" s="682"/>
      <c r="L124" s="682"/>
      <c r="M124" s="682"/>
      <c r="N124" s="682"/>
      <c r="O124" s="682"/>
      <c r="P124" s="682"/>
      <c r="Q124" s="688"/>
      <c r="R124" s="682"/>
      <c r="S124" s="682"/>
      <c r="T124" s="682"/>
      <c r="U124" s="682"/>
      <c r="V124" s="682"/>
      <c r="W124" s="682"/>
      <c r="X124" s="682"/>
      <c r="Y124" s="682"/>
      <c r="Z124" s="683"/>
      <c r="AA124" s="682"/>
      <c r="AB124" s="682"/>
      <c r="AC124" s="688"/>
      <c r="AD124" s="682"/>
      <c r="AE124" s="682"/>
      <c r="AF124" s="682"/>
      <c r="AG124" s="682"/>
      <c r="AH124" s="688"/>
      <c r="AI124" s="688"/>
      <c r="AJ124" s="682"/>
      <c r="AK124" s="683"/>
      <c r="AL124" s="682"/>
      <c r="AM124" s="682"/>
      <c r="AN124" s="688"/>
      <c r="AO124" s="682"/>
      <c r="AP124" s="688"/>
      <c r="AQ124" s="682"/>
      <c r="AR124" s="682"/>
      <c r="AS124" s="688"/>
      <c r="AT124" s="688"/>
      <c r="AU124" s="682"/>
      <c r="AV124" s="682"/>
      <c r="AW124" s="682"/>
      <c r="AX124" s="688"/>
      <c r="AY124" s="688"/>
      <c r="AZ124" s="682"/>
      <c r="BA124" s="682"/>
      <c r="BB124" s="682"/>
      <c r="BC124" s="682"/>
      <c r="BD124" s="682"/>
      <c r="BE124" s="682"/>
      <c r="BF124" s="682"/>
      <c r="BG124" s="682"/>
      <c r="BH124" s="682"/>
      <c r="BI124" s="682"/>
      <c r="BJ124" s="682"/>
      <c r="BK124" s="682"/>
      <c r="BL124" s="688"/>
      <c r="BM124" s="682"/>
      <c r="BN124" s="688"/>
      <c r="BO124" s="682"/>
      <c r="BP124" s="684"/>
      <c r="BQ124" s="684"/>
      <c r="BR124" s="575">
        <f t="shared" si="34"/>
        <v>0</v>
      </c>
    </row>
    <row r="125" spans="1:70" hidden="1">
      <c r="A125" s="600" t="s">
        <v>2585</v>
      </c>
      <c r="B125" s="573" t="str">
        <f>IF(F125=0,"",MAX($B$7:B124)+1)</f>
        <v/>
      </c>
      <c r="C125" s="576" t="s">
        <v>2583</v>
      </c>
      <c r="D125" s="572" t="str">
        <f t="shared" si="44"/>
        <v>X-GCĐ-35</v>
      </c>
      <c r="E125" s="578" t="s">
        <v>12</v>
      </c>
      <c r="F125" s="575">
        <f t="shared" si="42"/>
        <v>0</v>
      </c>
      <c r="G125" s="575"/>
      <c r="H125" s="685"/>
      <c r="I125" s="685"/>
      <c r="J125" s="685"/>
      <c r="K125" s="682"/>
      <c r="L125" s="682"/>
      <c r="M125" s="682"/>
      <c r="N125" s="682"/>
      <c r="O125" s="682"/>
      <c r="P125" s="682"/>
      <c r="Q125" s="688"/>
      <c r="R125" s="682"/>
      <c r="S125" s="682"/>
      <c r="T125" s="682"/>
      <c r="U125" s="682"/>
      <c r="V125" s="682"/>
      <c r="W125" s="682"/>
      <c r="X125" s="682"/>
      <c r="Y125" s="682"/>
      <c r="Z125" s="683"/>
      <c r="AA125" s="682"/>
      <c r="AB125" s="682"/>
      <c r="AC125" s="688"/>
      <c r="AD125" s="682"/>
      <c r="AE125" s="682"/>
      <c r="AF125" s="682"/>
      <c r="AG125" s="682"/>
      <c r="AH125" s="688"/>
      <c r="AI125" s="688"/>
      <c r="AJ125" s="682"/>
      <c r="AK125" s="683"/>
      <c r="AL125" s="682"/>
      <c r="AM125" s="682"/>
      <c r="AN125" s="688"/>
      <c r="AO125" s="682"/>
      <c r="AP125" s="688"/>
      <c r="AQ125" s="682"/>
      <c r="AR125" s="682"/>
      <c r="AS125" s="688"/>
      <c r="AT125" s="688"/>
      <c r="AU125" s="682"/>
      <c r="AV125" s="682"/>
      <c r="AW125" s="682"/>
      <c r="AX125" s="688"/>
      <c r="AY125" s="688"/>
      <c r="AZ125" s="682"/>
      <c r="BA125" s="682"/>
      <c r="BB125" s="682"/>
      <c r="BC125" s="682"/>
      <c r="BD125" s="682"/>
      <c r="BE125" s="682"/>
      <c r="BF125" s="682"/>
      <c r="BG125" s="682"/>
      <c r="BH125" s="682"/>
      <c r="BI125" s="682"/>
      <c r="BJ125" s="682"/>
      <c r="BK125" s="682"/>
      <c r="BL125" s="688"/>
      <c r="BM125" s="682"/>
      <c r="BN125" s="688"/>
      <c r="BO125" s="682"/>
      <c r="BP125" s="684"/>
      <c r="BQ125" s="684"/>
      <c r="BR125" s="575">
        <f t="shared" si="34"/>
        <v>0</v>
      </c>
    </row>
    <row r="126" spans="1:70" hidden="1">
      <c r="A126" s="600" t="s">
        <v>272</v>
      </c>
      <c r="B126" s="573" t="str">
        <f>IF(F126=0,"",MAX($B$7:B125)+1)</f>
        <v/>
      </c>
      <c r="C126" s="576" t="s">
        <v>2517</v>
      </c>
      <c r="D126" s="572" t="str">
        <f t="shared" ref="D126" si="45">+A126</f>
        <v>TS-LTĐ</v>
      </c>
      <c r="E126" s="578" t="s">
        <v>12</v>
      </c>
      <c r="F126" s="575">
        <f t="shared" si="42"/>
        <v>0</v>
      </c>
      <c r="G126" s="575"/>
      <c r="H126" s="685"/>
      <c r="I126" s="685"/>
      <c r="J126" s="685"/>
      <c r="K126" s="682"/>
      <c r="L126" s="682"/>
      <c r="M126" s="682"/>
      <c r="N126" s="682"/>
      <c r="O126" s="682"/>
      <c r="P126" s="682"/>
      <c r="Q126" s="688"/>
      <c r="R126" s="682"/>
      <c r="S126" s="682"/>
      <c r="T126" s="682"/>
      <c r="U126" s="682"/>
      <c r="V126" s="682"/>
      <c r="W126" s="682"/>
      <c r="X126" s="682"/>
      <c r="Y126" s="682"/>
      <c r="Z126" s="683"/>
      <c r="AA126" s="682"/>
      <c r="AB126" s="682"/>
      <c r="AC126" s="688"/>
      <c r="AD126" s="682"/>
      <c r="AE126" s="682"/>
      <c r="AF126" s="682"/>
      <c r="AG126" s="682"/>
      <c r="AH126" s="688"/>
      <c r="AI126" s="688"/>
      <c r="AJ126" s="682"/>
      <c r="AK126" s="683"/>
      <c r="AL126" s="682"/>
      <c r="AM126" s="682"/>
      <c r="AN126" s="688"/>
      <c r="AO126" s="682"/>
      <c r="AP126" s="688"/>
      <c r="AQ126" s="682"/>
      <c r="AR126" s="682"/>
      <c r="AS126" s="688"/>
      <c r="AT126" s="688"/>
      <c r="AU126" s="682"/>
      <c r="AV126" s="682"/>
      <c r="AW126" s="682"/>
      <c r="AX126" s="688"/>
      <c r="AY126" s="688"/>
      <c r="AZ126" s="682"/>
      <c r="BA126" s="682"/>
      <c r="BB126" s="682"/>
      <c r="BC126" s="682"/>
      <c r="BD126" s="682"/>
      <c r="BE126" s="682"/>
      <c r="BF126" s="682"/>
      <c r="BG126" s="682"/>
      <c r="BH126" s="682"/>
      <c r="BI126" s="682"/>
      <c r="BJ126" s="682"/>
      <c r="BK126" s="682"/>
      <c r="BL126" s="688"/>
      <c r="BM126" s="682"/>
      <c r="BN126" s="688"/>
      <c r="BO126" s="682"/>
      <c r="BP126" s="684"/>
      <c r="BQ126" s="684"/>
      <c r="BR126" s="575">
        <f t="shared" si="34"/>
        <v>0</v>
      </c>
    </row>
    <row r="127" spans="1:70" s="737" customFormat="1">
      <c r="A127" s="681" t="s">
        <v>1981</v>
      </c>
      <c r="B127" s="738">
        <f>IF(F127=0,"",MAX($B$7:B126)+1)</f>
        <v>38</v>
      </c>
      <c r="C127" s="759" t="s">
        <v>1980</v>
      </c>
      <c r="D127" s="740" t="str">
        <f t="shared" si="40"/>
        <v>Dbcs-cb-1</v>
      </c>
      <c r="E127" s="746" t="s">
        <v>13</v>
      </c>
      <c r="F127" s="741">
        <f t="shared" si="42"/>
        <v>57</v>
      </c>
      <c r="G127" s="741"/>
      <c r="H127" s="742"/>
      <c r="I127" s="742"/>
      <c r="J127" s="742"/>
      <c r="K127" s="743"/>
      <c r="L127" s="743"/>
      <c r="M127" s="743">
        <v>6</v>
      </c>
      <c r="N127" s="743"/>
      <c r="O127" s="743"/>
      <c r="P127" s="743"/>
      <c r="Q127" s="743"/>
      <c r="R127" s="743">
        <v>3</v>
      </c>
      <c r="S127" s="743"/>
      <c r="T127" s="743"/>
      <c r="U127" s="743"/>
      <c r="V127" s="743"/>
      <c r="W127" s="743"/>
      <c r="X127" s="743"/>
      <c r="Y127" s="743"/>
      <c r="Z127" s="744">
        <v>3</v>
      </c>
      <c r="AA127" s="743">
        <v>3</v>
      </c>
      <c r="AB127" s="743">
        <v>6</v>
      </c>
      <c r="AC127" s="743"/>
      <c r="AD127" s="743"/>
      <c r="AE127" s="743">
        <v>3</v>
      </c>
      <c r="AF127" s="743">
        <v>6</v>
      </c>
      <c r="AG127" s="743"/>
      <c r="AH127" s="743"/>
      <c r="AI127" s="743"/>
      <c r="AJ127" s="743"/>
      <c r="AK127" s="744"/>
      <c r="AL127" s="743"/>
      <c r="AM127" s="743"/>
      <c r="AN127" s="743"/>
      <c r="AO127" s="743"/>
      <c r="AP127" s="743"/>
      <c r="AQ127" s="743"/>
      <c r="AR127" s="743"/>
      <c r="AS127" s="743"/>
      <c r="AT127" s="743"/>
      <c r="AU127" s="743"/>
      <c r="AV127" s="743"/>
      <c r="AW127" s="743"/>
      <c r="AX127" s="743"/>
      <c r="AY127" s="743"/>
      <c r="AZ127" s="743"/>
      <c r="BA127" s="743">
        <v>9</v>
      </c>
      <c r="BB127" s="743"/>
      <c r="BC127" s="743">
        <v>3</v>
      </c>
      <c r="BD127" s="743"/>
      <c r="BE127" s="743"/>
      <c r="BF127" s="743"/>
      <c r="BG127" s="743"/>
      <c r="BH127" s="743">
        <v>6</v>
      </c>
      <c r="BI127" s="743">
        <v>3</v>
      </c>
      <c r="BJ127" s="743"/>
      <c r="BK127" s="743"/>
      <c r="BL127" s="743"/>
      <c r="BM127" s="743"/>
      <c r="BN127" s="743"/>
      <c r="BO127" s="743">
        <v>6</v>
      </c>
      <c r="BP127" s="743"/>
      <c r="BQ127" s="743"/>
      <c r="BR127" s="741">
        <f t="shared" si="34"/>
        <v>57</v>
      </c>
    </row>
    <row r="128" spans="1:70" s="737" customFormat="1">
      <c r="A128" s="578" t="s">
        <v>2142</v>
      </c>
      <c r="B128" s="738">
        <f>IF(F128=0,"",MAX($B$7:B127)+1)</f>
        <v>39</v>
      </c>
      <c r="C128" s="759" t="s">
        <v>2330</v>
      </c>
      <c r="D128" s="740" t="str">
        <f t="shared" si="40"/>
        <v>Dbcs-cb-2</v>
      </c>
      <c r="E128" s="746" t="s">
        <v>13</v>
      </c>
      <c r="F128" s="741">
        <f t="shared" si="42"/>
        <v>6</v>
      </c>
      <c r="G128" s="741"/>
      <c r="H128" s="742"/>
      <c r="I128" s="742"/>
      <c r="J128" s="742"/>
      <c r="K128" s="743"/>
      <c r="L128" s="743"/>
      <c r="M128" s="743">
        <v>6</v>
      </c>
      <c r="N128" s="743"/>
      <c r="O128" s="743"/>
      <c r="P128" s="743"/>
      <c r="Q128" s="743"/>
      <c r="R128" s="743"/>
      <c r="S128" s="743"/>
      <c r="T128" s="743"/>
      <c r="U128" s="743"/>
      <c r="V128" s="743"/>
      <c r="W128" s="743"/>
      <c r="X128" s="743"/>
      <c r="Y128" s="743"/>
      <c r="Z128" s="744"/>
      <c r="AA128" s="743"/>
      <c r="AB128" s="743"/>
      <c r="AC128" s="743"/>
      <c r="AD128" s="743"/>
      <c r="AE128" s="743"/>
      <c r="AF128" s="743"/>
      <c r="AG128" s="743"/>
      <c r="AH128" s="743"/>
      <c r="AI128" s="743"/>
      <c r="AJ128" s="743"/>
      <c r="AK128" s="744"/>
      <c r="AL128" s="743"/>
      <c r="AM128" s="743"/>
      <c r="AN128" s="743"/>
      <c r="AO128" s="743"/>
      <c r="AP128" s="743"/>
      <c r="AQ128" s="743"/>
      <c r="AR128" s="743"/>
      <c r="AS128" s="743"/>
      <c r="AT128" s="743"/>
      <c r="AU128" s="743"/>
      <c r="AV128" s="743"/>
      <c r="AW128" s="743"/>
      <c r="AX128" s="743"/>
      <c r="AY128" s="743"/>
      <c r="AZ128" s="743"/>
      <c r="BA128" s="743"/>
      <c r="BB128" s="743"/>
      <c r="BC128" s="743"/>
      <c r="BD128" s="743"/>
      <c r="BE128" s="743"/>
      <c r="BF128" s="743"/>
      <c r="BG128" s="743"/>
      <c r="BH128" s="743"/>
      <c r="BI128" s="743"/>
      <c r="BJ128" s="743"/>
      <c r="BK128" s="743"/>
      <c r="BL128" s="743"/>
      <c r="BM128" s="743"/>
      <c r="BN128" s="743"/>
      <c r="BO128" s="743"/>
      <c r="BP128" s="743"/>
      <c r="BQ128" s="743"/>
      <c r="BR128" s="741">
        <f t="shared" si="34"/>
        <v>6</v>
      </c>
    </row>
    <row r="129" spans="1:70" hidden="1">
      <c r="A129" s="577" t="s">
        <v>2450</v>
      </c>
      <c r="B129" s="573" t="str">
        <f>IF(F129=0,"",MAX($B$7:B128)+1)</f>
        <v/>
      </c>
      <c r="C129" s="576" t="s">
        <v>2462</v>
      </c>
      <c r="D129" s="572" t="str">
        <f t="shared" ref="D129" si="46">+A129</f>
        <v>TĐ-TBA-B</v>
      </c>
      <c r="E129" s="578" t="s">
        <v>12</v>
      </c>
      <c r="F129" s="575">
        <f t="shared" si="42"/>
        <v>0</v>
      </c>
      <c r="G129" s="575"/>
      <c r="H129" s="575"/>
      <c r="I129" s="575"/>
      <c r="J129" s="575"/>
      <c r="K129" s="570"/>
      <c r="L129" s="570"/>
      <c r="M129" s="570"/>
      <c r="N129" s="570"/>
      <c r="O129" s="570"/>
      <c r="P129" s="570"/>
      <c r="Q129" s="571"/>
      <c r="R129" s="570"/>
      <c r="S129" s="570"/>
      <c r="T129" s="570"/>
      <c r="U129" s="570"/>
      <c r="V129" s="570"/>
      <c r="W129" s="570"/>
      <c r="X129" s="570"/>
      <c r="Y129" s="570"/>
      <c r="Z129" s="571"/>
      <c r="AA129" s="570"/>
      <c r="AB129" s="570"/>
      <c r="AC129" s="570"/>
      <c r="AD129" s="570"/>
      <c r="AE129" s="570"/>
      <c r="AF129" s="570"/>
      <c r="AG129" s="570"/>
      <c r="AH129" s="570"/>
      <c r="AI129" s="570"/>
      <c r="AJ129" s="570"/>
      <c r="AK129" s="571"/>
      <c r="AL129" s="570"/>
      <c r="AM129" s="570"/>
      <c r="AN129" s="570"/>
      <c r="AO129" s="570"/>
      <c r="AP129" s="570"/>
      <c r="AQ129" s="570"/>
      <c r="AR129" s="570"/>
      <c r="AS129" s="570"/>
      <c r="AT129" s="570"/>
      <c r="AU129" s="570"/>
      <c r="AV129" s="570"/>
      <c r="AW129" s="570"/>
      <c r="AX129" s="570"/>
      <c r="AY129" s="570"/>
      <c r="AZ129" s="570"/>
      <c r="BA129" s="570"/>
      <c r="BB129" s="570"/>
      <c r="BC129" s="570"/>
      <c r="BD129" s="570"/>
      <c r="BE129" s="570"/>
      <c r="BF129" s="570"/>
      <c r="BG129" s="570"/>
      <c r="BH129" s="570"/>
      <c r="BI129" s="570"/>
      <c r="BJ129" s="570"/>
      <c r="BK129" s="570"/>
      <c r="BL129" s="570"/>
      <c r="BM129" s="570"/>
      <c r="BN129" s="570"/>
      <c r="BO129" s="570"/>
      <c r="BP129" s="680"/>
      <c r="BQ129" s="680"/>
      <c r="BR129" s="575">
        <f t="shared" si="34"/>
        <v>0</v>
      </c>
    </row>
    <row r="130" spans="1:70" hidden="1">
      <c r="A130" s="577" t="s">
        <v>607</v>
      </c>
      <c r="B130" s="573" t="str">
        <f>IF(F130=0,"",MAX($B$7:B129)+1)</f>
        <v/>
      </c>
      <c r="C130" s="576" t="s">
        <v>2059</v>
      </c>
      <c r="D130" s="572" t="str">
        <f t="shared" si="40"/>
        <v>TĐ-1C</v>
      </c>
      <c r="E130" s="578" t="s">
        <v>12</v>
      </c>
      <c r="F130" s="575">
        <f t="shared" si="42"/>
        <v>0</v>
      </c>
      <c r="G130" s="575"/>
      <c r="H130" s="575"/>
      <c r="I130" s="575"/>
      <c r="J130" s="575"/>
      <c r="K130" s="570"/>
      <c r="L130" s="570"/>
      <c r="M130" s="570"/>
      <c r="N130" s="570"/>
      <c r="O130" s="570"/>
      <c r="P130" s="570"/>
      <c r="Q130" s="571"/>
      <c r="R130" s="570"/>
      <c r="S130" s="570"/>
      <c r="T130" s="570"/>
      <c r="U130" s="570"/>
      <c r="V130" s="570"/>
      <c r="W130" s="570"/>
      <c r="X130" s="570"/>
      <c r="Y130" s="570"/>
      <c r="Z130" s="571"/>
      <c r="AA130" s="570"/>
      <c r="AB130" s="570"/>
      <c r="AC130" s="570"/>
      <c r="AD130" s="570"/>
      <c r="AE130" s="570"/>
      <c r="AF130" s="570"/>
      <c r="AG130" s="570"/>
      <c r="AH130" s="570"/>
      <c r="AI130" s="570"/>
      <c r="AJ130" s="570"/>
      <c r="AK130" s="571"/>
      <c r="AL130" s="570"/>
      <c r="AM130" s="570"/>
      <c r="AN130" s="570"/>
      <c r="AO130" s="570"/>
      <c r="AP130" s="570"/>
      <c r="AQ130" s="570"/>
      <c r="AR130" s="570"/>
      <c r="AS130" s="570"/>
      <c r="AT130" s="570"/>
      <c r="AU130" s="570"/>
      <c r="AV130" s="570"/>
      <c r="AW130" s="570"/>
      <c r="AX130" s="570"/>
      <c r="AY130" s="570"/>
      <c r="AZ130" s="570"/>
      <c r="BA130" s="570"/>
      <c r="BB130" s="570"/>
      <c r="BC130" s="570"/>
      <c r="BD130" s="570"/>
      <c r="BE130" s="570"/>
      <c r="BF130" s="570"/>
      <c r="BG130" s="570"/>
      <c r="BH130" s="570"/>
      <c r="BI130" s="570"/>
      <c r="BJ130" s="570"/>
      <c r="BK130" s="570"/>
      <c r="BL130" s="570"/>
      <c r="BM130" s="570"/>
      <c r="BN130" s="570"/>
      <c r="BO130" s="570"/>
      <c r="BP130" s="680"/>
      <c r="BQ130" s="680"/>
      <c r="BR130" s="575">
        <f t="shared" si="34"/>
        <v>0</v>
      </c>
    </row>
    <row r="131" spans="1:70" hidden="1">
      <c r="A131" s="600" t="s">
        <v>2577</v>
      </c>
      <c r="B131" s="573" t="str">
        <f>IF(F131=0,"",MAX($B$7:B130)+1)</f>
        <v/>
      </c>
      <c r="C131" s="581" t="s">
        <v>2576</v>
      </c>
      <c r="D131" s="572" t="str">
        <f t="shared" si="40"/>
        <v>XSI-2.6</v>
      </c>
      <c r="E131" s="578" t="s">
        <v>12</v>
      </c>
      <c r="F131" s="575">
        <f t="shared" si="42"/>
        <v>0</v>
      </c>
      <c r="G131" s="575"/>
      <c r="H131" s="685"/>
      <c r="I131" s="685"/>
      <c r="J131" s="685"/>
      <c r="K131" s="682"/>
      <c r="L131" s="682"/>
      <c r="M131" s="682"/>
      <c r="N131" s="682"/>
      <c r="O131" s="682"/>
      <c r="P131" s="682"/>
      <c r="Q131" s="688"/>
      <c r="R131" s="682"/>
      <c r="S131" s="682"/>
      <c r="T131" s="682"/>
      <c r="U131" s="682"/>
      <c r="V131" s="682"/>
      <c r="W131" s="682"/>
      <c r="X131" s="682"/>
      <c r="Y131" s="682"/>
      <c r="Z131" s="683"/>
      <c r="AA131" s="682"/>
      <c r="AB131" s="682"/>
      <c r="AC131" s="688"/>
      <c r="AD131" s="682"/>
      <c r="AE131" s="682"/>
      <c r="AF131" s="682"/>
      <c r="AG131" s="682"/>
      <c r="AH131" s="688"/>
      <c r="AI131" s="688"/>
      <c r="AJ131" s="682"/>
      <c r="AK131" s="683"/>
      <c r="AL131" s="682"/>
      <c r="AM131" s="682"/>
      <c r="AN131" s="688"/>
      <c r="AO131" s="682"/>
      <c r="AP131" s="688"/>
      <c r="AQ131" s="682"/>
      <c r="AR131" s="682"/>
      <c r="AS131" s="688"/>
      <c r="AT131" s="688"/>
      <c r="AU131" s="682"/>
      <c r="AV131" s="682"/>
      <c r="AW131" s="682"/>
      <c r="AX131" s="688"/>
      <c r="AY131" s="688"/>
      <c r="AZ131" s="682"/>
      <c r="BA131" s="682"/>
      <c r="BB131" s="682"/>
      <c r="BC131" s="682"/>
      <c r="BD131" s="682"/>
      <c r="BE131" s="682"/>
      <c r="BF131" s="682"/>
      <c r="BG131" s="682"/>
      <c r="BH131" s="682"/>
      <c r="BI131" s="682"/>
      <c r="BJ131" s="682"/>
      <c r="BK131" s="682"/>
      <c r="BL131" s="688"/>
      <c r="BM131" s="682"/>
      <c r="BN131" s="688"/>
      <c r="BO131" s="682"/>
      <c r="BP131" s="684"/>
      <c r="BQ131" s="684"/>
      <c r="BR131" s="575">
        <f t="shared" si="34"/>
        <v>0</v>
      </c>
    </row>
    <row r="132" spans="1:70" hidden="1">
      <c r="A132" s="600" t="s">
        <v>680</v>
      </c>
      <c r="B132" s="573" t="str">
        <f>IF(F132=0,"",MAX($B$7:B131)+1)</f>
        <v/>
      </c>
      <c r="C132" s="576" t="s">
        <v>2671</v>
      </c>
      <c r="D132" s="572" t="str">
        <f t="shared" si="40"/>
        <v>Gđ-CSV-MBA</v>
      </c>
      <c r="E132" s="578" t="s">
        <v>12</v>
      </c>
      <c r="F132" s="575">
        <f t="shared" si="42"/>
        <v>0</v>
      </c>
      <c r="G132" s="575"/>
      <c r="H132" s="685"/>
      <c r="I132" s="685"/>
      <c r="J132" s="685"/>
      <c r="K132" s="682"/>
      <c r="L132" s="682"/>
      <c r="M132" s="682"/>
      <c r="N132" s="682"/>
      <c r="O132" s="682"/>
      <c r="P132" s="682"/>
      <c r="Q132" s="688"/>
      <c r="R132" s="682"/>
      <c r="S132" s="682"/>
      <c r="T132" s="682"/>
      <c r="U132" s="682"/>
      <c r="V132" s="682"/>
      <c r="W132" s="682"/>
      <c r="X132" s="682"/>
      <c r="Y132" s="682"/>
      <c r="Z132" s="683"/>
      <c r="AA132" s="682"/>
      <c r="AB132" s="682"/>
      <c r="AC132" s="688"/>
      <c r="AD132" s="682"/>
      <c r="AE132" s="682"/>
      <c r="AF132" s="682"/>
      <c r="AG132" s="682"/>
      <c r="AH132" s="688"/>
      <c r="AI132" s="688"/>
      <c r="AJ132" s="682"/>
      <c r="AK132" s="683"/>
      <c r="AL132" s="682"/>
      <c r="AM132" s="682"/>
      <c r="AN132" s="688"/>
      <c r="AO132" s="682"/>
      <c r="AP132" s="688"/>
      <c r="AQ132" s="682"/>
      <c r="AR132" s="682"/>
      <c r="AS132" s="688"/>
      <c r="AT132" s="688"/>
      <c r="AU132" s="682"/>
      <c r="AV132" s="682"/>
      <c r="AW132" s="682"/>
      <c r="AX132" s="688"/>
      <c r="AY132" s="688"/>
      <c r="AZ132" s="682"/>
      <c r="BA132" s="682"/>
      <c r="BB132" s="682"/>
      <c r="BC132" s="682"/>
      <c r="BD132" s="682"/>
      <c r="BE132" s="682"/>
      <c r="BF132" s="682"/>
      <c r="BG132" s="682"/>
      <c r="BH132" s="682"/>
      <c r="BI132" s="682"/>
      <c r="BJ132" s="682"/>
      <c r="BK132" s="682"/>
      <c r="BL132" s="688"/>
      <c r="BM132" s="682"/>
      <c r="BN132" s="688"/>
      <c r="BO132" s="682"/>
      <c r="BP132" s="684"/>
      <c r="BQ132" s="684"/>
      <c r="BR132" s="575">
        <f t="shared" si="34"/>
        <v>0</v>
      </c>
    </row>
    <row r="133" spans="1:70" hidden="1">
      <c r="A133" s="669" t="s">
        <v>2686</v>
      </c>
      <c r="B133" s="573" t="str">
        <f>IF(F133=0,"",MAX($B$7:B132)+1)</f>
        <v/>
      </c>
      <c r="C133" s="670" t="s">
        <v>2687</v>
      </c>
      <c r="D133" s="572" t="str">
        <f t="shared" ref="D133" si="47">+A133</f>
        <v>Hrao-VP2</v>
      </c>
      <c r="E133" s="578" t="s">
        <v>1040</v>
      </c>
      <c r="F133" s="575">
        <f t="shared" si="42"/>
        <v>0</v>
      </c>
      <c r="G133" s="575"/>
      <c r="H133" s="685"/>
      <c r="I133" s="685"/>
      <c r="J133" s="685"/>
      <c r="K133" s="682"/>
      <c r="L133" s="682"/>
      <c r="M133" s="682"/>
      <c r="N133" s="682"/>
      <c r="O133" s="682"/>
      <c r="P133" s="682"/>
      <c r="Q133" s="688"/>
      <c r="R133" s="682"/>
      <c r="S133" s="682"/>
      <c r="T133" s="682"/>
      <c r="U133" s="682"/>
      <c r="V133" s="682"/>
      <c r="W133" s="682"/>
      <c r="X133" s="682"/>
      <c r="Y133" s="682"/>
      <c r="Z133" s="683"/>
      <c r="AA133" s="682"/>
      <c r="AB133" s="682"/>
      <c r="AC133" s="688"/>
      <c r="AD133" s="682"/>
      <c r="AE133" s="682"/>
      <c r="AF133" s="682"/>
      <c r="AG133" s="682"/>
      <c r="AH133" s="688"/>
      <c r="AI133" s="688"/>
      <c r="AJ133" s="682"/>
      <c r="AK133" s="683"/>
      <c r="AL133" s="682"/>
      <c r="AM133" s="682"/>
      <c r="AN133" s="688"/>
      <c r="AO133" s="682"/>
      <c r="AP133" s="688"/>
      <c r="AQ133" s="682"/>
      <c r="AR133" s="682"/>
      <c r="AS133" s="688"/>
      <c r="AT133" s="688"/>
      <c r="AU133" s="682"/>
      <c r="AV133" s="682"/>
      <c r="AW133" s="682"/>
      <c r="AX133" s="688"/>
      <c r="AY133" s="688"/>
      <c r="AZ133" s="682"/>
      <c r="BA133" s="682"/>
      <c r="BB133" s="682"/>
      <c r="BC133" s="682"/>
      <c r="BD133" s="682"/>
      <c r="BE133" s="682"/>
      <c r="BF133" s="682"/>
      <c r="BG133" s="682"/>
      <c r="BH133" s="682"/>
      <c r="BI133" s="682"/>
      <c r="BJ133" s="682"/>
      <c r="BK133" s="682"/>
      <c r="BL133" s="688"/>
      <c r="BM133" s="682"/>
      <c r="BN133" s="688"/>
      <c r="BO133" s="682"/>
      <c r="BP133" s="684"/>
      <c r="BQ133" s="684"/>
      <c r="BR133" s="575"/>
    </row>
    <row r="134" spans="1:70" hidden="1">
      <c r="A134" s="669" t="s">
        <v>2688</v>
      </c>
      <c r="B134" s="573" t="str">
        <f>IF(F134=0,"",MAX($B$7:B133)+1)</f>
        <v/>
      </c>
      <c r="C134" s="670" t="s">
        <v>2689</v>
      </c>
      <c r="D134" s="572" t="str">
        <f t="shared" si="40"/>
        <v>Hrao-VP4</v>
      </c>
      <c r="E134" s="578" t="s">
        <v>1040</v>
      </c>
      <c r="F134" s="575">
        <f t="shared" si="42"/>
        <v>0</v>
      </c>
      <c r="G134" s="575"/>
      <c r="H134" s="685"/>
      <c r="I134" s="685"/>
      <c r="J134" s="685"/>
      <c r="K134" s="682"/>
      <c r="L134" s="682"/>
      <c r="M134" s="682"/>
      <c r="N134" s="682"/>
      <c r="O134" s="682"/>
      <c r="P134" s="682"/>
      <c r="Q134" s="688"/>
      <c r="R134" s="682"/>
      <c r="S134" s="682"/>
      <c r="T134" s="682"/>
      <c r="U134" s="682"/>
      <c r="V134" s="682"/>
      <c r="W134" s="682"/>
      <c r="X134" s="682"/>
      <c r="Y134" s="682"/>
      <c r="Z134" s="683"/>
      <c r="AA134" s="682"/>
      <c r="AB134" s="682"/>
      <c r="AC134" s="688"/>
      <c r="AD134" s="682"/>
      <c r="AE134" s="682"/>
      <c r="AF134" s="682"/>
      <c r="AG134" s="682"/>
      <c r="AH134" s="688"/>
      <c r="AI134" s="688"/>
      <c r="AJ134" s="682"/>
      <c r="AK134" s="683"/>
      <c r="AL134" s="682"/>
      <c r="AM134" s="682"/>
      <c r="AN134" s="688"/>
      <c r="AO134" s="682"/>
      <c r="AP134" s="688"/>
      <c r="AQ134" s="682"/>
      <c r="AR134" s="682"/>
      <c r="AS134" s="688"/>
      <c r="AT134" s="688"/>
      <c r="AU134" s="682"/>
      <c r="AV134" s="682"/>
      <c r="AW134" s="682"/>
      <c r="AX134" s="688"/>
      <c r="AY134" s="688"/>
      <c r="AZ134" s="682"/>
      <c r="BA134" s="682"/>
      <c r="BB134" s="682"/>
      <c r="BC134" s="682"/>
      <c r="BD134" s="682"/>
      <c r="BE134" s="682"/>
      <c r="BF134" s="682"/>
      <c r="BG134" s="682"/>
      <c r="BH134" s="682"/>
      <c r="BI134" s="682"/>
      <c r="BJ134" s="682"/>
      <c r="BK134" s="682"/>
      <c r="BL134" s="688"/>
      <c r="BM134" s="682"/>
      <c r="BN134" s="688"/>
      <c r="BO134" s="682"/>
      <c r="BP134" s="684"/>
      <c r="BQ134" s="684"/>
      <c r="BR134" s="575"/>
    </row>
    <row r="135" spans="1:70" hidden="1">
      <c r="A135" s="669" t="s">
        <v>2691</v>
      </c>
      <c r="B135" s="573" t="str">
        <f>IF(F135=0,"",MAX($B$7:B134)+1)</f>
        <v/>
      </c>
      <c r="C135" s="670" t="s">
        <v>2690</v>
      </c>
      <c r="D135" s="572" t="str">
        <f t="shared" ref="D135" si="48">+A135</f>
        <v>Hrao-HB4</v>
      </c>
      <c r="E135" s="578" t="s">
        <v>1040</v>
      </c>
      <c r="F135" s="575">
        <f t="shared" ref="F135" si="49">+SUM(G135:BQ135)</f>
        <v>0</v>
      </c>
      <c r="G135" s="575"/>
      <c r="H135" s="685"/>
      <c r="I135" s="685"/>
      <c r="J135" s="685"/>
      <c r="K135" s="682"/>
      <c r="L135" s="682"/>
      <c r="M135" s="682"/>
      <c r="N135" s="682"/>
      <c r="O135" s="682"/>
      <c r="P135" s="682"/>
      <c r="Q135" s="688"/>
      <c r="R135" s="682"/>
      <c r="S135" s="682"/>
      <c r="T135" s="682"/>
      <c r="U135" s="682"/>
      <c r="V135" s="682"/>
      <c r="W135" s="682"/>
      <c r="X135" s="682"/>
      <c r="Y135" s="682"/>
      <c r="Z135" s="683"/>
      <c r="AA135" s="682"/>
      <c r="AB135" s="682"/>
      <c r="AC135" s="688"/>
      <c r="AD135" s="682"/>
      <c r="AE135" s="682"/>
      <c r="AF135" s="682"/>
      <c r="AG135" s="682"/>
      <c r="AH135" s="688"/>
      <c r="AI135" s="688"/>
      <c r="AJ135" s="682"/>
      <c r="AK135" s="683"/>
      <c r="AL135" s="682"/>
      <c r="AM135" s="682"/>
      <c r="AN135" s="688"/>
      <c r="AO135" s="682"/>
      <c r="AP135" s="688"/>
      <c r="AQ135" s="682"/>
      <c r="AR135" s="682"/>
      <c r="AS135" s="688"/>
      <c r="AT135" s="688"/>
      <c r="AU135" s="682"/>
      <c r="AV135" s="682"/>
      <c r="AW135" s="682"/>
      <c r="AX135" s="688"/>
      <c r="AY135" s="688"/>
      <c r="AZ135" s="682"/>
      <c r="BA135" s="682"/>
      <c r="BB135" s="682"/>
      <c r="BC135" s="682"/>
      <c r="BD135" s="682"/>
      <c r="BE135" s="682"/>
      <c r="BF135" s="682"/>
      <c r="BG135" s="682"/>
      <c r="BH135" s="682"/>
      <c r="BI135" s="682"/>
      <c r="BJ135" s="682"/>
      <c r="BK135" s="682"/>
      <c r="BL135" s="688"/>
      <c r="BM135" s="682"/>
      <c r="BN135" s="688"/>
      <c r="BO135" s="682"/>
      <c r="BP135" s="684"/>
      <c r="BQ135" s="684"/>
      <c r="BR135" s="575"/>
    </row>
    <row r="136" spans="1:70" hidden="1">
      <c r="A136" s="669" t="s">
        <v>2693</v>
      </c>
      <c r="B136" s="573" t="str">
        <f>IF(F136=0,"",MAX($B$7:B135)+1)</f>
        <v/>
      </c>
      <c r="C136" s="670" t="s">
        <v>2692</v>
      </c>
      <c r="D136" s="572" t="str">
        <f t="shared" ref="D136:D140" si="50">+A136</f>
        <v>Hrao-VB15</v>
      </c>
      <c r="E136" s="578" t="s">
        <v>1040</v>
      </c>
      <c r="F136" s="575">
        <f t="shared" ref="F136:F140" si="51">+SUM(G136:BQ136)</f>
        <v>0</v>
      </c>
      <c r="G136" s="575"/>
      <c r="H136" s="685"/>
      <c r="I136" s="685"/>
      <c r="J136" s="685"/>
      <c r="K136" s="682"/>
      <c r="L136" s="682"/>
      <c r="M136" s="682"/>
      <c r="N136" s="682"/>
      <c r="O136" s="682"/>
      <c r="P136" s="682"/>
      <c r="Q136" s="688"/>
      <c r="R136" s="682"/>
      <c r="S136" s="682"/>
      <c r="T136" s="682"/>
      <c r="U136" s="682"/>
      <c r="V136" s="682"/>
      <c r="W136" s="682"/>
      <c r="X136" s="682"/>
      <c r="Y136" s="682"/>
      <c r="Z136" s="683"/>
      <c r="AA136" s="682"/>
      <c r="AB136" s="682"/>
      <c r="AC136" s="688"/>
      <c r="AD136" s="682"/>
      <c r="AE136" s="682"/>
      <c r="AF136" s="682"/>
      <c r="AG136" s="682"/>
      <c r="AH136" s="688"/>
      <c r="AI136" s="688"/>
      <c r="AJ136" s="682"/>
      <c r="AK136" s="683"/>
      <c r="AL136" s="682"/>
      <c r="AM136" s="682"/>
      <c r="AN136" s="688"/>
      <c r="AO136" s="682"/>
      <c r="AP136" s="688"/>
      <c r="AQ136" s="682"/>
      <c r="AR136" s="682"/>
      <c r="AS136" s="688"/>
      <c r="AT136" s="688"/>
      <c r="AU136" s="682"/>
      <c r="AV136" s="682"/>
      <c r="AW136" s="682"/>
      <c r="AX136" s="688"/>
      <c r="AY136" s="688"/>
      <c r="AZ136" s="682"/>
      <c r="BA136" s="682"/>
      <c r="BB136" s="682"/>
      <c r="BC136" s="682"/>
      <c r="BD136" s="682"/>
      <c r="BE136" s="682"/>
      <c r="BF136" s="682"/>
      <c r="BG136" s="682"/>
      <c r="BH136" s="682"/>
      <c r="BI136" s="682"/>
      <c r="BJ136" s="682"/>
      <c r="BK136" s="682"/>
      <c r="BL136" s="688"/>
      <c r="BM136" s="682"/>
      <c r="BN136" s="688"/>
      <c r="BO136" s="682"/>
      <c r="BP136" s="684"/>
      <c r="BQ136" s="684"/>
      <c r="BR136" s="575"/>
    </row>
    <row r="137" spans="1:70" hidden="1">
      <c r="A137" s="669" t="s">
        <v>2695</v>
      </c>
      <c r="B137" s="573" t="str">
        <f>IF(F137=0,"",MAX($B$7:B135)+1)</f>
        <v/>
      </c>
      <c r="C137" s="670" t="s">
        <v>2694</v>
      </c>
      <c r="D137" s="572" t="str">
        <f t="shared" si="50"/>
        <v>Hrao-HH10</v>
      </c>
      <c r="E137" s="578" t="s">
        <v>1040</v>
      </c>
      <c r="F137" s="575">
        <f t="shared" si="51"/>
        <v>0</v>
      </c>
      <c r="G137" s="575"/>
      <c r="H137" s="685"/>
      <c r="I137" s="685"/>
      <c r="J137" s="685"/>
      <c r="K137" s="682"/>
      <c r="L137" s="682"/>
      <c r="M137" s="682"/>
      <c r="N137" s="682"/>
      <c r="O137" s="682"/>
      <c r="P137" s="682"/>
      <c r="Q137" s="688"/>
      <c r="R137" s="682"/>
      <c r="S137" s="682"/>
      <c r="T137" s="682"/>
      <c r="U137" s="682"/>
      <c r="V137" s="682"/>
      <c r="W137" s="682"/>
      <c r="X137" s="682"/>
      <c r="Y137" s="682"/>
      <c r="Z137" s="683"/>
      <c r="AA137" s="682"/>
      <c r="AB137" s="682"/>
      <c r="AC137" s="688"/>
      <c r="AD137" s="682"/>
      <c r="AE137" s="682"/>
      <c r="AF137" s="682"/>
      <c r="AG137" s="682"/>
      <c r="AH137" s="688"/>
      <c r="AI137" s="688"/>
      <c r="AJ137" s="682"/>
      <c r="AK137" s="683"/>
      <c r="AL137" s="682"/>
      <c r="AM137" s="682"/>
      <c r="AN137" s="688"/>
      <c r="AO137" s="682"/>
      <c r="AP137" s="688"/>
      <c r="AQ137" s="682"/>
      <c r="AR137" s="682"/>
      <c r="AS137" s="688"/>
      <c r="AT137" s="688"/>
      <c r="AU137" s="682"/>
      <c r="AV137" s="682"/>
      <c r="AW137" s="682"/>
      <c r="AX137" s="688"/>
      <c r="AY137" s="688"/>
      <c r="AZ137" s="682"/>
      <c r="BA137" s="682"/>
      <c r="BB137" s="682"/>
      <c r="BC137" s="682"/>
      <c r="BD137" s="682"/>
      <c r="BE137" s="682"/>
      <c r="BF137" s="682"/>
      <c r="BG137" s="682"/>
      <c r="BH137" s="682"/>
      <c r="BI137" s="682"/>
      <c r="BJ137" s="682"/>
      <c r="BK137" s="682"/>
      <c r="BL137" s="688"/>
      <c r="BM137" s="682"/>
      <c r="BN137" s="688"/>
      <c r="BO137" s="682"/>
      <c r="BP137" s="684"/>
      <c r="BQ137" s="684"/>
      <c r="BR137" s="575"/>
    </row>
    <row r="138" spans="1:70" hidden="1">
      <c r="A138" s="669" t="s">
        <v>2696</v>
      </c>
      <c r="B138" s="573" t="str">
        <f>IF(F138=0,"",MAX($B$7:B135)+1)</f>
        <v/>
      </c>
      <c r="C138" s="670" t="s">
        <v>2697</v>
      </c>
      <c r="D138" s="572" t="str">
        <f t="shared" si="50"/>
        <v>Hrao-HH7</v>
      </c>
      <c r="E138" s="578" t="s">
        <v>1040</v>
      </c>
      <c r="F138" s="575">
        <f t="shared" si="51"/>
        <v>0</v>
      </c>
      <c r="G138" s="575"/>
      <c r="H138" s="685"/>
      <c r="I138" s="685"/>
      <c r="J138" s="685"/>
      <c r="K138" s="682"/>
      <c r="L138" s="682"/>
      <c r="M138" s="682"/>
      <c r="N138" s="682"/>
      <c r="O138" s="682"/>
      <c r="P138" s="682"/>
      <c r="Q138" s="688"/>
      <c r="R138" s="682"/>
      <c r="S138" s="682"/>
      <c r="T138" s="682"/>
      <c r="U138" s="682"/>
      <c r="V138" s="682"/>
      <c r="W138" s="682"/>
      <c r="X138" s="682"/>
      <c r="Y138" s="682"/>
      <c r="Z138" s="683"/>
      <c r="AA138" s="682"/>
      <c r="AB138" s="682"/>
      <c r="AC138" s="688"/>
      <c r="AD138" s="682"/>
      <c r="AE138" s="682"/>
      <c r="AF138" s="682"/>
      <c r="AG138" s="682"/>
      <c r="AH138" s="688"/>
      <c r="AI138" s="688"/>
      <c r="AJ138" s="682"/>
      <c r="AK138" s="683"/>
      <c r="AL138" s="682"/>
      <c r="AM138" s="682"/>
      <c r="AN138" s="688"/>
      <c r="AO138" s="682"/>
      <c r="AP138" s="688"/>
      <c r="AQ138" s="682"/>
      <c r="AR138" s="682"/>
      <c r="AS138" s="688"/>
      <c r="AT138" s="688"/>
      <c r="AU138" s="682"/>
      <c r="AV138" s="682"/>
      <c r="AW138" s="682"/>
      <c r="AX138" s="688"/>
      <c r="AY138" s="688"/>
      <c r="AZ138" s="682"/>
      <c r="BA138" s="682"/>
      <c r="BB138" s="682"/>
      <c r="BC138" s="682"/>
      <c r="BD138" s="682"/>
      <c r="BE138" s="682"/>
      <c r="BF138" s="682"/>
      <c r="BG138" s="682"/>
      <c r="BH138" s="682"/>
      <c r="BI138" s="682"/>
      <c r="BJ138" s="682"/>
      <c r="BK138" s="682"/>
      <c r="BL138" s="688"/>
      <c r="BM138" s="682"/>
      <c r="BN138" s="688"/>
      <c r="BO138" s="682"/>
      <c r="BP138" s="684"/>
      <c r="BQ138" s="684"/>
      <c r="BR138" s="575"/>
    </row>
    <row r="139" spans="1:70" hidden="1">
      <c r="A139" s="669" t="s">
        <v>2699</v>
      </c>
      <c r="B139" s="573" t="str">
        <f>IF(F139=0,"",MAX($B$7:B135)+1)</f>
        <v/>
      </c>
      <c r="C139" s="670" t="s">
        <v>2698</v>
      </c>
      <c r="D139" s="572" t="str">
        <f t="shared" si="50"/>
        <v>Hrao-QD4</v>
      </c>
      <c r="E139" s="578" t="s">
        <v>1040</v>
      </c>
      <c r="F139" s="575">
        <f t="shared" si="51"/>
        <v>0</v>
      </c>
      <c r="G139" s="575"/>
      <c r="H139" s="685"/>
      <c r="I139" s="685"/>
      <c r="J139" s="685"/>
      <c r="K139" s="682"/>
      <c r="L139" s="682"/>
      <c r="M139" s="682"/>
      <c r="N139" s="682"/>
      <c r="O139" s="682"/>
      <c r="P139" s="682"/>
      <c r="Q139" s="688"/>
      <c r="R139" s="682"/>
      <c r="S139" s="682"/>
      <c r="T139" s="682"/>
      <c r="U139" s="682"/>
      <c r="V139" s="682"/>
      <c r="W139" s="682"/>
      <c r="X139" s="682"/>
      <c r="Y139" s="682"/>
      <c r="Z139" s="683"/>
      <c r="AA139" s="682"/>
      <c r="AB139" s="682"/>
      <c r="AC139" s="688"/>
      <c r="AD139" s="682"/>
      <c r="AE139" s="682"/>
      <c r="AF139" s="682"/>
      <c r="AG139" s="682"/>
      <c r="AH139" s="688"/>
      <c r="AI139" s="688"/>
      <c r="AJ139" s="682"/>
      <c r="AK139" s="683"/>
      <c r="AL139" s="682"/>
      <c r="AM139" s="682"/>
      <c r="AN139" s="688"/>
      <c r="AO139" s="682"/>
      <c r="AP139" s="688"/>
      <c r="AQ139" s="682"/>
      <c r="AR139" s="682"/>
      <c r="AS139" s="688"/>
      <c r="AT139" s="688"/>
      <c r="AU139" s="682"/>
      <c r="AV139" s="682"/>
      <c r="AW139" s="682"/>
      <c r="AX139" s="688"/>
      <c r="AY139" s="688"/>
      <c r="AZ139" s="682"/>
      <c r="BA139" s="682"/>
      <c r="BB139" s="682"/>
      <c r="BC139" s="682"/>
      <c r="BD139" s="682"/>
      <c r="BE139" s="682"/>
      <c r="BF139" s="682"/>
      <c r="BG139" s="682"/>
      <c r="BH139" s="682"/>
      <c r="BI139" s="682"/>
      <c r="BJ139" s="682"/>
      <c r="BK139" s="682"/>
      <c r="BL139" s="688"/>
      <c r="BM139" s="682"/>
      <c r="BN139" s="688"/>
      <c r="BO139" s="682"/>
      <c r="BP139" s="684"/>
      <c r="BQ139" s="684"/>
      <c r="BR139" s="575"/>
    </row>
    <row r="140" spans="1:70" hidden="1">
      <c r="A140" s="669" t="s">
        <v>2700</v>
      </c>
      <c r="B140" s="573" t="str">
        <f>IF(F140=0,"",MAX($B$7:B135)+1)</f>
        <v/>
      </c>
      <c r="C140" s="670" t="s">
        <v>2701</v>
      </c>
      <c r="D140" s="572" t="str">
        <f t="shared" si="50"/>
        <v>Hrao-HH12</v>
      </c>
      <c r="E140" s="578" t="s">
        <v>1040</v>
      </c>
      <c r="F140" s="575">
        <f t="shared" si="51"/>
        <v>0</v>
      </c>
      <c r="G140" s="575"/>
      <c r="H140" s="685"/>
      <c r="I140" s="685"/>
      <c r="J140" s="685"/>
      <c r="K140" s="682"/>
      <c r="L140" s="682"/>
      <c r="M140" s="682"/>
      <c r="N140" s="682"/>
      <c r="O140" s="682"/>
      <c r="P140" s="682"/>
      <c r="Q140" s="688"/>
      <c r="R140" s="682"/>
      <c r="S140" s="682"/>
      <c r="T140" s="682"/>
      <c r="U140" s="682"/>
      <c r="V140" s="682"/>
      <c r="W140" s="682"/>
      <c r="X140" s="682"/>
      <c r="Y140" s="682"/>
      <c r="Z140" s="683"/>
      <c r="AA140" s="682"/>
      <c r="AB140" s="682"/>
      <c r="AC140" s="688"/>
      <c r="AD140" s="682"/>
      <c r="AE140" s="682"/>
      <c r="AF140" s="682"/>
      <c r="AG140" s="682"/>
      <c r="AH140" s="688"/>
      <c r="AI140" s="688"/>
      <c r="AJ140" s="682"/>
      <c r="AK140" s="683"/>
      <c r="AL140" s="682"/>
      <c r="AM140" s="682"/>
      <c r="AN140" s="688"/>
      <c r="AO140" s="682"/>
      <c r="AP140" s="688"/>
      <c r="AQ140" s="682"/>
      <c r="AR140" s="682"/>
      <c r="AS140" s="688"/>
      <c r="AT140" s="688"/>
      <c r="AU140" s="682"/>
      <c r="AV140" s="682"/>
      <c r="AW140" s="682"/>
      <c r="AX140" s="688"/>
      <c r="AY140" s="688"/>
      <c r="AZ140" s="682"/>
      <c r="BA140" s="682"/>
      <c r="BB140" s="682"/>
      <c r="BC140" s="682"/>
      <c r="BD140" s="682"/>
      <c r="BE140" s="682"/>
      <c r="BF140" s="682"/>
      <c r="BG140" s="682"/>
      <c r="BH140" s="682"/>
      <c r="BI140" s="682"/>
      <c r="BJ140" s="682"/>
      <c r="BK140" s="682"/>
      <c r="BL140" s="688"/>
      <c r="BM140" s="682"/>
      <c r="BN140" s="688"/>
      <c r="BO140" s="682"/>
      <c r="BP140" s="684"/>
      <c r="BQ140" s="684"/>
      <c r="BR140" s="575"/>
    </row>
    <row r="141" spans="1:70" ht="39" hidden="1">
      <c r="A141" s="669" t="s">
        <v>1450</v>
      </c>
      <c r="B141" s="573" t="str">
        <f>IF(F141=0,"",MAX($B$7:B136)+1)</f>
        <v/>
      </c>
      <c r="C141" s="670" t="s">
        <v>2702</v>
      </c>
      <c r="D141" s="572" t="str">
        <f t="shared" ref="D141" si="52">+A141</f>
        <v>Hrao-TBA</v>
      </c>
      <c r="E141" s="578" t="s">
        <v>1040</v>
      </c>
      <c r="F141" s="575">
        <f t="shared" ref="F141" si="53">+SUM(G141:BQ141)</f>
        <v>0</v>
      </c>
      <c r="G141" s="575"/>
      <c r="H141" s="685"/>
      <c r="I141" s="685"/>
      <c r="J141" s="685"/>
      <c r="K141" s="682"/>
      <c r="L141" s="682"/>
      <c r="M141" s="682"/>
      <c r="N141" s="682"/>
      <c r="O141" s="682"/>
      <c r="P141" s="682"/>
      <c r="Q141" s="688"/>
      <c r="R141" s="682"/>
      <c r="S141" s="682"/>
      <c r="T141" s="682"/>
      <c r="U141" s="682"/>
      <c r="V141" s="682"/>
      <c r="W141" s="682"/>
      <c r="X141" s="682"/>
      <c r="Y141" s="682"/>
      <c r="Z141" s="683"/>
      <c r="AA141" s="682"/>
      <c r="AB141" s="682"/>
      <c r="AC141" s="688"/>
      <c r="AD141" s="682"/>
      <c r="AE141" s="682"/>
      <c r="AF141" s="682"/>
      <c r="AG141" s="682"/>
      <c r="AH141" s="688"/>
      <c r="AI141" s="688"/>
      <c r="AJ141" s="682"/>
      <c r="AK141" s="683"/>
      <c r="AL141" s="682"/>
      <c r="AM141" s="682"/>
      <c r="AN141" s="688"/>
      <c r="AO141" s="682"/>
      <c r="AP141" s="688"/>
      <c r="AQ141" s="682"/>
      <c r="AR141" s="682"/>
      <c r="AS141" s="688"/>
      <c r="AT141" s="688"/>
      <c r="AU141" s="682"/>
      <c r="AV141" s="682"/>
      <c r="AW141" s="682"/>
      <c r="AX141" s="688"/>
      <c r="AY141" s="688"/>
      <c r="AZ141" s="682"/>
      <c r="BA141" s="682"/>
      <c r="BB141" s="682"/>
      <c r="BC141" s="682"/>
      <c r="BD141" s="682"/>
      <c r="BE141" s="682"/>
      <c r="BF141" s="682"/>
      <c r="BG141" s="682"/>
      <c r="BH141" s="682"/>
      <c r="BI141" s="682"/>
      <c r="BJ141" s="682"/>
      <c r="BK141" s="682"/>
      <c r="BL141" s="688"/>
      <c r="BM141" s="682"/>
      <c r="BN141" s="688"/>
      <c r="BO141" s="682"/>
      <c r="BP141" s="684"/>
      <c r="BQ141" s="684"/>
      <c r="BR141" s="575"/>
    </row>
    <row r="142" spans="1:70" hidden="1">
      <c r="A142" s="577" t="s">
        <v>2412</v>
      </c>
      <c r="B142" s="573" t="str">
        <f>IF(F142=0,"",MAX($B$7:B134)+1)</f>
        <v/>
      </c>
      <c r="C142" s="576" t="s">
        <v>2413</v>
      </c>
      <c r="D142" s="572" t="str">
        <f t="shared" ref="D142:D144" si="54">+A142</f>
        <v>TĐ-TB</v>
      </c>
      <c r="E142" s="578" t="s">
        <v>12</v>
      </c>
      <c r="F142" s="575">
        <f t="shared" si="42"/>
        <v>0</v>
      </c>
      <c r="G142" s="575"/>
      <c r="H142" s="575"/>
      <c r="I142" s="575"/>
      <c r="J142" s="575"/>
      <c r="K142" s="570"/>
      <c r="L142" s="570"/>
      <c r="M142" s="570"/>
      <c r="N142" s="570"/>
      <c r="O142" s="570"/>
      <c r="P142" s="570"/>
      <c r="Q142" s="571"/>
      <c r="R142" s="570"/>
      <c r="S142" s="570"/>
      <c r="T142" s="570"/>
      <c r="U142" s="570"/>
      <c r="V142" s="570"/>
      <c r="W142" s="570"/>
      <c r="X142" s="570"/>
      <c r="Y142" s="570"/>
      <c r="Z142" s="571"/>
      <c r="AA142" s="570"/>
      <c r="AB142" s="570"/>
      <c r="AC142" s="570"/>
      <c r="AD142" s="570"/>
      <c r="AE142" s="570"/>
      <c r="AF142" s="570"/>
      <c r="AG142" s="570"/>
      <c r="AH142" s="570"/>
      <c r="AI142" s="570"/>
      <c r="AJ142" s="570"/>
      <c r="AK142" s="571"/>
      <c r="AL142" s="570"/>
      <c r="AM142" s="570"/>
      <c r="AN142" s="570"/>
      <c r="AO142" s="570"/>
      <c r="AP142" s="570"/>
      <c r="AQ142" s="570"/>
      <c r="AR142" s="570"/>
      <c r="AS142" s="570"/>
      <c r="AT142" s="570"/>
      <c r="AU142" s="570"/>
      <c r="AV142" s="570"/>
      <c r="AW142" s="570"/>
      <c r="AX142" s="570"/>
      <c r="AY142" s="570"/>
      <c r="AZ142" s="570"/>
      <c r="BA142" s="570"/>
      <c r="BB142" s="570"/>
      <c r="BC142" s="570"/>
      <c r="BD142" s="570"/>
      <c r="BE142" s="570"/>
      <c r="BF142" s="570"/>
      <c r="BG142" s="570"/>
      <c r="BH142" s="570"/>
      <c r="BI142" s="570"/>
      <c r="BJ142" s="570"/>
      <c r="BK142" s="570"/>
      <c r="BL142" s="570"/>
      <c r="BM142" s="570"/>
      <c r="BN142" s="570"/>
      <c r="BO142" s="570"/>
      <c r="BP142" s="680"/>
      <c r="BQ142" s="680"/>
      <c r="BR142" s="575">
        <f t="shared" si="34"/>
        <v>0</v>
      </c>
    </row>
    <row r="143" spans="1:70" hidden="1">
      <c r="A143" s="577" t="s">
        <v>2429</v>
      </c>
      <c r="B143" s="573" t="str">
        <f>IF(F143=0,"",MAX($B$7:B142)+1)</f>
        <v/>
      </c>
      <c r="C143" s="576" t="s">
        <v>2428</v>
      </c>
      <c r="D143" s="572" t="str">
        <f t="shared" si="54"/>
        <v>Phado-tuong</v>
      </c>
      <c r="E143" s="585" t="s">
        <v>403</v>
      </c>
      <c r="F143" s="575">
        <f t="shared" si="42"/>
        <v>0</v>
      </c>
      <c r="G143" s="575"/>
      <c r="H143" s="575"/>
      <c r="I143" s="575"/>
      <c r="J143" s="575"/>
      <c r="K143" s="570"/>
      <c r="L143" s="570"/>
      <c r="M143" s="570"/>
      <c r="N143" s="570"/>
      <c r="O143" s="570"/>
      <c r="P143" s="570"/>
      <c r="Q143" s="571"/>
      <c r="R143" s="570"/>
      <c r="S143" s="570"/>
      <c r="T143" s="570"/>
      <c r="U143" s="570"/>
      <c r="V143" s="570"/>
      <c r="W143" s="570"/>
      <c r="X143" s="570"/>
      <c r="Y143" s="570"/>
      <c r="Z143" s="571"/>
      <c r="AA143" s="570"/>
      <c r="AB143" s="570"/>
      <c r="AC143" s="570"/>
      <c r="AD143" s="570"/>
      <c r="AE143" s="570"/>
      <c r="AF143" s="570"/>
      <c r="AG143" s="570"/>
      <c r="AH143" s="570"/>
      <c r="AI143" s="570"/>
      <c r="AJ143" s="570"/>
      <c r="AK143" s="571"/>
      <c r="AL143" s="570"/>
      <c r="AM143" s="570"/>
      <c r="AN143" s="570"/>
      <c r="AO143" s="570"/>
      <c r="AP143" s="570"/>
      <c r="AQ143" s="570"/>
      <c r="AR143" s="570"/>
      <c r="AS143" s="570"/>
      <c r="AT143" s="570"/>
      <c r="AU143" s="570"/>
      <c r="AV143" s="570"/>
      <c r="AW143" s="570"/>
      <c r="AX143" s="570"/>
      <c r="AY143" s="570"/>
      <c r="AZ143" s="570"/>
      <c r="BA143" s="570"/>
      <c r="BB143" s="570"/>
      <c r="BC143" s="570"/>
      <c r="BD143" s="570"/>
      <c r="BE143" s="570"/>
      <c r="BF143" s="570"/>
      <c r="BG143" s="570"/>
      <c r="BH143" s="570"/>
      <c r="BI143" s="570"/>
      <c r="BJ143" s="570"/>
      <c r="BK143" s="570"/>
      <c r="BL143" s="570"/>
      <c r="BM143" s="570"/>
      <c r="BN143" s="570"/>
      <c r="BO143" s="570"/>
      <c r="BP143" s="680"/>
      <c r="BQ143" s="680"/>
      <c r="BR143" s="575">
        <f t="shared" si="34"/>
        <v>0</v>
      </c>
    </row>
    <row r="144" spans="1:70" hidden="1">
      <c r="A144" s="577" t="s">
        <v>2463</v>
      </c>
      <c r="B144" s="573" t="str">
        <f>IF(F144=0,"",MAX($B$7:B143)+1)</f>
        <v/>
      </c>
      <c r="C144" s="576" t="s">
        <v>2464</v>
      </c>
      <c r="D144" s="572" t="str">
        <f t="shared" si="54"/>
        <v>Phado-bt</v>
      </c>
      <c r="E144" s="578" t="s">
        <v>546</v>
      </c>
      <c r="F144" s="575">
        <f t="shared" si="42"/>
        <v>0</v>
      </c>
      <c r="G144" s="575"/>
      <c r="H144" s="575"/>
      <c r="I144" s="575"/>
      <c r="J144" s="575"/>
      <c r="K144" s="570"/>
      <c r="L144" s="570"/>
      <c r="M144" s="570"/>
      <c r="N144" s="570"/>
      <c r="O144" s="570"/>
      <c r="P144" s="570"/>
      <c r="Q144" s="571"/>
      <c r="R144" s="570"/>
      <c r="S144" s="570"/>
      <c r="T144" s="570"/>
      <c r="U144" s="570"/>
      <c r="V144" s="570"/>
      <c r="W144" s="570"/>
      <c r="X144" s="570"/>
      <c r="Y144" s="570"/>
      <c r="Z144" s="571"/>
      <c r="AA144" s="570"/>
      <c r="AB144" s="570"/>
      <c r="AC144" s="570"/>
      <c r="AD144" s="570"/>
      <c r="AE144" s="570"/>
      <c r="AF144" s="570"/>
      <c r="AG144" s="570"/>
      <c r="AH144" s="570"/>
      <c r="AI144" s="570"/>
      <c r="AJ144" s="570"/>
      <c r="AK144" s="571"/>
      <c r="AL144" s="570"/>
      <c r="AM144" s="570"/>
      <c r="AN144" s="570"/>
      <c r="AO144" s="570"/>
      <c r="AP144" s="570"/>
      <c r="AQ144" s="570"/>
      <c r="AR144" s="570"/>
      <c r="AS144" s="570"/>
      <c r="AT144" s="570"/>
      <c r="AU144" s="570"/>
      <c r="AV144" s="570"/>
      <c r="AW144" s="570"/>
      <c r="AX144" s="570"/>
      <c r="AY144" s="570"/>
      <c r="AZ144" s="570"/>
      <c r="BA144" s="570"/>
      <c r="BB144" s="570"/>
      <c r="BC144" s="570"/>
      <c r="BD144" s="570"/>
      <c r="BE144" s="570"/>
      <c r="BF144" s="570"/>
      <c r="BG144" s="570"/>
      <c r="BH144" s="570"/>
      <c r="BI144" s="570"/>
      <c r="BJ144" s="570"/>
      <c r="BK144" s="570"/>
      <c r="BL144" s="570"/>
      <c r="BM144" s="570"/>
      <c r="BN144" s="570"/>
      <c r="BO144" s="570"/>
      <c r="BP144" s="680"/>
      <c r="BQ144" s="680"/>
      <c r="BR144" s="575">
        <f t="shared" si="34"/>
        <v>0</v>
      </c>
    </row>
    <row r="145" spans="1:70" hidden="1">
      <c r="A145" s="577" t="s">
        <v>614</v>
      </c>
      <c r="B145" s="573" t="str">
        <f>IF(F145=0,"",MAX($B$7:B144)+1)</f>
        <v/>
      </c>
      <c r="C145" s="576" t="s">
        <v>615</v>
      </c>
      <c r="D145" s="572" t="str">
        <f t="shared" si="40"/>
        <v>MT-MBA-1C</v>
      </c>
      <c r="E145" s="578" t="s">
        <v>2373</v>
      </c>
      <c r="F145" s="575">
        <f t="shared" si="42"/>
        <v>0</v>
      </c>
      <c r="G145" s="575"/>
      <c r="H145" s="575"/>
      <c r="I145" s="575"/>
      <c r="J145" s="575"/>
      <c r="K145" s="570"/>
      <c r="L145" s="570"/>
      <c r="M145" s="570"/>
      <c r="N145" s="570"/>
      <c r="O145" s="570"/>
      <c r="P145" s="570"/>
      <c r="Q145" s="571"/>
      <c r="R145" s="570"/>
      <c r="S145" s="570"/>
      <c r="T145" s="570"/>
      <c r="U145" s="570"/>
      <c r="V145" s="570"/>
      <c r="W145" s="570"/>
      <c r="X145" s="570"/>
      <c r="Y145" s="570"/>
      <c r="Z145" s="571"/>
      <c r="AA145" s="570"/>
      <c r="AB145" s="570"/>
      <c r="AC145" s="570"/>
      <c r="AD145" s="570"/>
      <c r="AE145" s="570"/>
      <c r="AF145" s="570"/>
      <c r="AG145" s="570"/>
      <c r="AH145" s="570"/>
      <c r="AI145" s="570"/>
      <c r="AJ145" s="570"/>
      <c r="AK145" s="571"/>
      <c r="AL145" s="570"/>
      <c r="AM145" s="570"/>
      <c r="AN145" s="570"/>
      <c r="AO145" s="570"/>
      <c r="AP145" s="570"/>
      <c r="AQ145" s="570"/>
      <c r="AR145" s="570"/>
      <c r="AS145" s="570"/>
      <c r="AT145" s="570"/>
      <c r="AU145" s="570"/>
      <c r="AV145" s="570"/>
      <c r="AW145" s="570"/>
      <c r="AX145" s="570"/>
      <c r="AY145" s="570"/>
      <c r="AZ145" s="570"/>
      <c r="BA145" s="570"/>
      <c r="BB145" s="570"/>
      <c r="BC145" s="570"/>
      <c r="BD145" s="570"/>
      <c r="BE145" s="570"/>
      <c r="BF145" s="570"/>
      <c r="BG145" s="570"/>
      <c r="BH145" s="570"/>
      <c r="BI145" s="570"/>
      <c r="BJ145" s="570"/>
      <c r="BK145" s="570"/>
      <c r="BL145" s="570"/>
      <c r="BM145" s="570"/>
      <c r="BN145" s="570"/>
      <c r="BO145" s="570"/>
      <c r="BP145" s="680"/>
      <c r="BQ145" s="680"/>
      <c r="BR145" s="575">
        <f t="shared" si="34"/>
        <v>0</v>
      </c>
    </row>
    <row r="146" spans="1:70" hidden="1">
      <c r="A146" s="578" t="s">
        <v>1742</v>
      </c>
      <c r="B146" s="573" t="str">
        <f>IF(F146=0,"",MAX($B$7:B145)+1)</f>
        <v/>
      </c>
      <c r="C146" s="590" t="s">
        <v>1741</v>
      </c>
      <c r="D146" s="572" t="str">
        <f t="shared" si="40"/>
        <v>XĐC-3,1</v>
      </c>
      <c r="E146" s="578" t="s">
        <v>12</v>
      </c>
      <c r="F146" s="575">
        <f t="shared" si="42"/>
        <v>0</v>
      </c>
      <c r="G146" s="575"/>
      <c r="H146" s="575"/>
      <c r="I146" s="575"/>
      <c r="J146" s="575"/>
      <c r="K146" s="570"/>
      <c r="L146" s="570"/>
      <c r="M146" s="570"/>
      <c r="N146" s="570"/>
      <c r="O146" s="570"/>
      <c r="P146" s="570"/>
      <c r="Q146" s="571"/>
      <c r="R146" s="570"/>
      <c r="S146" s="570"/>
      <c r="T146" s="570"/>
      <c r="U146" s="570"/>
      <c r="V146" s="570"/>
      <c r="W146" s="570"/>
      <c r="X146" s="570"/>
      <c r="Y146" s="570"/>
      <c r="Z146" s="571"/>
      <c r="AA146" s="570"/>
      <c r="AB146" s="570"/>
      <c r="AC146" s="570"/>
      <c r="AD146" s="570"/>
      <c r="AE146" s="570"/>
      <c r="AF146" s="570"/>
      <c r="AG146" s="570"/>
      <c r="AH146" s="570"/>
      <c r="AI146" s="570"/>
      <c r="AJ146" s="570"/>
      <c r="AK146" s="571"/>
      <c r="AL146" s="570"/>
      <c r="AM146" s="570"/>
      <c r="AN146" s="570"/>
      <c r="AO146" s="570"/>
      <c r="AP146" s="570"/>
      <c r="AQ146" s="570"/>
      <c r="AR146" s="570"/>
      <c r="AS146" s="570"/>
      <c r="AT146" s="570"/>
      <c r="AU146" s="570"/>
      <c r="AV146" s="570"/>
      <c r="AW146" s="570"/>
      <c r="AX146" s="570"/>
      <c r="AY146" s="570"/>
      <c r="AZ146" s="570"/>
      <c r="BA146" s="570"/>
      <c r="BB146" s="570"/>
      <c r="BC146" s="570"/>
      <c r="BD146" s="570"/>
      <c r="BE146" s="570"/>
      <c r="BF146" s="570"/>
      <c r="BG146" s="570"/>
      <c r="BH146" s="570"/>
      <c r="BI146" s="570"/>
      <c r="BJ146" s="570"/>
      <c r="BK146" s="570"/>
      <c r="BL146" s="570"/>
      <c r="BM146" s="570"/>
      <c r="BN146" s="570"/>
      <c r="BO146" s="570"/>
      <c r="BP146" s="680"/>
      <c r="BQ146" s="680"/>
      <c r="BR146" s="575">
        <f t="shared" ref="BR146:BR209" si="55">F146</f>
        <v>0</v>
      </c>
    </row>
    <row r="147" spans="1:70" s="737" customFormat="1">
      <c r="A147" s="578"/>
      <c r="B147" s="753" t="s">
        <v>6</v>
      </c>
      <c r="C147" s="760" t="s">
        <v>2143</v>
      </c>
      <c r="D147" s="740">
        <f t="shared" si="40"/>
        <v>0</v>
      </c>
      <c r="E147" s="746"/>
      <c r="F147" s="755" t="s">
        <v>2292</v>
      </c>
      <c r="G147" s="755"/>
      <c r="H147" s="756"/>
      <c r="I147" s="756"/>
      <c r="J147" s="756"/>
      <c r="K147" s="743"/>
      <c r="L147" s="743"/>
      <c r="M147" s="743"/>
      <c r="N147" s="743"/>
      <c r="O147" s="743"/>
      <c r="P147" s="743"/>
      <c r="Q147" s="743"/>
      <c r="R147" s="743"/>
      <c r="S147" s="743"/>
      <c r="T147" s="743"/>
      <c r="U147" s="743"/>
      <c r="V147" s="743"/>
      <c r="W147" s="743"/>
      <c r="X147" s="743"/>
      <c r="Y147" s="743"/>
      <c r="Z147" s="744"/>
      <c r="AA147" s="743"/>
      <c r="AB147" s="743"/>
      <c r="AC147" s="743"/>
      <c r="AD147" s="743"/>
      <c r="AE147" s="743"/>
      <c r="AF147" s="743"/>
      <c r="AG147" s="743"/>
      <c r="AH147" s="743"/>
      <c r="AI147" s="743"/>
      <c r="AJ147" s="743"/>
      <c r="AK147" s="744"/>
      <c r="AL147" s="743"/>
      <c r="AM147" s="743"/>
      <c r="AN147" s="743"/>
      <c r="AO147" s="743"/>
      <c r="AP147" s="743"/>
      <c r="AQ147" s="743"/>
      <c r="AR147" s="743"/>
      <c r="AS147" s="743"/>
      <c r="AT147" s="743"/>
      <c r="AU147" s="743"/>
      <c r="AV147" s="743"/>
      <c r="AW147" s="743"/>
      <c r="AX147" s="743"/>
      <c r="AY147" s="743"/>
      <c r="AZ147" s="743"/>
      <c r="BA147" s="743"/>
      <c r="BB147" s="743"/>
      <c r="BC147" s="743"/>
      <c r="BD147" s="743"/>
      <c r="BE147" s="743"/>
      <c r="BF147" s="743"/>
      <c r="BG147" s="743"/>
      <c r="BH147" s="743"/>
      <c r="BI147" s="743"/>
      <c r="BJ147" s="743"/>
      <c r="BK147" s="743"/>
      <c r="BL147" s="743"/>
      <c r="BM147" s="743"/>
      <c r="BN147" s="743"/>
      <c r="BO147" s="743"/>
      <c r="BP147" s="743"/>
      <c r="BQ147" s="743"/>
      <c r="BR147" s="741" t="str">
        <f t="shared" si="55"/>
        <v>.</v>
      </c>
    </row>
    <row r="148" spans="1:70" s="737" customFormat="1">
      <c r="A148" s="578"/>
      <c r="B148" s="753" t="s">
        <v>2144</v>
      </c>
      <c r="C148" s="760" t="s">
        <v>2145</v>
      </c>
      <c r="D148" s="740">
        <f t="shared" si="40"/>
        <v>0</v>
      </c>
      <c r="E148" s="746"/>
      <c r="F148" s="755" t="s">
        <v>2292</v>
      </c>
      <c r="G148" s="755"/>
      <c r="H148" s="756"/>
      <c r="I148" s="756"/>
      <c r="J148" s="756"/>
      <c r="K148" s="743"/>
      <c r="L148" s="743"/>
      <c r="M148" s="743"/>
      <c r="N148" s="743"/>
      <c r="O148" s="743"/>
      <c r="P148" s="743"/>
      <c r="Q148" s="743"/>
      <c r="R148" s="743"/>
      <c r="S148" s="743"/>
      <c r="T148" s="743"/>
      <c r="U148" s="743"/>
      <c r="V148" s="743"/>
      <c r="W148" s="743"/>
      <c r="X148" s="743"/>
      <c r="Y148" s="743"/>
      <c r="Z148" s="744"/>
      <c r="AA148" s="743"/>
      <c r="AB148" s="743"/>
      <c r="AC148" s="743"/>
      <c r="AD148" s="743"/>
      <c r="AE148" s="743"/>
      <c r="AF148" s="743"/>
      <c r="AG148" s="743"/>
      <c r="AH148" s="743"/>
      <c r="AI148" s="743"/>
      <c r="AJ148" s="743"/>
      <c r="AK148" s="744"/>
      <c r="AL148" s="743"/>
      <c r="AM148" s="743"/>
      <c r="AN148" s="743"/>
      <c r="AO148" s="743"/>
      <c r="AP148" s="743"/>
      <c r="AQ148" s="743"/>
      <c r="AR148" s="743"/>
      <c r="AS148" s="743"/>
      <c r="AT148" s="743"/>
      <c r="AU148" s="743"/>
      <c r="AV148" s="743"/>
      <c r="AW148" s="743"/>
      <c r="AX148" s="743"/>
      <c r="AY148" s="743"/>
      <c r="AZ148" s="743"/>
      <c r="BA148" s="743"/>
      <c r="BB148" s="743"/>
      <c r="BC148" s="743"/>
      <c r="BD148" s="743"/>
      <c r="BE148" s="743"/>
      <c r="BF148" s="743"/>
      <c r="BG148" s="743"/>
      <c r="BH148" s="743"/>
      <c r="BI148" s="743"/>
      <c r="BJ148" s="743"/>
      <c r="BK148" s="743"/>
      <c r="BL148" s="743"/>
      <c r="BM148" s="743"/>
      <c r="BN148" s="743"/>
      <c r="BO148" s="743"/>
      <c r="BP148" s="743"/>
      <c r="BQ148" s="743"/>
      <c r="BR148" s="741" t="str">
        <f t="shared" si="55"/>
        <v>.</v>
      </c>
    </row>
    <row r="149" spans="1:70" ht="39" hidden="1">
      <c r="A149" s="572" t="s">
        <v>2409</v>
      </c>
      <c r="B149" s="573" t="str">
        <f>IF(F149=0,"",MAX($B$7:B148)+1)</f>
        <v/>
      </c>
      <c r="C149" s="576" t="s">
        <v>2410</v>
      </c>
      <c r="D149" s="572" t="str">
        <f t="shared" si="40"/>
        <v>MBA 4000kVA-35/10kV-TH</v>
      </c>
      <c r="E149" s="572" t="s">
        <v>13</v>
      </c>
      <c r="F149" s="575">
        <f t="shared" ref="F149:F166" si="56">+SUM(G149:BQ149)</f>
        <v>0</v>
      </c>
      <c r="G149" s="575"/>
      <c r="H149" s="575"/>
      <c r="I149" s="575"/>
      <c r="J149" s="575"/>
      <c r="K149" s="570"/>
      <c r="L149" s="570"/>
      <c r="M149" s="570"/>
      <c r="N149" s="570"/>
      <c r="O149" s="570"/>
      <c r="P149" s="570"/>
      <c r="Q149" s="571"/>
      <c r="R149" s="570"/>
      <c r="S149" s="570"/>
      <c r="T149" s="570"/>
      <c r="U149" s="570"/>
      <c r="V149" s="570"/>
      <c r="W149" s="570"/>
      <c r="X149" s="570"/>
      <c r="Y149" s="570"/>
      <c r="Z149" s="571"/>
      <c r="AA149" s="570"/>
      <c r="AB149" s="570"/>
      <c r="AC149" s="570"/>
      <c r="AD149" s="570"/>
      <c r="AE149" s="570"/>
      <c r="AF149" s="570"/>
      <c r="AG149" s="570"/>
      <c r="AH149" s="570"/>
      <c r="AI149" s="570"/>
      <c r="AJ149" s="570"/>
      <c r="AK149" s="571"/>
      <c r="AL149" s="570"/>
      <c r="AM149" s="570"/>
      <c r="AN149" s="570"/>
      <c r="AO149" s="570"/>
      <c r="AP149" s="570"/>
      <c r="AQ149" s="570"/>
      <c r="AR149" s="570"/>
      <c r="AS149" s="570"/>
      <c r="AT149" s="570"/>
      <c r="AU149" s="570"/>
      <c r="AV149" s="570"/>
      <c r="AW149" s="570"/>
      <c r="AX149" s="570"/>
      <c r="AY149" s="570"/>
      <c r="AZ149" s="570"/>
      <c r="BA149" s="570"/>
      <c r="BB149" s="570"/>
      <c r="BC149" s="570"/>
      <c r="BD149" s="570"/>
      <c r="BE149" s="570"/>
      <c r="BF149" s="570"/>
      <c r="BG149" s="570"/>
      <c r="BH149" s="570"/>
      <c r="BI149" s="570"/>
      <c r="BJ149" s="570"/>
      <c r="BK149" s="570"/>
      <c r="BL149" s="570"/>
      <c r="BM149" s="570"/>
      <c r="BN149" s="570"/>
      <c r="BO149" s="570"/>
      <c r="BP149" s="680"/>
      <c r="BQ149" s="680"/>
      <c r="BR149" s="575">
        <f t="shared" si="55"/>
        <v>0</v>
      </c>
    </row>
    <row r="150" spans="1:70" ht="39" hidden="1">
      <c r="A150" s="572" t="s">
        <v>2407</v>
      </c>
      <c r="B150" s="573" t="str">
        <f>IF(F150=0,"",MAX($B$7:B149)+1)</f>
        <v/>
      </c>
      <c r="C150" s="576" t="s">
        <v>2408</v>
      </c>
      <c r="D150" s="572" t="str">
        <f t="shared" ref="D150" si="57">+A150</f>
        <v>MBA 1250kVA-35/0,4kV-TH</v>
      </c>
      <c r="E150" s="572" t="s">
        <v>13</v>
      </c>
      <c r="F150" s="575">
        <f t="shared" si="56"/>
        <v>0</v>
      </c>
      <c r="G150" s="575"/>
      <c r="H150" s="575"/>
      <c r="I150" s="575"/>
      <c r="J150" s="575"/>
      <c r="K150" s="570"/>
      <c r="L150" s="570"/>
      <c r="M150" s="570"/>
      <c r="N150" s="570"/>
      <c r="O150" s="570"/>
      <c r="P150" s="570"/>
      <c r="Q150" s="571"/>
      <c r="R150" s="570"/>
      <c r="S150" s="570"/>
      <c r="T150" s="570"/>
      <c r="U150" s="570"/>
      <c r="V150" s="570"/>
      <c r="W150" s="570"/>
      <c r="X150" s="570"/>
      <c r="Y150" s="570"/>
      <c r="Z150" s="571"/>
      <c r="AA150" s="570"/>
      <c r="AB150" s="570"/>
      <c r="AC150" s="570"/>
      <c r="AD150" s="570"/>
      <c r="AE150" s="570"/>
      <c r="AF150" s="570"/>
      <c r="AG150" s="570"/>
      <c r="AH150" s="570"/>
      <c r="AI150" s="570"/>
      <c r="AJ150" s="570"/>
      <c r="AK150" s="571"/>
      <c r="AL150" s="570"/>
      <c r="AM150" s="570"/>
      <c r="AN150" s="570"/>
      <c r="AO150" s="570"/>
      <c r="AP150" s="570"/>
      <c r="AQ150" s="570"/>
      <c r="AR150" s="570"/>
      <c r="AS150" s="570"/>
      <c r="AT150" s="570"/>
      <c r="AU150" s="570"/>
      <c r="AV150" s="570"/>
      <c r="AW150" s="570"/>
      <c r="AX150" s="570"/>
      <c r="AY150" s="570"/>
      <c r="AZ150" s="570"/>
      <c r="BA150" s="570"/>
      <c r="BB150" s="570"/>
      <c r="BC150" s="570"/>
      <c r="BD150" s="570"/>
      <c r="BE150" s="570"/>
      <c r="BF150" s="570"/>
      <c r="BG150" s="570"/>
      <c r="BH150" s="570"/>
      <c r="BI150" s="570"/>
      <c r="BJ150" s="570"/>
      <c r="BK150" s="570"/>
      <c r="BL150" s="570"/>
      <c r="BM150" s="570"/>
      <c r="BN150" s="570"/>
      <c r="BO150" s="570"/>
      <c r="BP150" s="680"/>
      <c r="BQ150" s="680"/>
      <c r="BR150" s="575">
        <f t="shared" si="55"/>
        <v>0</v>
      </c>
    </row>
    <row r="151" spans="1:70" ht="39" hidden="1">
      <c r="A151" s="572" t="s">
        <v>1827</v>
      </c>
      <c r="B151" s="573" t="str">
        <f>IF(F151=0,"",MAX($B$7:B150)+1)</f>
        <v/>
      </c>
      <c r="C151" s="576" t="s">
        <v>2146</v>
      </c>
      <c r="D151" s="572" t="str">
        <f t="shared" si="40"/>
        <v>MBA 1000kVA-35/0,4kV-TH</v>
      </c>
      <c r="E151" s="572" t="s">
        <v>13</v>
      </c>
      <c r="F151" s="575">
        <f t="shared" si="56"/>
        <v>0</v>
      </c>
      <c r="G151" s="575"/>
      <c r="H151" s="575"/>
      <c r="I151" s="575"/>
      <c r="J151" s="575"/>
      <c r="K151" s="570"/>
      <c r="L151" s="570"/>
      <c r="M151" s="570"/>
      <c r="N151" s="570"/>
      <c r="O151" s="570"/>
      <c r="P151" s="570"/>
      <c r="Q151" s="571"/>
      <c r="R151" s="570"/>
      <c r="S151" s="570"/>
      <c r="T151" s="570"/>
      <c r="U151" s="570"/>
      <c r="V151" s="570"/>
      <c r="W151" s="570"/>
      <c r="X151" s="570"/>
      <c r="Y151" s="570"/>
      <c r="Z151" s="571"/>
      <c r="AA151" s="570"/>
      <c r="AB151" s="570"/>
      <c r="AC151" s="570"/>
      <c r="AD151" s="570"/>
      <c r="AE151" s="570"/>
      <c r="AF151" s="570"/>
      <c r="AG151" s="570"/>
      <c r="AH151" s="570"/>
      <c r="AI151" s="570"/>
      <c r="AJ151" s="570"/>
      <c r="AK151" s="571"/>
      <c r="AL151" s="570"/>
      <c r="AM151" s="570"/>
      <c r="AN151" s="570"/>
      <c r="AO151" s="570"/>
      <c r="AP151" s="570"/>
      <c r="AQ151" s="570"/>
      <c r="AR151" s="570"/>
      <c r="AS151" s="570"/>
      <c r="AT151" s="570"/>
      <c r="AU151" s="570"/>
      <c r="AV151" s="570"/>
      <c r="AW151" s="570"/>
      <c r="AX151" s="570"/>
      <c r="AY151" s="570"/>
      <c r="AZ151" s="570"/>
      <c r="BA151" s="570"/>
      <c r="BB151" s="570"/>
      <c r="BC151" s="570"/>
      <c r="BD151" s="570"/>
      <c r="BE151" s="570"/>
      <c r="BF151" s="570"/>
      <c r="BG151" s="570"/>
      <c r="BH151" s="570"/>
      <c r="BI151" s="570"/>
      <c r="BJ151" s="570"/>
      <c r="BK151" s="570"/>
      <c r="BL151" s="570"/>
      <c r="BM151" s="570"/>
      <c r="BN151" s="570"/>
      <c r="BO151" s="570"/>
      <c r="BP151" s="680"/>
      <c r="BQ151" s="680"/>
      <c r="BR151" s="575">
        <f t="shared" si="55"/>
        <v>0</v>
      </c>
    </row>
    <row r="152" spans="1:70" ht="39" hidden="1">
      <c r="A152" s="572" t="s">
        <v>2148</v>
      </c>
      <c r="B152" s="573" t="str">
        <f>IF(F152=0,"",MAX($B$7:B151)+1)</f>
        <v/>
      </c>
      <c r="C152" s="576" t="s">
        <v>2147</v>
      </c>
      <c r="D152" s="572" t="str">
        <f t="shared" si="40"/>
        <v>MBA 750kVA-35/0,4kV-TH</v>
      </c>
      <c r="E152" s="572" t="s">
        <v>13</v>
      </c>
      <c r="F152" s="575">
        <f t="shared" si="56"/>
        <v>0</v>
      </c>
      <c r="G152" s="575"/>
      <c r="H152" s="575"/>
      <c r="I152" s="575"/>
      <c r="J152" s="575"/>
      <c r="K152" s="570"/>
      <c r="L152" s="570"/>
      <c r="M152" s="570"/>
      <c r="N152" s="570"/>
      <c r="O152" s="570"/>
      <c r="P152" s="570"/>
      <c r="Q152" s="571"/>
      <c r="R152" s="570"/>
      <c r="S152" s="570"/>
      <c r="T152" s="570"/>
      <c r="U152" s="570"/>
      <c r="V152" s="570"/>
      <c r="W152" s="570"/>
      <c r="X152" s="570"/>
      <c r="Y152" s="570"/>
      <c r="Z152" s="571"/>
      <c r="AA152" s="570"/>
      <c r="AB152" s="570"/>
      <c r="AC152" s="570"/>
      <c r="AD152" s="570"/>
      <c r="AE152" s="570"/>
      <c r="AF152" s="570"/>
      <c r="AG152" s="570"/>
      <c r="AH152" s="570"/>
      <c r="AI152" s="570"/>
      <c r="AJ152" s="570"/>
      <c r="AK152" s="571"/>
      <c r="AL152" s="570"/>
      <c r="AM152" s="570"/>
      <c r="AN152" s="570"/>
      <c r="AO152" s="570"/>
      <c r="AP152" s="570"/>
      <c r="AQ152" s="570"/>
      <c r="AR152" s="570"/>
      <c r="AS152" s="570"/>
      <c r="AT152" s="570"/>
      <c r="AU152" s="570"/>
      <c r="AV152" s="570"/>
      <c r="AW152" s="570"/>
      <c r="AX152" s="570"/>
      <c r="AY152" s="570"/>
      <c r="AZ152" s="570"/>
      <c r="BA152" s="570"/>
      <c r="BB152" s="570"/>
      <c r="BC152" s="570"/>
      <c r="BD152" s="570"/>
      <c r="BE152" s="570"/>
      <c r="BF152" s="570"/>
      <c r="BG152" s="570"/>
      <c r="BH152" s="570"/>
      <c r="BI152" s="570"/>
      <c r="BJ152" s="570"/>
      <c r="BK152" s="570"/>
      <c r="BL152" s="570"/>
      <c r="BM152" s="570"/>
      <c r="BN152" s="570"/>
      <c r="BO152" s="570"/>
      <c r="BP152" s="680"/>
      <c r="BQ152" s="680"/>
      <c r="BR152" s="575">
        <f t="shared" si="55"/>
        <v>0</v>
      </c>
    </row>
    <row r="153" spans="1:70" s="737" customFormat="1" ht="39">
      <c r="A153" s="572" t="s">
        <v>1778</v>
      </c>
      <c r="B153" s="738">
        <f>IF(F153=0,"",MAX($B$7:B152)+1)</f>
        <v>40</v>
      </c>
      <c r="C153" s="739" t="s">
        <v>2149</v>
      </c>
      <c r="D153" s="740" t="str">
        <f t="shared" si="40"/>
        <v>MBA 630kVA-35/0,4kV-TH</v>
      </c>
      <c r="E153" s="740" t="s">
        <v>13</v>
      </c>
      <c r="F153" s="741">
        <f t="shared" si="56"/>
        <v>2</v>
      </c>
      <c r="G153" s="741"/>
      <c r="H153" s="742"/>
      <c r="I153" s="742"/>
      <c r="J153" s="742"/>
      <c r="K153" s="743">
        <f>+K20+K21</f>
        <v>0</v>
      </c>
      <c r="L153" s="743">
        <f>+L20+L21</f>
        <v>0</v>
      </c>
      <c r="M153" s="743"/>
      <c r="N153" s="743">
        <f t="shared" ref="N153:W153" si="58">+N20+N21</f>
        <v>0</v>
      </c>
      <c r="O153" s="743">
        <f t="shared" si="58"/>
        <v>0</v>
      </c>
      <c r="P153" s="743">
        <f t="shared" si="58"/>
        <v>0</v>
      </c>
      <c r="Q153" s="743"/>
      <c r="R153" s="743">
        <f t="shared" si="58"/>
        <v>0</v>
      </c>
      <c r="S153" s="743">
        <f t="shared" si="58"/>
        <v>0</v>
      </c>
      <c r="T153" s="743">
        <f t="shared" si="58"/>
        <v>1</v>
      </c>
      <c r="U153" s="743">
        <f t="shared" si="58"/>
        <v>0</v>
      </c>
      <c r="V153" s="743"/>
      <c r="W153" s="743">
        <f t="shared" si="58"/>
        <v>0</v>
      </c>
      <c r="X153" s="743"/>
      <c r="Y153" s="743">
        <v>0</v>
      </c>
      <c r="Z153" s="744">
        <v>0</v>
      </c>
      <c r="AA153" s="743">
        <v>0</v>
      </c>
      <c r="AB153" s="743">
        <v>0</v>
      </c>
      <c r="AC153" s="743"/>
      <c r="AD153" s="743">
        <v>0</v>
      </c>
      <c r="AE153" s="743">
        <v>0</v>
      </c>
      <c r="AF153" s="743">
        <v>0</v>
      </c>
      <c r="AG153" s="743">
        <v>0</v>
      </c>
      <c r="AH153" s="743"/>
      <c r="AI153" s="743"/>
      <c r="AJ153" s="743">
        <v>0</v>
      </c>
      <c r="AK153" s="744">
        <v>0</v>
      </c>
      <c r="AL153" s="743">
        <v>0</v>
      </c>
      <c r="AM153" s="743">
        <v>0</v>
      </c>
      <c r="AN153" s="743"/>
      <c r="AO153" s="743">
        <v>0</v>
      </c>
      <c r="AP153" s="743"/>
      <c r="AQ153" s="743">
        <v>0</v>
      </c>
      <c r="AR153" s="743">
        <v>0</v>
      </c>
      <c r="AS153" s="743"/>
      <c r="AT153" s="743"/>
      <c r="AU153" s="743">
        <v>0</v>
      </c>
      <c r="AV153" s="743">
        <v>0</v>
      </c>
      <c r="AW153" s="743">
        <v>0</v>
      </c>
      <c r="AX153" s="743"/>
      <c r="AY153" s="743"/>
      <c r="AZ153" s="743">
        <v>0</v>
      </c>
      <c r="BA153" s="743">
        <v>1</v>
      </c>
      <c r="BB153" s="743">
        <v>0</v>
      </c>
      <c r="BC153" s="743">
        <v>0</v>
      </c>
      <c r="BD153" s="743">
        <v>0</v>
      </c>
      <c r="BE153" s="743">
        <v>0</v>
      </c>
      <c r="BF153" s="743">
        <v>0</v>
      </c>
      <c r="BG153" s="743">
        <v>0</v>
      </c>
      <c r="BH153" s="743">
        <v>0</v>
      </c>
      <c r="BI153" s="743">
        <v>0</v>
      </c>
      <c r="BJ153" s="743">
        <v>0</v>
      </c>
      <c r="BK153" s="743"/>
      <c r="BL153" s="743"/>
      <c r="BM153" s="743">
        <v>0</v>
      </c>
      <c r="BN153" s="743"/>
      <c r="BO153" s="743">
        <v>0</v>
      </c>
      <c r="BP153" s="743">
        <v>0</v>
      </c>
      <c r="BQ153" s="743">
        <v>0</v>
      </c>
      <c r="BR153" s="741">
        <f t="shared" si="55"/>
        <v>2</v>
      </c>
    </row>
    <row r="154" spans="1:70" s="737" customFormat="1" ht="39">
      <c r="A154" s="572" t="s">
        <v>1844</v>
      </c>
      <c r="B154" s="738">
        <f>IF(F154=0,"",MAX($B$7:B153)+1)</f>
        <v>41</v>
      </c>
      <c r="C154" s="739" t="s">
        <v>1637</v>
      </c>
      <c r="D154" s="740" t="str">
        <f t="shared" si="40"/>
        <v>MBA 560kVA-35/0,4kV-TH</v>
      </c>
      <c r="E154" s="740" t="s">
        <v>13</v>
      </c>
      <c r="F154" s="741">
        <f t="shared" si="56"/>
        <v>3</v>
      </c>
      <c r="G154" s="741"/>
      <c r="H154" s="742"/>
      <c r="I154" s="742"/>
      <c r="J154" s="742"/>
      <c r="K154" s="743">
        <f>+K18+K19</f>
        <v>0</v>
      </c>
      <c r="L154" s="743">
        <f>+L18+L19</f>
        <v>0</v>
      </c>
      <c r="M154" s="743">
        <v>1</v>
      </c>
      <c r="N154" s="743">
        <f t="shared" ref="N154:W154" si="59">+N18+N19</f>
        <v>0</v>
      </c>
      <c r="O154" s="743">
        <f t="shared" si="59"/>
        <v>0</v>
      </c>
      <c r="P154" s="743">
        <f t="shared" si="59"/>
        <v>0</v>
      </c>
      <c r="Q154" s="743"/>
      <c r="R154" s="743">
        <f t="shared" si="59"/>
        <v>0</v>
      </c>
      <c r="S154" s="743">
        <f t="shared" si="59"/>
        <v>0</v>
      </c>
      <c r="T154" s="743">
        <f t="shared" si="59"/>
        <v>0</v>
      </c>
      <c r="U154" s="743">
        <f t="shared" si="59"/>
        <v>0</v>
      </c>
      <c r="V154" s="743">
        <v>1</v>
      </c>
      <c r="W154" s="743">
        <f t="shared" si="59"/>
        <v>1</v>
      </c>
      <c r="X154" s="743"/>
      <c r="Y154" s="743">
        <v>0</v>
      </c>
      <c r="Z154" s="744">
        <v>0</v>
      </c>
      <c r="AA154" s="743">
        <v>0</v>
      </c>
      <c r="AB154" s="743">
        <v>0</v>
      </c>
      <c r="AC154" s="743"/>
      <c r="AD154" s="743">
        <v>0</v>
      </c>
      <c r="AE154" s="743">
        <v>0</v>
      </c>
      <c r="AF154" s="743">
        <v>0</v>
      </c>
      <c r="AG154" s="743">
        <v>0</v>
      </c>
      <c r="AH154" s="743"/>
      <c r="AI154" s="743"/>
      <c r="AJ154" s="743">
        <v>0</v>
      </c>
      <c r="AK154" s="744">
        <v>0</v>
      </c>
      <c r="AL154" s="743">
        <v>0</v>
      </c>
      <c r="AM154" s="743">
        <v>0</v>
      </c>
      <c r="AN154" s="743"/>
      <c r="AO154" s="743">
        <v>0</v>
      </c>
      <c r="AP154" s="743"/>
      <c r="AQ154" s="743">
        <v>0</v>
      </c>
      <c r="AR154" s="743">
        <v>0</v>
      </c>
      <c r="AS154" s="743"/>
      <c r="AT154" s="743"/>
      <c r="AU154" s="743">
        <v>0</v>
      </c>
      <c r="AV154" s="743">
        <v>0</v>
      </c>
      <c r="AW154" s="743">
        <v>0</v>
      </c>
      <c r="AX154" s="743"/>
      <c r="AY154" s="743"/>
      <c r="AZ154" s="743">
        <v>0</v>
      </c>
      <c r="BA154" s="743">
        <v>0</v>
      </c>
      <c r="BB154" s="743">
        <v>0</v>
      </c>
      <c r="BC154" s="743">
        <v>0</v>
      </c>
      <c r="BD154" s="743">
        <v>0</v>
      </c>
      <c r="BE154" s="743">
        <v>0</v>
      </c>
      <c r="BF154" s="743">
        <v>0</v>
      </c>
      <c r="BG154" s="743">
        <v>0</v>
      </c>
      <c r="BH154" s="743">
        <v>0</v>
      </c>
      <c r="BI154" s="743">
        <v>0</v>
      </c>
      <c r="BJ154" s="743">
        <v>0</v>
      </c>
      <c r="BK154" s="743"/>
      <c r="BL154" s="743"/>
      <c r="BM154" s="743">
        <v>0</v>
      </c>
      <c r="BN154" s="743"/>
      <c r="BO154" s="743">
        <v>0</v>
      </c>
      <c r="BP154" s="743">
        <v>0</v>
      </c>
      <c r="BQ154" s="743">
        <v>0</v>
      </c>
      <c r="BR154" s="741">
        <f t="shared" si="55"/>
        <v>3</v>
      </c>
    </row>
    <row r="155" spans="1:70" s="737" customFormat="1" ht="39">
      <c r="A155" s="572" t="s">
        <v>2183</v>
      </c>
      <c r="B155" s="738">
        <f>IF(F155=0,"",MAX($B$7:B154)+1)</f>
        <v>42</v>
      </c>
      <c r="C155" s="739" t="s">
        <v>2182</v>
      </c>
      <c r="D155" s="740" t="str">
        <f t="shared" si="40"/>
        <v>MBA 400kVA-35/0,4kV-TH</v>
      </c>
      <c r="E155" s="740" t="s">
        <v>13</v>
      </c>
      <c r="F155" s="741">
        <f t="shared" si="56"/>
        <v>10</v>
      </c>
      <c r="G155" s="741"/>
      <c r="H155" s="742"/>
      <c r="I155" s="742"/>
      <c r="J155" s="742"/>
      <c r="K155" s="743">
        <f>+K16+K17</f>
        <v>1</v>
      </c>
      <c r="L155" s="743">
        <f>+L16+L17</f>
        <v>1</v>
      </c>
      <c r="M155" s="743">
        <f t="shared" ref="M155:W155" si="60">+M16+M17</f>
        <v>0</v>
      </c>
      <c r="N155" s="743">
        <f t="shared" si="60"/>
        <v>1</v>
      </c>
      <c r="O155" s="743"/>
      <c r="P155" s="743">
        <f t="shared" si="60"/>
        <v>0</v>
      </c>
      <c r="Q155" s="743"/>
      <c r="R155" s="743">
        <f t="shared" si="60"/>
        <v>1</v>
      </c>
      <c r="S155" s="743">
        <f t="shared" si="60"/>
        <v>1</v>
      </c>
      <c r="T155" s="743">
        <f t="shared" si="60"/>
        <v>0</v>
      </c>
      <c r="U155" s="743">
        <f t="shared" si="60"/>
        <v>1</v>
      </c>
      <c r="V155" s="743">
        <f t="shared" si="60"/>
        <v>0</v>
      </c>
      <c r="W155" s="743">
        <f t="shared" si="60"/>
        <v>0</v>
      </c>
      <c r="X155" s="743"/>
      <c r="Y155" s="743">
        <v>0</v>
      </c>
      <c r="Z155" s="744">
        <v>1</v>
      </c>
      <c r="AA155" s="743">
        <v>0</v>
      </c>
      <c r="AB155" s="743">
        <v>1</v>
      </c>
      <c r="AC155" s="743"/>
      <c r="AD155" s="743">
        <v>1</v>
      </c>
      <c r="AE155" s="743">
        <v>0</v>
      </c>
      <c r="AF155" s="743">
        <v>1</v>
      </c>
      <c r="AG155" s="743">
        <v>0</v>
      </c>
      <c r="AH155" s="743"/>
      <c r="AI155" s="743"/>
      <c r="AJ155" s="743">
        <v>0</v>
      </c>
      <c r="AK155" s="744">
        <v>0</v>
      </c>
      <c r="AL155" s="743">
        <v>0</v>
      </c>
      <c r="AM155" s="743">
        <v>0</v>
      </c>
      <c r="AN155" s="743"/>
      <c r="AO155" s="743">
        <v>0</v>
      </c>
      <c r="AP155" s="743"/>
      <c r="AQ155" s="743">
        <v>0</v>
      </c>
      <c r="AR155" s="743">
        <v>0</v>
      </c>
      <c r="AS155" s="743"/>
      <c r="AT155" s="743"/>
      <c r="AU155" s="743">
        <v>0</v>
      </c>
      <c r="AV155" s="743">
        <v>0</v>
      </c>
      <c r="AW155" s="743">
        <v>0</v>
      </c>
      <c r="AX155" s="743"/>
      <c r="AY155" s="743"/>
      <c r="AZ155" s="743">
        <v>0</v>
      </c>
      <c r="BA155" s="743">
        <v>0</v>
      </c>
      <c r="BB155" s="743">
        <v>0</v>
      </c>
      <c r="BC155" s="743">
        <v>0</v>
      </c>
      <c r="BD155" s="743">
        <v>0</v>
      </c>
      <c r="BE155" s="743">
        <v>0</v>
      </c>
      <c r="BF155" s="743">
        <v>0</v>
      </c>
      <c r="BG155" s="743">
        <v>0</v>
      </c>
      <c r="BH155" s="743">
        <v>0</v>
      </c>
      <c r="BI155" s="743">
        <v>0</v>
      </c>
      <c r="BJ155" s="743">
        <v>0</v>
      </c>
      <c r="BK155" s="743"/>
      <c r="BL155" s="743"/>
      <c r="BM155" s="743">
        <v>0</v>
      </c>
      <c r="BN155" s="743"/>
      <c r="BO155" s="743">
        <v>0</v>
      </c>
      <c r="BP155" s="743">
        <v>0</v>
      </c>
      <c r="BQ155" s="743">
        <v>0</v>
      </c>
      <c r="BR155" s="741">
        <f t="shared" si="55"/>
        <v>10</v>
      </c>
    </row>
    <row r="156" spans="1:70" s="737" customFormat="1" ht="39">
      <c r="A156" s="572" t="s">
        <v>2184</v>
      </c>
      <c r="B156" s="738">
        <f>IF(F156=0,"",MAX($B$7:B155)+1)</f>
        <v>43</v>
      </c>
      <c r="C156" s="739" t="s">
        <v>2185</v>
      </c>
      <c r="D156" s="740" t="str">
        <f t="shared" si="40"/>
        <v>MBA 320kVA-35/0,4kV-TH</v>
      </c>
      <c r="E156" s="740" t="s">
        <v>13</v>
      </c>
      <c r="F156" s="741">
        <f t="shared" si="56"/>
        <v>2</v>
      </c>
      <c r="G156" s="741"/>
      <c r="H156" s="742"/>
      <c r="I156" s="742"/>
      <c r="J156" s="742"/>
      <c r="K156" s="743">
        <f>+K14+K15</f>
        <v>0</v>
      </c>
      <c r="L156" s="743">
        <f>+L14+L15</f>
        <v>0</v>
      </c>
      <c r="M156" s="743">
        <f t="shared" ref="M156:W156" si="61">+M14+M15</f>
        <v>0</v>
      </c>
      <c r="N156" s="743">
        <f t="shared" si="61"/>
        <v>0</v>
      </c>
      <c r="O156" s="743">
        <v>1</v>
      </c>
      <c r="P156" s="743">
        <f t="shared" si="61"/>
        <v>0</v>
      </c>
      <c r="Q156" s="743"/>
      <c r="R156" s="743">
        <f t="shared" si="61"/>
        <v>0</v>
      </c>
      <c r="S156" s="743">
        <f t="shared" si="61"/>
        <v>0</v>
      </c>
      <c r="T156" s="743">
        <f t="shared" si="61"/>
        <v>0</v>
      </c>
      <c r="U156" s="743">
        <f t="shared" si="61"/>
        <v>0</v>
      </c>
      <c r="V156" s="743">
        <f t="shared" si="61"/>
        <v>0</v>
      </c>
      <c r="W156" s="743">
        <f t="shared" si="61"/>
        <v>0</v>
      </c>
      <c r="X156" s="743"/>
      <c r="Y156" s="743">
        <v>0</v>
      </c>
      <c r="Z156" s="744">
        <v>0</v>
      </c>
      <c r="AA156" s="743">
        <v>0</v>
      </c>
      <c r="AB156" s="743">
        <v>0</v>
      </c>
      <c r="AC156" s="743"/>
      <c r="AD156" s="743">
        <v>0</v>
      </c>
      <c r="AE156" s="743">
        <v>1</v>
      </c>
      <c r="AF156" s="743">
        <v>0</v>
      </c>
      <c r="AG156" s="743">
        <v>0</v>
      </c>
      <c r="AH156" s="743"/>
      <c r="AI156" s="743"/>
      <c r="AJ156" s="743">
        <v>0</v>
      </c>
      <c r="AK156" s="744">
        <v>0</v>
      </c>
      <c r="AL156" s="743">
        <v>0</v>
      </c>
      <c r="AM156" s="743">
        <v>0</v>
      </c>
      <c r="AN156" s="743"/>
      <c r="AO156" s="743">
        <v>0</v>
      </c>
      <c r="AP156" s="743"/>
      <c r="AQ156" s="743">
        <v>0</v>
      </c>
      <c r="AR156" s="743">
        <v>0</v>
      </c>
      <c r="AS156" s="743"/>
      <c r="AT156" s="743"/>
      <c r="AU156" s="743">
        <v>0</v>
      </c>
      <c r="AV156" s="743">
        <v>0</v>
      </c>
      <c r="AW156" s="743">
        <v>0</v>
      </c>
      <c r="AX156" s="743"/>
      <c r="AY156" s="743"/>
      <c r="AZ156" s="743">
        <v>0</v>
      </c>
      <c r="BA156" s="743">
        <v>0</v>
      </c>
      <c r="BB156" s="743">
        <v>0</v>
      </c>
      <c r="BC156" s="743">
        <v>0</v>
      </c>
      <c r="BD156" s="743">
        <v>0</v>
      </c>
      <c r="BE156" s="743">
        <v>0</v>
      </c>
      <c r="BF156" s="743">
        <v>0</v>
      </c>
      <c r="BG156" s="743">
        <v>0</v>
      </c>
      <c r="BH156" s="743">
        <v>0</v>
      </c>
      <c r="BI156" s="743">
        <v>0</v>
      </c>
      <c r="BJ156" s="743">
        <v>0</v>
      </c>
      <c r="BK156" s="743"/>
      <c r="BL156" s="743"/>
      <c r="BM156" s="743">
        <v>0</v>
      </c>
      <c r="BN156" s="743"/>
      <c r="BO156" s="743">
        <v>0</v>
      </c>
      <c r="BP156" s="743">
        <v>0</v>
      </c>
      <c r="BQ156" s="743">
        <v>0</v>
      </c>
      <c r="BR156" s="741">
        <f t="shared" si="55"/>
        <v>2</v>
      </c>
    </row>
    <row r="157" spans="1:70" s="737" customFormat="1" ht="39">
      <c r="A157" s="572" t="s">
        <v>1720</v>
      </c>
      <c r="B157" s="738">
        <f>IF(F157=0,"",MAX($B$7:B156)+1)</f>
        <v>44</v>
      </c>
      <c r="C157" s="739" t="s">
        <v>2186</v>
      </c>
      <c r="D157" s="740" t="str">
        <f t="shared" si="40"/>
        <v>MBA 250kVA-35/0,4kV-TH</v>
      </c>
      <c r="E157" s="740" t="s">
        <v>13</v>
      </c>
      <c r="F157" s="741">
        <f t="shared" si="56"/>
        <v>2</v>
      </c>
      <c r="G157" s="741"/>
      <c r="H157" s="742"/>
      <c r="I157" s="742"/>
      <c r="J157" s="742"/>
      <c r="K157" s="743">
        <f>+K12+K13</f>
        <v>0</v>
      </c>
      <c r="L157" s="743">
        <f>+L12+L13</f>
        <v>0</v>
      </c>
      <c r="M157" s="743">
        <f t="shared" ref="M157:W157" si="62">+M12+M13</f>
        <v>0</v>
      </c>
      <c r="N157" s="743">
        <f t="shared" si="62"/>
        <v>0</v>
      </c>
      <c r="O157" s="743">
        <f t="shared" si="62"/>
        <v>0</v>
      </c>
      <c r="P157" s="743">
        <f t="shared" si="62"/>
        <v>0</v>
      </c>
      <c r="Q157" s="743"/>
      <c r="R157" s="743">
        <f t="shared" si="62"/>
        <v>0</v>
      </c>
      <c r="S157" s="743">
        <f t="shared" si="62"/>
        <v>0</v>
      </c>
      <c r="T157" s="743">
        <f t="shared" si="62"/>
        <v>0</v>
      </c>
      <c r="U157" s="743">
        <f t="shared" si="62"/>
        <v>0</v>
      </c>
      <c r="V157" s="743">
        <f t="shared" si="62"/>
        <v>0</v>
      </c>
      <c r="W157" s="743">
        <f t="shared" si="62"/>
        <v>0</v>
      </c>
      <c r="X157" s="743"/>
      <c r="Y157" s="743">
        <v>1</v>
      </c>
      <c r="Z157" s="744">
        <v>0</v>
      </c>
      <c r="AA157" s="743">
        <v>1</v>
      </c>
      <c r="AB157" s="743">
        <v>0</v>
      </c>
      <c r="AC157" s="743"/>
      <c r="AD157" s="743">
        <v>0</v>
      </c>
      <c r="AE157" s="743">
        <v>0</v>
      </c>
      <c r="AF157" s="743">
        <v>0</v>
      </c>
      <c r="AG157" s="743">
        <v>0</v>
      </c>
      <c r="AH157" s="743"/>
      <c r="AI157" s="743"/>
      <c r="AJ157" s="743">
        <v>0</v>
      </c>
      <c r="AK157" s="744">
        <v>0</v>
      </c>
      <c r="AL157" s="743">
        <v>0</v>
      </c>
      <c r="AM157" s="743">
        <v>0</v>
      </c>
      <c r="AN157" s="743"/>
      <c r="AO157" s="743">
        <v>0</v>
      </c>
      <c r="AP157" s="743"/>
      <c r="AQ157" s="743">
        <v>0</v>
      </c>
      <c r="AR157" s="743">
        <v>0</v>
      </c>
      <c r="AS157" s="743"/>
      <c r="AT157" s="743"/>
      <c r="AU157" s="743">
        <v>0</v>
      </c>
      <c r="AV157" s="743">
        <v>0</v>
      </c>
      <c r="AW157" s="743">
        <v>0</v>
      </c>
      <c r="AX157" s="743"/>
      <c r="AY157" s="743"/>
      <c r="AZ157" s="743">
        <v>0</v>
      </c>
      <c r="BA157" s="743">
        <v>0</v>
      </c>
      <c r="BB157" s="743">
        <v>0</v>
      </c>
      <c r="BC157" s="743">
        <v>0</v>
      </c>
      <c r="BD157" s="743">
        <v>0</v>
      </c>
      <c r="BE157" s="743">
        <v>0</v>
      </c>
      <c r="BF157" s="743">
        <v>0</v>
      </c>
      <c r="BG157" s="743">
        <v>0</v>
      </c>
      <c r="BH157" s="743">
        <v>0</v>
      </c>
      <c r="BI157" s="743">
        <v>0</v>
      </c>
      <c r="BJ157" s="743">
        <v>0</v>
      </c>
      <c r="BK157" s="743"/>
      <c r="BL157" s="743"/>
      <c r="BM157" s="743">
        <v>0</v>
      </c>
      <c r="BN157" s="743"/>
      <c r="BO157" s="743">
        <v>0</v>
      </c>
      <c r="BP157" s="743">
        <v>0</v>
      </c>
      <c r="BQ157" s="743">
        <v>0</v>
      </c>
      <c r="BR157" s="741">
        <f t="shared" si="55"/>
        <v>2</v>
      </c>
    </row>
    <row r="158" spans="1:70" ht="39" hidden="1">
      <c r="A158" s="572" t="s">
        <v>2290</v>
      </c>
      <c r="B158" s="573" t="str">
        <f>IF(F158=0,"",MAX($B$7:B157)+1)</f>
        <v/>
      </c>
      <c r="C158" s="576" t="s">
        <v>2289</v>
      </c>
      <c r="D158" s="572" t="str">
        <f t="shared" ref="D158" si="63">+A158</f>
        <v>MBA 100kVA-35/0,4kV-TH</v>
      </c>
      <c r="E158" s="572" t="s">
        <v>13</v>
      </c>
      <c r="F158" s="575">
        <f>+SUM(G158:BQ158)</f>
        <v>0</v>
      </c>
      <c r="G158" s="575"/>
      <c r="H158" s="685"/>
      <c r="I158" s="685"/>
      <c r="J158" s="685"/>
      <c r="K158" s="682">
        <f>+K9</f>
        <v>0</v>
      </c>
      <c r="L158" s="682">
        <f>+L9</f>
        <v>0</v>
      </c>
      <c r="M158" s="682">
        <f t="shared" ref="M158:W158" si="64">+M9</f>
        <v>0</v>
      </c>
      <c r="N158" s="682">
        <f t="shared" si="64"/>
        <v>0</v>
      </c>
      <c r="O158" s="682">
        <f t="shared" si="64"/>
        <v>0</v>
      </c>
      <c r="P158" s="682">
        <f t="shared" si="64"/>
        <v>0</v>
      </c>
      <c r="Q158" s="688"/>
      <c r="R158" s="682">
        <f t="shared" si="64"/>
        <v>0</v>
      </c>
      <c r="S158" s="682">
        <f t="shared" si="64"/>
        <v>0</v>
      </c>
      <c r="T158" s="682">
        <f t="shared" si="64"/>
        <v>0</v>
      </c>
      <c r="U158" s="682">
        <f t="shared" si="64"/>
        <v>0</v>
      </c>
      <c r="V158" s="682">
        <f t="shared" si="64"/>
        <v>0</v>
      </c>
      <c r="W158" s="682">
        <f t="shared" si="64"/>
        <v>0</v>
      </c>
      <c r="X158" s="682">
        <v>0</v>
      </c>
      <c r="Y158" s="682">
        <v>0</v>
      </c>
      <c r="Z158" s="683">
        <v>0</v>
      </c>
      <c r="AA158" s="682">
        <v>0</v>
      </c>
      <c r="AB158" s="682">
        <v>0</v>
      </c>
      <c r="AC158" s="688"/>
      <c r="AD158" s="682">
        <v>0</v>
      </c>
      <c r="AE158" s="682">
        <v>0</v>
      </c>
      <c r="AF158" s="682">
        <v>0</v>
      </c>
      <c r="AG158" s="682">
        <v>0</v>
      </c>
      <c r="AH158" s="688"/>
      <c r="AI158" s="688"/>
      <c r="AJ158" s="682">
        <v>0</v>
      </c>
      <c r="AK158" s="683">
        <v>0</v>
      </c>
      <c r="AL158" s="682">
        <v>0</v>
      </c>
      <c r="AM158" s="682">
        <v>0</v>
      </c>
      <c r="AN158" s="688"/>
      <c r="AO158" s="682">
        <v>0</v>
      </c>
      <c r="AP158" s="688"/>
      <c r="AQ158" s="682">
        <v>0</v>
      </c>
      <c r="AR158" s="682">
        <v>0</v>
      </c>
      <c r="AS158" s="688"/>
      <c r="AT158" s="688"/>
      <c r="AU158" s="682">
        <v>0</v>
      </c>
      <c r="AV158" s="682">
        <v>0</v>
      </c>
      <c r="AW158" s="682">
        <v>0</v>
      </c>
      <c r="AX158" s="688"/>
      <c r="AY158" s="688"/>
      <c r="AZ158" s="682">
        <v>0</v>
      </c>
      <c r="BA158" s="682">
        <v>0</v>
      </c>
      <c r="BB158" s="682">
        <v>0</v>
      </c>
      <c r="BC158" s="682">
        <v>0</v>
      </c>
      <c r="BD158" s="682">
        <v>0</v>
      </c>
      <c r="BE158" s="682">
        <v>0</v>
      </c>
      <c r="BF158" s="682">
        <v>0</v>
      </c>
      <c r="BG158" s="682">
        <v>0</v>
      </c>
      <c r="BH158" s="682">
        <v>0</v>
      </c>
      <c r="BI158" s="682">
        <v>0</v>
      </c>
      <c r="BJ158" s="682">
        <v>0</v>
      </c>
      <c r="BK158" s="682">
        <v>0</v>
      </c>
      <c r="BL158" s="688"/>
      <c r="BM158" s="682">
        <v>0</v>
      </c>
      <c r="BN158" s="688"/>
      <c r="BO158" s="682">
        <v>0</v>
      </c>
      <c r="BP158" s="684">
        <v>0</v>
      </c>
      <c r="BQ158" s="684">
        <v>0</v>
      </c>
      <c r="BR158" s="575">
        <f t="shared" si="55"/>
        <v>0</v>
      </c>
    </row>
    <row r="159" spans="1:70" s="499" customFormat="1" ht="39" hidden="1">
      <c r="A159" s="497" t="s">
        <v>2151</v>
      </c>
      <c r="B159" s="596" t="str">
        <f>IF(F159=0,"",MAX($B$7:B158)+1)</f>
        <v/>
      </c>
      <c r="C159" s="598" t="s">
        <v>2150</v>
      </c>
      <c r="D159" s="497" t="str">
        <f t="shared" si="40"/>
        <v>MBA 180kVA-35/0,4kV-TH</v>
      </c>
      <c r="E159" s="497" t="s">
        <v>13</v>
      </c>
      <c r="F159" s="597">
        <f t="shared" si="56"/>
        <v>0</v>
      </c>
      <c r="G159" s="597"/>
      <c r="H159" s="597"/>
      <c r="I159" s="597"/>
      <c r="J159" s="597"/>
      <c r="K159" s="570">
        <f>+K11+K10</f>
        <v>0</v>
      </c>
      <c r="L159" s="570">
        <f>+L11+L10</f>
        <v>0</v>
      </c>
      <c r="M159" s="570">
        <f t="shared" ref="M159:W159" si="65">+M11+M10</f>
        <v>0</v>
      </c>
      <c r="N159" s="570">
        <f t="shared" si="65"/>
        <v>0</v>
      </c>
      <c r="O159" s="570">
        <f t="shared" si="65"/>
        <v>0</v>
      </c>
      <c r="P159" s="570">
        <f t="shared" si="65"/>
        <v>0</v>
      </c>
      <c r="Q159" s="571">
        <f t="shared" si="65"/>
        <v>0</v>
      </c>
      <c r="R159" s="570">
        <f t="shared" si="65"/>
        <v>0</v>
      </c>
      <c r="S159" s="570">
        <f t="shared" si="65"/>
        <v>0</v>
      </c>
      <c r="T159" s="570">
        <f t="shared" si="65"/>
        <v>0</v>
      </c>
      <c r="U159" s="570">
        <f t="shared" si="65"/>
        <v>0</v>
      </c>
      <c r="V159" s="570">
        <f t="shared" si="65"/>
        <v>0</v>
      </c>
      <c r="W159" s="570">
        <f t="shared" si="65"/>
        <v>0</v>
      </c>
      <c r="X159" s="570">
        <v>0</v>
      </c>
      <c r="Y159" s="570">
        <v>0</v>
      </c>
      <c r="Z159" s="571">
        <v>0</v>
      </c>
      <c r="AA159" s="570">
        <v>0</v>
      </c>
      <c r="AB159" s="570">
        <v>0</v>
      </c>
      <c r="AC159" s="570">
        <v>0</v>
      </c>
      <c r="AD159" s="570">
        <v>0</v>
      </c>
      <c r="AE159" s="570">
        <v>0</v>
      </c>
      <c r="AF159" s="570">
        <v>0</v>
      </c>
      <c r="AG159" s="570">
        <v>0</v>
      </c>
      <c r="AH159" s="570">
        <v>0</v>
      </c>
      <c r="AI159" s="570">
        <v>0</v>
      </c>
      <c r="AJ159" s="570">
        <v>0</v>
      </c>
      <c r="AK159" s="571">
        <v>0</v>
      </c>
      <c r="AL159" s="570">
        <v>0</v>
      </c>
      <c r="AM159" s="570">
        <v>0</v>
      </c>
      <c r="AN159" s="570">
        <v>0</v>
      </c>
      <c r="AO159" s="570">
        <v>0</v>
      </c>
      <c r="AP159" s="570">
        <v>0</v>
      </c>
      <c r="AQ159" s="570">
        <v>0</v>
      </c>
      <c r="AR159" s="570">
        <v>0</v>
      </c>
      <c r="AS159" s="570">
        <v>0</v>
      </c>
      <c r="AT159" s="570">
        <v>0</v>
      </c>
      <c r="AU159" s="570">
        <v>0</v>
      </c>
      <c r="AV159" s="570">
        <v>0</v>
      </c>
      <c r="AW159" s="570">
        <v>0</v>
      </c>
      <c r="AX159" s="570">
        <v>0</v>
      </c>
      <c r="AY159" s="570">
        <v>0</v>
      </c>
      <c r="AZ159" s="570">
        <v>0</v>
      </c>
      <c r="BA159" s="570">
        <v>0</v>
      </c>
      <c r="BB159" s="570">
        <v>0</v>
      </c>
      <c r="BC159" s="570">
        <v>0</v>
      </c>
      <c r="BD159" s="570">
        <v>0</v>
      </c>
      <c r="BE159" s="570">
        <v>0</v>
      </c>
      <c r="BF159" s="570">
        <v>0</v>
      </c>
      <c r="BG159" s="570">
        <v>0</v>
      </c>
      <c r="BH159" s="570">
        <v>0</v>
      </c>
      <c r="BI159" s="570">
        <v>0</v>
      </c>
      <c r="BJ159" s="570">
        <v>0</v>
      </c>
      <c r="BK159" s="570">
        <v>0</v>
      </c>
      <c r="BL159" s="570">
        <v>0</v>
      </c>
      <c r="BM159" s="570">
        <v>0</v>
      </c>
      <c r="BN159" s="570">
        <v>0</v>
      </c>
      <c r="BO159" s="570">
        <v>0</v>
      </c>
      <c r="BP159" s="680">
        <v>0</v>
      </c>
      <c r="BQ159" s="680">
        <v>0</v>
      </c>
      <c r="BR159" s="597">
        <f t="shared" si="55"/>
        <v>0</v>
      </c>
    </row>
    <row r="160" spans="1:70" s="499" customFormat="1" ht="39" hidden="1">
      <c r="A160" s="497" t="s">
        <v>2670</v>
      </c>
      <c r="B160" s="596" t="str">
        <f>IF(F160=0,"",MAX($B$7:B159)+1)</f>
        <v/>
      </c>
      <c r="C160" s="598" t="s">
        <v>2669</v>
      </c>
      <c r="D160" s="497" t="str">
        <f t="shared" si="40"/>
        <v>MBA 31,5kVA-35/0,4kV-TH</v>
      </c>
      <c r="E160" s="497" t="s">
        <v>13</v>
      </c>
      <c r="F160" s="597">
        <f t="shared" si="56"/>
        <v>0</v>
      </c>
      <c r="G160" s="597"/>
      <c r="H160" s="597"/>
      <c r="I160" s="597"/>
      <c r="J160" s="597"/>
      <c r="K160" s="570"/>
      <c r="L160" s="570"/>
      <c r="M160" s="570"/>
      <c r="N160" s="570"/>
      <c r="O160" s="570"/>
      <c r="P160" s="570"/>
      <c r="Q160" s="571"/>
      <c r="R160" s="570"/>
      <c r="S160" s="570"/>
      <c r="T160" s="570"/>
      <c r="U160" s="570"/>
      <c r="V160" s="570"/>
      <c r="W160" s="570"/>
      <c r="X160" s="570"/>
      <c r="Y160" s="570"/>
      <c r="Z160" s="571"/>
      <c r="AA160" s="570"/>
      <c r="AB160" s="570"/>
      <c r="AC160" s="570"/>
      <c r="AD160" s="570"/>
      <c r="AE160" s="570"/>
      <c r="AF160" s="570"/>
      <c r="AG160" s="570"/>
      <c r="AH160" s="570"/>
      <c r="AI160" s="570"/>
      <c r="AJ160" s="570"/>
      <c r="AK160" s="571"/>
      <c r="AL160" s="570"/>
      <c r="AM160" s="570"/>
      <c r="AN160" s="570"/>
      <c r="AO160" s="570"/>
      <c r="AP160" s="570"/>
      <c r="AQ160" s="570"/>
      <c r="AR160" s="570"/>
      <c r="AS160" s="570"/>
      <c r="AT160" s="570"/>
      <c r="AU160" s="570"/>
      <c r="AV160" s="570"/>
      <c r="AW160" s="570"/>
      <c r="AX160" s="570"/>
      <c r="AY160" s="570"/>
      <c r="AZ160" s="570"/>
      <c r="BA160" s="570"/>
      <c r="BB160" s="570"/>
      <c r="BC160" s="570"/>
      <c r="BD160" s="570"/>
      <c r="BE160" s="570"/>
      <c r="BF160" s="570"/>
      <c r="BG160" s="570"/>
      <c r="BH160" s="570"/>
      <c r="BI160" s="570"/>
      <c r="BJ160" s="570"/>
      <c r="BK160" s="570"/>
      <c r="BL160" s="570"/>
      <c r="BM160" s="570"/>
      <c r="BN160" s="570"/>
      <c r="BO160" s="570"/>
      <c r="BP160" s="680"/>
      <c r="BQ160" s="680"/>
      <c r="BR160" s="597">
        <f t="shared" si="55"/>
        <v>0</v>
      </c>
    </row>
    <row r="161" spans="1:70" hidden="1">
      <c r="A161" s="583" t="s">
        <v>2153</v>
      </c>
      <c r="B161" s="573" t="str">
        <f>IF(F161=0,"",MAX($B$7:B160)+1)</f>
        <v/>
      </c>
      <c r="C161" s="584" t="s">
        <v>2152</v>
      </c>
      <c r="D161" s="572" t="str">
        <f t="shared" si="40"/>
        <v>CDCL-35kV-TH</v>
      </c>
      <c r="E161" s="578" t="s">
        <v>12</v>
      </c>
      <c r="F161" s="575">
        <f t="shared" si="56"/>
        <v>0</v>
      </c>
      <c r="G161" s="575"/>
      <c r="H161" s="575"/>
      <c r="I161" s="575"/>
      <c r="J161" s="575"/>
      <c r="K161" s="570"/>
      <c r="L161" s="570"/>
      <c r="M161" s="570"/>
      <c r="N161" s="570"/>
      <c r="O161" s="570"/>
      <c r="P161" s="570"/>
      <c r="Q161" s="571"/>
      <c r="R161" s="570"/>
      <c r="S161" s="570"/>
      <c r="T161" s="570"/>
      <c r="U161" s="570"/>
      <c r="V161" s="570"/>
      <c r="W161" s="570"/>
      <c r="X161" s="570"/>
      <c r="Y161" s="570"/>
      <c r="Z161" s="571"/>
      <c r="AA161" s="570"/>
      <c r="AB161" s="570"/>
      <c r="AC161" s="570"/>
      <c r="AD161" s="570"/>
      <c r="AE161" s="570"/>
      <c r="AF161" s="570"/>
      <c r="AG161" s="570"/>
      <c r="AH161" s="570"/>
      <c r="AI161" s="570"/>
      <c r="AJ161" s="570"/>
      <c r="AK161" s="571"/>
      <c r="AL161" s="570"/>
      <c r="AM161" s="570"/>
      <c r="AN161" s="570"/>
      <c r="AO161" s="570"/>
      <c r="AP161" s="570"/>
      <c r="AQ161" s="570"/>
      <c r="AR161" s="570"/>
      <c r="AS161" s="570"/>
      <c r="AT161" s="570"/>
      <c r="AU161" s="570"/>
      <c r="AV161" s="570"/>
      <c r="AW161" s="570"/>
      <c r="AX161" s="570"/>
      <c r="AY161" s="570"/>
      <c r="AZ161" s="570"/>
      <c r="BA161" s="570"/>
      <c r="BB161" s="570"/>
      <c r="BC161" s="570"/>
      <c r="BD161" s="570"/>
      <c r="BE161" s="570"/>
      <c r="BF161" s="570"/>
      <c r="BG161" s="570"/>
      <c r="BH161" s="570"/>
      <c r="BI161" s="570"/>
      <c r="BJ161" s="570"/>
      <c r="BK161" s="570"/>
      <c r="BL161" s="570"/>
      <c r="BM161" s="570"/>
      <c r="BN161" s="570"/>
      <c r="BO161" s="570"/>
      <c r="BP161" s="680"/>
      <c r="BQ161" s="680"/>
      <c r="BR161" s="575">
        <f t="shared" si="55"/>
        <v>0</v>
      </c>
    </row>
    <row r="162" spans="1:70" s="752" customFormat="1">
      <c r="A162" s="666" t="s">
        <v>2269</v>
      </c>
      <c r="B162" s="738">
        <f>IF(F162=0,"",MAX($B$7:B161)+1)</f>
        <v>45</v>
      </c>
      <c r="C162" s="750" t="s">
        <v>2275</v>
      </c>
      <c r="D162" s="751" t="str">
        <f t="shared" si="40"/>
        <v>ZnO-35 (TH)</v>
      </c>
      <c r="E162" s="751" t="s">
        <v>13</v>
      </c>
      <c r="F162" s="741">
        <f t="shared" si="56"/>
        <v>111</v>
      </c>
      <c r="G162" s="741"/>
      <c r="H162" s="742"/>
      <c r="I162" s="742"/>
      <c r="J162" s="742"/>
      <c r="K162" s="743"/>
      <c r="L162" s="743">
        <v>3</v>
      </c>
      <c r="M162" s="743">
        <v>3</v>
      </c>
      <c r="N162" s="743"/>
      <c r="O162" s="743">
        <v>6</v>
      </c>
      <c r="P162" s="743"/>
      <c r="Q162" s="743"/>
      <c r="R162" s="743">
        <v>3</v>
      </c>
      <c r="S162" s="743">
        <v>3</v>
      </c>
      <c r="T162" s="743"/>
      <c r="U162" s="743">
        <v>3</v>
      </c>
      <c r="V162" s="743">
        <v>3</v>
      </c>
      <c r="W162" s="743">
        <v>3</v>
      </c>
      <c r="X162" s="743"/>
      <c r="Y162" s="743">
        <v>3</v>
      </c>
      <c r="Z162" s="744">
        <v>6</v>
      </c>
      <c r="AA162" s="743">
        <v>3</v>
      </c>
      <c r="AB162" s="743">
        <v>3</v>
      </c>
      <c r="AC162" s="743"/>
      <c r="AD162" s="743"/>
      <c r="AE162" s="743">
        <v>6</v>
      </c>
      <c r="AF162" s="743">
        <v>3</v>
      </c>
      <c r="AG162" s="743">
        <v>6</v>
      </c>
      <c r="AH162" s="743"/>
      <c r="AI162" s="743"/>
      <c r="AJ162" s="743">
        <v>3</v>
      </c>
      <c r="AK162" s="744">
        <v>3</v>
      </c>
      <c r="AL162" s="743"/>
      <c r="AM162" s="743">
        <v>3</v>
      </c>
      <c r="AN162" s="743"/>
      <c r="AO162" s="743"/>
      <c r="AP162" s="743"/>
      <c r="AQ162" s="743"/>
      <c r="AR162" s="743">
        <v>3</v>
      </c>
      <c r="AS162" s="743"/>
      <c r="AT162" s="743"/>
      <c r="AU162" s="743"/>
      <c r="AV162" s="743"/>
      <c r="AW162" s="743">
        <v>9</v>
      </c>
      <c r="AX162" s="743"/>
      <c r="AY162" s="743"/>
      <c r="AZ162" s="743"/>
      <c r="BA162" s="743">
        <v>3</v>
      </c>
      <c r="BB162" s="743"/>
      <c r="BC162" s="743">
        <v>3</v>
      </c>
      <c r="BD162" s="743">
        <v>6</v>
      </c>
      <c r="BE162" s="743"/>
      <c r="BF162" s="743">
        <v>3</v>
      </c>
      <c r="BG162" s="743"/>
      <c r="BH162" s="743">
        <v>3</v>
      </c>
      <c r="BI162" s="743">
        <v>9</v>
      </c>
      <c r="BJ162" s="743"/>
      <c r="BK162" s="743"/>
      <c r="BL162" s="743"/>
      <c r="BM162" s="743"/>
      <c r="BN162" s="743"/>
      <c r="BO162" s="743">
        <v>3</v>
      </c>
      <c r="BP162" s="743">
        <v>3</v>
      </c>
      <c r="BQ162" s="743"/>
      <c r="BR162" s="741">
        <f t="shared" si="55"/>
        <v>111</v>
      </c>
    </row>
    <row r="163" spans="1:70" hidden="1">
      <c r="A163" s="572" t="s">
        <v>2430</v>
      </c>
      <c r="B163" s="573" t="str">
        <f>IF(F163=0,"",MAX($B$7:B162)+1)</f>
        <v/>
      </c>
      <c r="C163" s="576" t="s">
        <v>2431</v>
      </c>
      <c r="D163" s="572" t="str">
        <f t="shared" ref="D163" si="66">+A163</f>
        <v>CS 35kV</v>
      </c>
      <c r="E163" s="572" t="s">
        <v>13</v>
      </c>
      <c r="F163" s="575">
        <f t="shared" si="56"/>
        <v>0</v>
      </c>
      <c r="G163" s="575"/>
      <c r="H163" s="575"/>
      <c r="I163" s="575"/>
      <c r="J163" s="575"/>
      <c r="K163" s="570"/>
      <c r="L163" s="570"/>
      <c r="M163" s="570"/>
      <c r="N163" s="570"/>
      <c r="O163" s="570"/>
      <c r="P163" s="570"/>
      <c r="Q163" s="571"/>
      <c r="R163" s="570"/>
      <c r="S163" s="570"/>
      <c r="T163" s="570"/>
      <c r="U163" s="570"/>
      <c r="V163" s="570"/>
      <c r="W163" s="570"/>
      <c r="X163" s="570"/>
      <c r="Y163" s="570"/>
      <c r="Z163" s="571"/>
      <c r="AA163" s="570"/>
      <c r="AB163" s="570"/>
      <c r="AC163" s="570"/>
      <c r="AD163" s="570"/>
      <c r="AE163" s="570"/>
      <c r="AF163" s="570"/>
      <c r="AG163" s="570"/>
      <c r="AH163" s="570"/>
      <c r="AI163" s="570"/>
      <c r="AJ163" s="570"/>
      <c r="AK163" s="571"/>
      <c r="AL163" s="570"/>
      <c r="AM163" s="570"/>
      <c r="AN163" s="570"/>
      <c r="AO163" s="570"/>
      <c r="AP163" s="570"/>
      <c r="AQ163" s="570"/>
      <c r="AR163" s="570"/>
      <c r="AS163" s="570"/>
      <c r="AT163" s="570"/>
      <c r="AU163" s="570"/>
      <c r="AV163" s="570"/>
      <c r="AW163" s="570"/>
      <c r="AX163" s="570"/>
      <c r="AY163" s="570"/>
      <c r="AZ163" s="570"/>
      <c r="BA163" s="570"/>
      <c r="BB163" s="570"/>
      <c r="BC163" s="570"/>
      <c r="BD163" s="570"/>
      <c r="BE163" s="570"/>
      <c r="BF163" s="570"/>
      <c r="BG163" s="570"/>
      <c r="BH163" s="570"/>
      <c r="BI163" s="570"/>
      <c r="BJ163" s="570"/>
      <c r="BK163" s="570"/>
      <c r="BL163" s="570"/>
      <c r="BM163" s="570"/>
      <c r="BN163" s="570"/>
      <c r="BO163" s="570"/>
      <c r="BP163" s="680"/>
      <c r="BQ163" s="680"/>
      <c r="BR163" s="575">
        <f t="shared" si="55"/>
        <v>0</v>
      </c>
    </row>
    <row r="164" spans="1:70" hidden="1">
      <c r="A164" s="572" t="s">
        <v>2432</v>
      </c>
      <c r="B164" s="573" t="str">
        <f>IF(F164=0,"",MAX($B$7:B163)+1)</f>
        <v/>
      </c>
      <c r="C164" s="576" t="s">
        <v>2433</v>
      </c>
      <c r="D164" s="572" t="str">
        <f t="shared" ref="D164" si="67">+A164</f>
        <v>MC 35kV</v>
      </c>
      <c r="E164" s="572" t="s">
        <v>13</v>
      </c>
      <c r="F164" s="575">
        <f t="shared" si="56"/>
        <v>0</v>
      </c>
      <c r="G164" s="575"/>
      <c r="H164" s="575"/>
      <c r="I164" s="575"/>
      <c r="J164" s="575"/>
      <c r="K164" s="570"/>
      <c r="L164" s="570"/>
      <c r="M164" s="570"/>
      <c r="N164" s="570"/>
      <c r="O164" s="570"/>
      <c r="P164" s="570"/>
      <c r="Q164" s="571"/>
      <c r="R164" s="570"/>
      <c r="S164" s="570"/>
      <c r="T164" s="570"/>
      <c r="U164" s="570"/>
      <c r="V164" s="570"/>
      <c r="W164" s="570"/>
      <c r="X164" s="570"/>
      <c r="Y164" s="570"/>
      <c r="Z164" s="571"/>
      <c r="AA164" s="570"/>
      <c r="AB164" s="570"/>
      <c r="AC164" s="570"/>
      <c r="AD164" s="570"/>
      <c r="AE164" s="570"/>
      <c r="AF164" s="570"/>
      <c r="AG164" s="570"/>
      <c r="AH164" s="570"/>
      <c r="AI164" s="570"/>
      <c r="AJ164" s="570"/>
      <c r="AK164" s="571"/>
      <c r="AL164" s="570"/>
      <c r="AM164" s="570"/>
      <c r="AN164" s="570"/>
      <c r="AO164" s="570"/>
      <c r="AP164" s="570"/>
      <c r="AQ164" s="570"/>
      <c r="AR164" s="570"/>
      <c r="AS164" s="570"/>
      <c r="AT164" s="570"/>
      <c r="AU164" s="570"/>
      <c r="AV164" s="570"/>
      <c r="AW164" s="570"/>
      <c r="AX164" s="570"/>
      <c r="AY164" s="570"/>
      <c r="AZ164" s="570"/>
      <c r="BA164" s="570"/>
      <c r="BB164" s="570"/>
      <c r="BC164" s="570"/>
      <c r="BD164" s="570"/>
      <c r="BE164" s="570"/>
      <c r="BF164" s="570"/>
      <c r="BG164" s="570"/>
      <c r="BH164" s="570"/>
      <c r="BI164" s="570"/>
      <c r="BJ164" s="570"/>
      <c r="BK164" s="570"/>
      <c r="BL164" s="570"/>
      <c r="BM164" s="570"/>
      <c r="BN164" s="570"/>
      <c r="BO164" s="570"/>
      <c r="BP164" s="680"/>
      <c r="BQ164" s="680"/>
      <c r="BR164" s="575">
        <f t="shared" si="55"/>
        <v>0</v>
      </c>
    </row>
    <row r="165" spans="1:70" hidden="1">
      <c r="A165" s="572" t="s">
        <v>2434</v>
      </c>
      <c r="B165" s="573" t="str">
        <f>IF(F165=0,"",MAX($B$7:B164)+1)</f>
        <v/>
      </c>
      <c r="C165" s="576" t="s">
        <v>2435</v>
      </c>
      <c r="D165" s="572" t="str">
        <f t="shared" ref="D165" si="68">+A165</f>
        <v>D-TD</v>
      </c>
      <c r="E165" s="572" t="s">
        <v>13</v>
      </c>
      <c r="F165" s="575">
        <f t="shared" si="56"/>
        <v>0</v>
      </c>
      <c r="G165" s="575"/>
      <c r="H165" s="575"/>
      <c r="I165" s="575"/>
      <c r="J165" s="575"/>
      <c r="K165" s="570"/>
      <c r="L165" s="570"/>
      <c r="M165" s="570"/>
      <c r="N165" s="570"/>
      <c r="O165" s="570"/>
      <c r="P165" s="570"/>
      <c r="Q165" s="571"/>
      <c r="R165" s="570"/>
      <c r="S165" s="570"/>
      <c r="T165" s="570"/>
      <c r="U165" s="570"/>
      <c r="V165" s="570"/>
      <c r="W165" s="570"/>
      <c r="X165" s="570"/>
      <c r="Y165" s="570"/>
      <c r="Z165" s="571"/>
      <c r="AA165" s="570"/>
      <c r="AB165" s="570"/>
      <c r="AC165" s="570"/>
      <c r="AD165" s="570"/>
      <c r="AE165" s="570"/>
      <c r="AF165" s="570"/>
      <c r="AG165" s="570"/>
      <c r="AH165" s="570"/>
      <c r="AI165" s="570"/>
      <c r="AJ165" s="570"/>
      <c r="AK165" s="571"/>
      <c r="AL165" s="570"/>
      <c r="AM165" s="570"/>
      <c r="AN165" s="570"/>
      <c r="AO165" s="570"/>
      <c r="AP165" s="570"/>
      <c r="AQ165" s="570"/>
      <c r="AR165" s="570"/>
      <c r="AS165" s="570"/>
      <c r="AT165" s="570"/>
      <c r="AU165" s="570"/>
      <c r="AV165" s="570"/>
      <c r="AW165" s="570"/>
      <c r="AX165" s="570"/>
      <c r="AY165" s="570"/>
      <c r="AZ165" s="570"/>
      <c r="BA165" s="570"/>
      <c r="BB165" s="570"/>
      <c r="BC165" s="570"/>
      <c r="BD165" s="570"/>
      <c r="BE165" s="570"/>
      <c r="BF165" s="570"/>
      <c r="BG165" s="570"/>
      <c r="BH165" s="570"/>
      <c r="BI165" s="570"/>
      <c r="BJ165" s="570"/>
      <c r="BK165" s="570"/>
      <c r="BL165" s="570"/>
      <c r="BM165" s="570"/>
      <c r="BN165" s="570"/>
      <c r="BO165" s="570"/>
      <c r="BP165" s="680"/>
      <c r="BQ165" s="680"/>
      <c r="BR165" s="575">
        <f t="shared" si="55"/>
        <v>0</v>
      </c>
    </row>
    <row r="166" spans="1:70" ht="39" hidden="1">
      <c r="A166" s="572" t="s">
        <v>2154</v>
      </c>
      <c r="B166" s="573" t="str">
        <f>IF(F166=0,"",MAX($B$7:B165)+1)</f>
        <v/>
      </c>
      <c r="C166" s="576" t="s">
        <v>2276</v>
      </c>
      <c r="D166" s="572" t="str">
        <f t="shared" si="40"/>
        <v>CS (LA)-22kV -10kA-TH</v>
      </c>
      <c r="E166" s="572" t="s">
        <v>13</v>
      </c>
      <c r="F166" s="575">
        <f t="shared" si="56"/>
        <v>0</v>
      </c>
      <c r="G166" s="575"/>
      <c r="H166" s="575"/>
      <c r="I166" s="575"/>
      <c r="J166" s="575"/>
      <c r="K166" s="570"/>
      <c r="L166" s="570"/>
      <c r="M166" s="570"/>
      <c r="N166" s="570"/>
      <c r="O166" s="570"/>
      <c r="P166" s="570"/>
      <c r="Q166" s="571"/>
      <c r="R166" s="570"/>
      <c r="S166" s="570"/>
      <c r="T166" s="570"/>
      <c r="U166" s="570"/>
      <c r="V166" s="570"/>
      <c r="W166" s="570"/>
      <c r="X166" s="570"/>
      <c r="Y166" s="570"/>
      <c r="Z166" s="571"/>
      <c r="AA166" s="570"/>
      <c r="AB166" s="570"/>
      <c r="AC166" s="570"/>
      <c r="AD166" s="570"/>
      <c r="AE166" s="570"/>
      <c r="AF166" s="570"/>
      <c r="AG166" s="570"/>
      <c r="AH166" s="570"/>
      <c r="AI166" s="570"/>
      <c r="AJ166" s="570"/>
      <c r="AK166" s="571"/>
      <c r="AL166" s="570"/>
      <c r="AM166" s="570"/>
      <c r="AN166" s="570"/>
      <c r="AO166" s="570"/>
      <c r="AP166" s="570"/>
      <c r="AQ166" s="570"/>
      <c r="AR166" s="570"/>
      <c r="AS166" s="570"/>
      <c r="AT166" s="570"/>
      <c r="AU166" s="570"/>
      <c r="AV166" s="570"/>
      <c r="AW166" s="570"/>
      <c r="AX166" s="570"/>
      <c r="AY166" s="570"/>
      <c r="AZ166" s="570"/>
      <c r="BA166" s="570"/>
      <c r="BB166" s="570"/>
      <c r="BC166" s="570"/>
      <c r="BD166" s="570"/>
      <c r="BE166" s="570"/>
      <c r="BF166" s="570"/>
      <c r="BG166" s="570"/>
      <c r="BH166" s="570"/>
      <c r="BI166" s="570"/>
      <c r="BJ166" s="570"/>
      <c r="BK166" s="570"/>
      <c r="BL166" s="570"/>
      <c r="BM166" s="570"/>
      <c r="BN166" s="570"/>
      <c r="BO166" s="570"/>
      <c r="BP166" s="680"/>
      <c r="BQ166" s="680"/>
      <c r="BR166" s="575">
        <f t="shared" si="55"/>
        <v>0</v>
      </c>
    </row>
    <row r="167" spans="1:70" s="737" customFormat="1">
      <c r="A167" s="671"/>
      <c r="B167" s="761" t="s">
        <v>1595</v>
      </c>
      <c r="C167" s="733" t="s">
        <v>2155</v>
      </c>
      <c r="D167" s="740">
        <f t="shared" si="40"/>
        <v>0</v>
      </c>
      <c r="E167" s="746"/>
      <c r="F167" s="755">
        <v>1</v>
      </c>
      <c r="G167" s="755"/>
      <c r="H167" s="756"/>
      <c r="I167" s="756"/>
      <c r="J167" s="756"/>
      <c r="K167" s="743"/>
      <c r="L167" s="743"/>
      <c r="M167" s="743"/>
      <c r="N167" s="743"/>
      <c r="O167" s="743"/>
      <c r="P167" s="743"/>
      <c r="Q167" s="743"/>
      <c r="R167" s="743"/>
      <c r="S167" s="743"/>
      <c r="T167" s="743"/>
      <c r="U167" s="743"/>
      <c r="V167" s="743"/>
      <c r="W167" s="743"/>
      <c r="X167" s="743"/>
      <c r="Y167" s="743"/>
      <c r="Z167" s="744"/>
      <c r="AA167" s="743"/>
      <c r="AB167" s="743"/>
      <c r="AC167" s="743"/>
      <c r="AD167" s="743"/>
      <c r="AE167" s="743"/>
      <c r="AF167" s="743"/>
      <c r="AG167" s="743"/>
      <c r="AH167" s="743"/>
      <c r="AI167" s="743"/>
      <c r="AJ167" s="743"/>
      <c r="AK167" s="744"/>
      <c r="AL167" s="743"/>
      <c r="AM167" s="743"/>
      <c r="AN167" s="743"/>
      <c r="AO167" s="743"/>
      <c r="AP167" s="743"/>
      <c r="AQ167" s="743"/>
      <c r="AR167" s="743"/>
      <c r="AS167" s="743"/>
      <c r="AT167" s="743"/>
      <c r="AU167" s="743"/>
      <c r="AV167" s="743"/>
      <c r="AW167" s="743"/>
      <c r="AX167" s="743"/>
      <c r="AY167" s="743"/>
      <c r="AZ167" s="743"/>
      <c r="BA167" s="743"/>
      <c r="BB167" s="743"/>
      <c r="BC167" s="743"/>
      <c r="BD167" s="743"/>
      <c r="BE167" s="743"/>
      <c r="BF167" s="743"/>
      <c r="BG167" s="743"/>
      <c r="BH167" s="743"/>
      <c r="BI167" s="743"/>
      <c r="BJ167" s="743"/>
      <c r="BK167" s="743"/>
      <c r="BL167" s="743"/>
      <c r="BM167" s="743"/>
      <c r="BN167" s="743"/>
      <c r="BO167" s="743"/>
      <c r="BP167" s="743"/>
      <c r="BQ167" s="743"/>
      <c r="BR167" s="741">
        <f t="shared" si="55"/>
        <v>1</v>
      </c>
    </row>
    <row r="168" spans="1:70" ht="39" hidden="1">
      <c r="A168" s="577" t="s">
        <v>2266</v>
      </c>
      <c r="B168" s="573" t="str">
        <f>IF(F168=0,"",MAX($B$7:B167)+1)</f>
        <v/>
      </c>
      <c r="C168" s="591" t="s">
        <v>2387</v>
      </c>
      <c r="D168" s="572" t="str">
        <f t="shared" si="40"/>
        <v>35kV/Cu/XLPE-1x50mm2-TH</v>
      </c>
      <c r="E168" s="578" t="s">
        <v>2372</v>
      </c>
      <c r="F168" s="575">
        <f t="shared" ref="F168:F199" si="69">+SUM(G168:BQ168)</f>
        <v>0</v>
      </c>
      <c r="G168" s="575"/>
      <c r="H168" s="575"/>
      <c r="I168" s="575"/>
      <c r="J168" s="575"/>
      <c r="K168" s="570"/>
      <c r="L168" s="570"/>
      <c r="M168" s="570"/>
      <c r="N168" s="570"/>
      <c r="O168" s="570"/>
      <c r="P168" s="570"/>
      <c r="Q168" s="570"/>
      <c r="R168" s="570"/>
      <c r="S168" s="570"/>
      <c r="T168" s="570"/>
      <c r="U168" s="570"/>
      <c r="V168" s="570"/>
      <c r="W168" s="570"/>
      <c r="X168" s="570"/>
      <c r="Y168" s="570"/>
      <c r="Z168" s="571"/>
      <c r="AA168" s="570"/>
      <c r="AB168" s="570"/>
      <c r="AC168" s="570"/>
      <c r="AD168" s="570"/>
      <c r="AE168" s="570"/>
      <c r="AF168" s="570"/>
      <c r="AG168" s="570"/>
      <c r="AH168" s="570"/>
      <c r="AI168" s="570"/>
      <c r="AJ168" s="570"/>
      <c r="AK168" s="571"/>
      <c r="AL168" s="570"/>
      <c r="AM168" s="570"/>
      <c r="AN168" s="570"/>
      <c r="AO168" s="570"/>
      <c r="AP168" s="570"/>
      <c r="AQ168" s="570"/>
      <c r="AR168" s="570"/>
      <c r="AS168" s="570"/>
      <c r="AT168" s="570"/>
      <c r="AU168" s="570"/>
      <c r="AV168" s="570"/>
      <c r="AW168" s="570"/>
      <c r="AX168" s="570"/>
      <c r="AY168" s="570"/>
      <c r="AZ168" s="570"/>
      <c r="BA168" s="570"/>
      <c r="BB168" s="570"/>
      <c r="BC168" s="570"/>
      <c r="BD168" s="570"/>
      <c r="BE168" s="570"/>
      <c r="BF168" s="570"/>
      <c r="BG168" s="570"/>
      <c r="BH168" s="570"/>
      <c r="BI168" s="570"/>
      <c r="BJ168" s="570"/>
      <c r="BK168" s="570"/>
      <c r="BL168" s="570"/>
      <c r="BM168" s="570"/>
      <c r="BN168" s="570"/>
      <c r="BO168" s="570"/>
      <c r="BP168" s="680"/>
      <c r="BQ168" s="680"/>
      <c r="BR168" s="575">
        <f t="shared" si="55"/>
        <v>0</v>
      </c>
    </row>
    <row r="169" spans="1:70" ht="39" hidden="1">
      <c r="A169" s="577" t="s">
        <v>2156</v>
      </c>
      <c r="B169" s="573" t="str">
        <f>IF(F169=0,"",MAX($B$7:B168)+1)</f>
        <v/>
      </c>
      <c r="C169" s="591" t="s">
        <v>2388</v>
      </c>
      <c r="D169" s="572" t="str">
        <f t="shared" si="40"/>
        <v>22kV/Cu/XLPE-1x50mm2-thu hồi</v>
      </c>
      <c r="E169" s="578" t="s">
        <v>2372</v>
      </c>
      <c r="F169" s="575">
        <f t="shared" si="69"/>
        <v>0</v>
      </c>
      <c r="G169" s="575"/>
      <c r="H169" s="575"/>
      <c r="I169" s="575"/>
      <c r="J169" s="575"/>
      <c r="K169" s="570"/>
      <c r="L169" s="570"/>
      <c r="M169" s="570"/>
      <c r="N169" s="570"/>
      <c r="O169" s="570"/>
      <c r="P169" s="570"/>
      <c r="Q169" s="571"/>
      <c r="R169" s="570"/>
      <c r="S169" s="570"/>
      <c r="T169" s="570"/>
      <c r="U169" s="570"/>
      <c r="V169" s="570"/>
      <c r="W169" s="570"/>
      <c r="X169" s="570"/>
      <c r="Y169" s="570"/>
      <c r="Z169" s="571"/>
      <c r="AA169" s="570"/>
      <c r="AB169" s="570"/>
      <c r="AC169" s="570"/>
      <c r="AD169" s="570"/>
      <c r="AE169" s="570"/>
      <c r="AF169" s="570"/>
      <c r="AG169" s="570"/>
      <c r="AH169" s="570"/>
      <c r="AI169" s="570"/>
      <c r="AJ169" s="570"/>
      <c r="AK169" s="571"/>
      <c r="AL169" s="570"/>
      <c r="AM169" s="570"/>
      <c r="AN169" s="570"/>
      <c r="AO169" s="570"/>
      <c r="AP169" s="570"/>
      <c r="AQ169" s="570"/>
      <c r="AR169" s="570"/>
      <c r="AS169" s="570"/>
      <c r="AT169" s="570"/>
      <c r="AU169" s="570"/>
      <c r="AV169" s="570"/>
      <c r="AW169" s="570"/>
      <c r="AX169" s="570"/>
      <c r="AY169" s="570"/>
      <c r="AZ169" s="570"/>
      <c r="BA169" s="570"/>
      <c r="BB169" s="570"/>
      <c r="BC169" s="570"/>
      <c r="BD169" s="570"/>
      <c r="BE169" s="570"/>
      <c r="BF169" s="570"/>
      <c r="BG169" s="570"/>
      <c r="BH169" s="570"/>
      <c r="BI169" s="570"/>
      <c r="BJ169" s="570"/>
      <c r="BK169" s="570"/>
      <c r="BL169" s="570"/>
      <c r="BM169" s="570"/>
      <c r="BN169" s="570"/>
      <c r="BO169" s="570"/>
      <c r="BP169" s="680"/>
      <c r="BQ169" s="680"/>
      <c r="BR169" s="575">
        <f t="shared" si="55"/>
        <v>0</v>
      </c>
    </row>
    <row r="170" spans="1:70" ht="39" hidden="1">
      <c r="A170" s="577" t="s">
        <v>2247</v>
      </c>
      <c r="B170" s="573" t="str">
        <f>IF(F170=0,"",MAX($B$7:B169)+1)</f>
        <v/>
      </c>
      <c r="C170" s="576" t="s">
        <v>2246</v>
      </c>
      <c r="D170" s="572" t="str">
        <f t="shared" si="40"/>
        <v>AL/XLPE/PVC 0,6/1kV 1x120 mm2</v>
      </c>
      <c r="E170" s="578" t="s">
        <v>2372</v>
      </c>
      <c r="F170" s="575">
        <f t="shared" si="69"/>
        <v>0</v>
      </c>
      <c r="G170" s="575"/>
      <c r="H170" s="575"/>
      <c r="I170" s="575"/>
      <c r="J170" s="575"/>
      <c r="K170" s="570"/>
      <c r="L170" s="570"/>
      <c r="M170" s="570"/>
      <c r="N170" s="570"/>
      <c r="O170" s="570"/>
      <c r="P170" s="570"/>
      <c r="Q170" s="571"/>
      <c r="R170" s="570"/>
      <c r="S170" s="570"/>
      <c r="T170" s="570"/>
      <c r="U170" s="570"/>
      <c r="V170" s="570"/>
      <c r="W170" s="570"/>
      <c r="X170" s="570"/>
      <c r="Y170" s="570"/>
      <c r="Z170" s="571"/>
      <c r="AA170" s="570"/>
      <c r="AB170" s="570"/>
      <c r="AC170" s="570"/>
      <c r="AD170" s="570"/>
      <c r="AE170" s="570"/>
      <c r="AF170" s="570"/>
      <c r="AG170" s="570"/>
      <c r="AH170" s="570"/>
      <c r="AI170" s="570"/>
      <c r="AJ170" s="570"/>
      <c r="AK170" s="571"/>
      <c r="AL170" s="570"/>
      <c r="AM170" s="570"/>
      <c r="AN170" s="570"/>
      <c r="AO170" s="570"/>
      <c r="AP170" s="570"/>
      <c r="AQ170" s="570"/>
      <c r="AR170" s="570"/>
      <c r="AS170" s="570"/>
      <c r="AT170" s="570"/>
      <c r="AU170" s="570"/>
      <c r="AV170" s="570"/>
      <c r="AW170" s="570"/>
      <c r="AX170" s="570"/>
      <c r="AY170" s="570"/>
      <c r="AZ170" s="570"/>
      <c r="BA170" s="570"/>
      <c r="BB170" s="570"/>
      <c r="BC170" s="570"/>
      <c r="BD170" s="570"/>
      <c r="BE170" s="570"/>
      <c r="BF170" s="570"/>
      <c r="BG170" s="570"/>
      <c r="BH170" s="570"/>
      <c r="BI170" s="570"/>
      <c r="BJ170" s="570"/>
      <c r="BK170" s="570"/>
      <c r="BL170" s="570"/>
      <c r="BM170" s="570"/>
      <c r="BN170" s="570"/>
      <c r="BO170" s="570"/>
      <c r="BP170" s="680"/>
      <c r="BQ170" s="680"/>
      <c r="BR170" s="575">
        <f t="shared" si="55"/>
        <v>0</v>
      </c>
    </row>
    <row r="171" spans="1:70" hidden="1">
      <c r="A171" s="498" t="s">
        <v>2270</v>
      </c>
      <c r="B171" s="573" t="str">
        <f>IF(F171=0,"",MAX($B$7:B170)+1)</f>
        <v/>
      </c>
      <c r="C171" s="576" t="s">
        <v>1800</v>
      </c>
      <c r="D171" s="572" t="str">
        <f t="shared" si="40"/>
        <v>SI-35 (TH)</v>
      </c>
      <c r="E171" s="578" t="s">
        <v>1888</v>
      </c>
      <c r="F171" s="575">
        <f t="shared" si="69"/>
        <v>0</v>
      </c>
      <c r="G171" s="575"/>
      <c r="H171" s="575"/>
      <c r="I171" s="575"/>
      <c r="J171" s="575"/>
      <c r="K171" s="570"/>
      <c r="L171" s="570"/>
      <c r="M171" s="570"/>
      <c r="N171" s="570"/>
      <c r="O171" s="570"/>
      <c r="P171" s="570"/>
      <c r="Q171" s="571"/>
      <c r="R171" s="570"/>
      <c r="S171" s="570"/>
      <c r="T171" s="570"/>
      <c r="U171" s="570"/>
      <c r="V171" s="570"/>
      <c r="W171" s="570"/>
      <c r="X171" s="570"/>
      <c r="Y171" s="570"/>
      <c r="Z171" s="571"/>
      <c r="AA171" s="570"/>
      <c r="AB171" s="570"/>
      <c r="AC171" s="570"/>
      <c r="AD171" s="570"/>
      <c r="AE171" s="570"/>
      <c r="AF171" s="570"/>
      <c r="AG171" s="570"/>
      <c r="AH171" s="570"/>
      <c r="AI171" s="570"/>
      <c r="AJ171" s="570"/>
      <c r="AK171" s="571"/>
      <c r="AL171" s="570"/>
      <c r="AM171" s="570"/>
      <c r="AN171" s="570"/>
      <c r="AO171" s="570"/>
      <c r="AP171" s="570"/>
      <c r="AQ171" s="570"/>
      <c r="AR171" s="570"/>
      <c r="AS171" s="570"/>
      <c r="AT171" s="570"/>
      <c r="AU171" s="570"/>
      <c r="AV171" s="570"/>
      <c r="AW171" s="570"/>
      <c r="AX171" s="570"/>
      <c r="AY171" s="570"/>
      <c r="AZ171" s="570"/>
      <c r="BA171" s="570"/>
      <c r="BB171" s="570"/>
      <c r="BC171" s="570"/>
      <c r="BD171" s="570"/>
      <c r="BE171" s="570"/>
      <c r="BF171" s="570"/>
      <c r="BG171" s="570"/>
      <c r="BH171" s="570"/>
      <c r="BI171" s="570"/>
      <c r="BJ171" s="570"/>
      <c r="BK171" s="570"/>
      <c r="BL171" s="570"/>
      <c r="BM171" s="570"/>
      <c r="BN171" s="570"/>
      <c r="BO171" s="570"/>
      <c r="BP171" s="680"/>
      <c r="BQ171" s="680"/>
      <c r="BR171" s="575">
        <f t="shared" si="55"/>
        <v>0</v>
      </c>
    </row>
    <row r="172" spans="1:70" hidden="1">
      <c r="A172" s="498" t="s">
        <v>2277</v>
      </c>
      <c r="B172" s="573" t="str">
        <f>IF(F172=0,"",MAX($B$7:B171)+1)</f>
        <v/>
      </c>
      <c r="C172" s="576" t="s">
        <v>2157</v>
      </c>
      <c r="D172" s="572" t="str">
        <f t="shared" si="40"/>
        <v>SI-22 (TH)</v>
      </c>
      <c r="E172" s="578" t="s">
        <v>1888</v>
      </c>
      <c r="F172" s="575">
        <f t="shared" si="69"/>
        <v>0</v>
      </c>
      <c r="G172" s="575"/>
      <c r="H172" s="575"/>
      <c r="I172" s="575"/>
      <c r="J172" s="575"/>
      <c r="K172" s="570"/>
      <c r="L172" s="570"/>
      <c r="M172" s="570"/>
      <c r="N172" s="570"/>
      <c r="O172" s="570"/>
      <c r="P172" s="570"/>
      <c r="Q172" s="571"/>
      <c r="R172" s="570"/>
      <c r="S172" s="570"/>
      <c r="T172" s="570"/>
      <c r="U172" s="570"/>
      <c r="V172" s="570"/>
      <c r="W172" s="570"/>
      <c r="X172" s="570"/>
      <c r="Y172" s="570"/>
      <c r="Z172" s="571"/>
      <c r="AA172" s="570"/>
      <c r="AB172" s="570"/>
      <c r="AC172" s="570"/>
      <c r="AD172" s="570"/>
      <c r="AE172" s="570"/>
      <c r="AF172" s="570"/>
      <c r="AG172" s="570"/>
      <c r="AH172" s="570"/>
      <c r="AI172" s="570"/>
      <c r="AJ172" s="570"/>
      <c r="AK172" s="571"/>
      <c r="AL172" s="570"/>
      <c r="AM172" s="570"/>
      <c r="AN172" s="570"/>
      <c r="AO172" s="570"/>
      <c r="AP172" s="570"/>
      <c r="AQ172" s="570"/>
      <c r="AR172" s="570"/>
      <c r="AS172" s="570"/>
      <c r="AT172" s="570"/>
      <c r="AU172" s="570"/>
      <c r="AV172" s="570"/>
      <c r="AW172" s="570"/>
      <c r="AX172" s="570"/>
      <c r="AY172" s="570"/>
      <c r="AZ172" s="570"/>
      <c r="BA172" s="570"/>
      <c r="BB172" s="570"/>
      <c r="BC172" s="570"/>
      <c r="BD172" s="570"/>
      <c r="BE172" s="570"/>
      <c r="BF172" s="570"/>
      <c r="BG172" s="570"/>
      <c r="BH172" s="570"/>
      <c r="BI172" s="570"/>
      <c r="BJ172" s="570"/>
      <c r="BK172" s="570"/>
      <c r="BL172" s="570"/>
      <c r="BM172" s="570"/>
      <c r="BN172" s="570"/>
      <c r="BO172" s="570"/>
      <c r="BP172" s="680"/>
      <c r="BQ172" s="680"/>
      <c r="BR172" s="575">
        <f t="shared" si="55"/>
        <v>0</v>
      </c>
    </row>
    <row r="173" spans="1:70" hidden="1">
      <c r="A173" s="586" t="s">
        <v>2422</v>
      </c>
      <c r="B173" s="573" t="str">
        <f>IF(F173=0,"",MAX($B$7:B172)+1)</f>
        <v/>
      </c>
      <c r="C173" s="594" t="s">
        <v>2423</v>
      </c>
      <c r="D173" s="572" t="str">
        <f t="shared" ref="D173" si="70">+A173</f>
        <v>H-1-TH</v>
      </c>
      <c r="E173" s="578" t="s">
        <v>13</v>
      </c>
      <c r="F173" s="575">
        <f t="shared" si="69"/>
        <v>0</v>
      </c>
      <c r="G173" s="575"/>
      <c r="H173" s="575"/>
      <c r="I173" s="575"/>
      <c r="J173" s="575"/>
      <c r="K173" s="570"/>
      <c r="L173" s="570"/>
      <c r="M173" s="570"/>
      <c r="N173" s="570"/>
      <c r="O173" s="570"/>
      <c r="P173" s="570"/>
      <c r="Q173" s="571"/>
      <c r="R173" s="570"/>
      <c r="S173" s="570"/>
      <c r="T173" s="570"/>
      <c r="U173" s="570"/>
      <c r="V173" s="570"/>
      <c r="W173" s="570"/>
      <c r="X173" s="570"/>
      <c r="Y173" s="570"/>
      <c r="Z173" s="571"/>
      <c r="AA173" s="570"/>
      <c r="AB173" s="570"/>
      <c r="AC173" s="570"/>
      <c r="AD173" s="570"/>
      <c r="AE173" s="570"/>
      <c r="AF173" s="570"/>
      <c r="AG173" s="570"/>
      <c r="AH173" s="570"/>
      <c r="AI173" s="570"/>
      <c r="AJ173" s="570"/>
      <c r="AK173" s="571"/>
      <c r="AL173" s="570"/>
      <c r="AM173" s="570"/>
      <c r="AN173" s="570"/>
      <c r="AO173" s="570"/>
      <c r="AP173" s="570"/>
      <c r="AQ173" s="570"/>
      <c r="AR173" s="570"/>
      <c r="AS173" s="570"/>
      <c r="AT173" s="570"/>
      <c r="AU173" s="570"/>
      <c r="AV173" s="570"/>
      <c r="AW173" s="570"/>
      <c r="AX173" s="570"/>
      <c r="AY173" s="570"/>
      <c r="AZ173" s="570"/>
      <c r="BA173" s="570"/>
      <c r="BB173" s="570"/>
      <c r="BC173" s="570"/>
      <c r="BD173" s="570"/>
      <c r="BE173" s="570"/>
      <c r="BF173" s="570"/>
      <c r="BG173" s="570"/>
      <c r="BH173" s="570"/>
      <c r="BI173" s="570"/>
      <c r="BJ173" s="570"/>
      <c r="BK173" s="570"/>
      <c r="BL173" s="570"/>
      <c r="BM173" s="570"/>
      <c r="BN173" s="570"/>
      <c r="BO173" s="570"/>
      <c r="BP173" s="680"/>
      <c r="BQ173" s="680"/>
      <c r="BR173" s="575">
        <f t="shared" si="55"/>
        <v>0</v>
      </c>
    </row>
    <row r="174" spans="1:70" hidden="1">
      <c r="A174" s="586" t="s">
        <v>2420</v>
      </c>
      <c r="B174" s="573" t="str">
        <f>IF(F174=0,"",MAX($B$7:B173)+1)</f>
        <v/>
      </c>
      <c r="C174" s="594" t="s">
        <v>2421</v>
      </c>
      <c r="D174" s="572" t="str">
        <f t="shared" si="40"/>
        <v>H-2-TH</v>
      </c>
      <c r="E174" s="578" t="s">
        <v>13</v>
      </c>
      <c r="F174" s="575">
        <f t="shared" si="69"/>
        <v>0</v>
      </c>
      <c r="G174" s="575"/>
      <c r="H174" s="575"/>
      <c r="I174" s="575"/>
      <c r="J174" s="575"/>
      <c r="K174" s="570"/>
      <c r="L174" s="570"/>
      <c r="M174" s="570"/>
      <c r="N174" s="570"/>
      <c r="O174" s="570"/>
      <c r="P174" s="570"/>
      <c r="Q174" s="571"/>
      <c r="R174" s="570"/>
      <c r="S174" s="570"/>
      <c r="T174" s="570"/>
      <c r="U174" s="570"/>
      <c r="V174" s="570"/>
      <c r="W174" s="570"/>
      <c r="X174" s="570"/>
      <c r="Y174" s="570"/>
      <c r="Z174" s="571"/>
      <c r="AA174" s="570"/>
      <c r="AB174" s="570"/>
      <c r="AC174" s="570"/>
      <c r="AD174" s="570"/>
      <c r="AE174" s="570"/>
      <c r="AF174" s="570"/>
      <c r="AG174" s="570"/>
      <c r="AH174" s="570"/>
      <c r="AI174" s="570"/>
      <c r="AJ174" s="570"/>
      <c r="AK174" s="571"/>
      <c r="AL174" s="570"/>
      <c r="AM174" s="570"/>
      <c r="AN174" s="570"/>
      <c r="AO174" s="570"/>
      <c r="AP174" s="570"/>
      <c r="AQ174" s="570"/>
      <c r="AR174" s="570"/>
      <c r="AS174" s="570"/>
      <c r="AT174" s="570"/>
      <c r="AU174" s="570"/>
      <c r="AV174" s="570"/>
      <c r="AW174" s="570"/>
      <c r="AX174" s="570"/>
      <c r="AY174" s="570"/>
      <c r="AZ174" s="570"/>
      <c r="BA174" s="570"/>
      <c r="BB174" s="570"/>
      <c r="BC174" s="570"/>
      <c r="BD174" s="570"/>
      <c r="BE174" s="570"/>
      <c r="BF174" s="570"/>
      <c r="BG174" s="570"/>
      <c r="BH174" s="570"/>
      <c r="BI174" s="570"/>
      <c r="BJ174" s="570"/>
      <c r="BK174" s="570"/>
      <c r="BL174" s="570"/>
      <c r="BM174" s="570"/>
      <c r="BN174" s="570"/>
      <c r="BO174" s="570"/>
      <c r="BP174" s="680"/>
      <c r="BQ174" s="680"/>
      <c r="BR174" s="575">
        <f t="shared" si="55"/>
        <v>0</v>
      </c>
    </row>
    <row r="175" spans="1:70" hidden="1">
      <c r="A175" s="586" t="s">
        <v>2418</v>
      </c>
      <c r="B175" s="573" t="str">
        <f>IF(F175=0,"",MAX($B$7:B174)+1)</f>
        <v/>
      </c>
      <c r="C175" s="594" t="s">
        <v>2419</v>
      </c>
      <c r="D175" s="572" t="str">
        <f t="shared" ref="D175" si="71">+A175</f>
        <v>LT-10-TH</v>
      </c>
      <c r="E175" s="578" t="s">
        <v>13</v>
      </c>
      <c r="F175" s="575">
        <f t="shared" si="69"/>
        <v>0</v>
      </c>
      <c r="G175" s="575"/>
      <c r="H175" s="575"/>
      <c r="I175" s="575"/>
      <c r="J175" s="575"/>
      <c r="K175" s="570"/>
      <c r="L175" s="570"/>
      <c r="M175" s="570"/>
      <c r="N175" s="570"/>
      <c r="O175" s="570"/>
      <c r="P175" s="570"/>
      <c r="Q175" s="571"/>
      <c r="R175" s="570"/>
      <c r="S175" s="570"/>
      <c r="T175" s="570"/>
      <c r="U175" s="570"/>
      <c r="V175" s="570"/>
      <c r="W175" s="570"/>
      <c r="X175" s="570"/>
      <c r="Y175" s="570"/>
      <c r="Z175" s="571"/>
      <c r="AA175" s="570"/>
      <c r="AB175" s="570"/>
      <c r="AC175" s="570"/>
      <c r="AD175" s="570"/>
      <c r="AE175" s="570"/>
      <c r="AF175" s="570"/>
      <c r="AG175" s="570"/>
      <c r="AH175" s="570"/>
      <c r="AI175" s="570"/>
      <c r="AJ175" s="570"/>
      <c r="AK175" s="571"/>
      <c r="AL175" s="570"/>
      <c r="AM175" s="570"/>
      <c r="AN175" s="570"/>
      <c r="AO175" s="570"/>
      <c r="AP175" s="570"/>
      <c r="AQ175" s="570"/>
      <c r="AR175" s="570"/>
      <c r="AS175" s="570"/>
      <c r="AT175" s="570"/>
      <c r="AU175" s="570"/>
      <c r="AV175" s="570"/>
      <c r="AW175" s="570"/>
      <c r="AX175" s="570"/>
      <c r="AY175" s="570"/>
      <c r="AZ175" s="570"/>
      <c r="BA175" s="570"/>
      <c r="BB175" s="570"/>
      <c r="BC175" s="570"/>
      <c r="BD175" s="570"/>
      <c r="BE175" s="570"/>
      <c r="BF175" s="570"/>
      <c r="BG175" s="570"/>
      <c r="BH175" s="570"/>
      <c r="BI175" s="570"/>
      <c r="BJ175" s="570"/>
      <c r="BK175" s="570"/>
      <c r="BL175" s="570"/>
      <c r="BM175" s="570"/>
      <c r="BN175" s="570"/>
      <c r="BO175" s="570"/>
      <c r="BP175" s="680"/>
      <c r="BQ175" s="680"/>
      <c r="BR175" s="575">
        <f t="shared" si="55"/>
        <v>0</v>
      </c>
    </row>
    <row r="176" spans="1:70" hidden="1">
      <c r="A176" s="586" t="s">
        <v>2281</v>
      </c>
      <c r="B176" s="573" t="str">
        <f>IF(F176=0,"",MAX($B$7:B175)+1)</f>
        <v/>
      </c>
      <c r="C176" s="594" t="s">
        <v>2282</v>
      </c>
      <c r="D176" s="572" t="str">
        <f t="shared" si="40"/>
        <v>LT-12-TH</v>
      </c>
      <c r="E176" s="578" t="s">
        <v>13</v>
      </c>
      <c r="F176" s="575">
        <f t="shared" si="69"/>
        <v>0</v>
      </c>
      <c r="G176" s="575"/>
      <c r="H176" s="575"/>
      <c r="I176" s="575"/>
      <c r="J176" s="575"/>
      <c r="K176" s="570"/>
      <c r="L176" s="570"/>
      <c r="M176" s="570"/>
      <c r="N176" s="570"/>
      <c r="O176" s="570"/>
      <c r="P176" s="570"/>
      <c r="Q176" s="571"/>
      <c r="R176" s="570"/>
      <c r="S176" s="570"/>
      <c r="T176" s="570"/>
      <c r="U176" s="570"/>
      <c r="V176" s="570"/>
      <c r="W176" s="570"/>
      <c r="X176" s="570"/>
      <c r="Y176" s="570"/>
      <c r="Z176" s="571"/>
      <c r="AA176" s="570"/>
      <c r="AB176" s="570"/>
      <c r="AC176" s="570"/>
      <c r="AD176" s="570"/>
      <c r="AE176" s="570"/>
      <c r="AF176" s="570"/>
      <c r="AG176" s="570"/>
      <c r="AH176" s="570"/>
      <c r="AI176" s="570"/>
      <c r="AJ176" s="570"/>
      <c r="AK176" s="571"/>
      <c r="AL176" s="570"/>
      <c r="AM176" s="570"/>
      <c r="AN176" s="570"/>
      <c r="AO176" s="570"/>
      <c r="AP176" s="570"/>
      <c r="AQ176" s="570"/>
      <c r="AR176" s="570"/>
      <c r="AS176" s="570"/>
      <c r="AT176" s="570"/>
      <c r="AU176" s="570"/>
      <c r="AV176" s="570"/>
      <c r="AW176" s="570"/>
      <c r="AX176" s="570"/>
      <c r="AY176" s="570"/>
      <c r="AZ176" s="570"/>
      <c r="BA176" s="570"/>
      <c r="BB176" s="570"/>
      <c r="BC176" s="570"/>
      <c r="BD176" s="570"/>
      <c r="BE176" s="570"/>
      <c r="BF176" s="570"/>
      <c r="BG176" s="570"/>
      <c r="BH176" s="570"/>
      <c r="BI176" s="570"/>
      <c r="BJ176" s="570"/>
      <c r="BK176" s="570"/>
      <c r="BL176" s="570"/>
      <c r="BM176" s="570"/>
      <c r="BN176" s="570"/>
      <c r="BO176" s="570"/>
      <c r="BP176" s="680"/>
      <c r="BQ176" s="680"/>
      <c r="BR176" s="575">
        <f t="shared" si="55"/>
        <v>0</v>
      </c>
    </row>
    <row r="177" spans="1:70" hidden="1">
      <c r="A177" s="586" t="s">
        <v>2416</v>
      </c>
      <c r="B177" s="573" t="str">
        <f>IF(F177=0,"",MAX($B$7:B176)+1)</f>
        <v/>
      </c>
      <c r="C177" s="594" t="s">
        <v>2417</v>
      </c>
      <c r="D177" s="572" t="str">
        <f t="shared" ref="D177" si="72">+A177</f>
        <v>LT-14-TH</v>
      </c>
      <c r="E177" s="578" t="s">
        <v>13</v>
      </c>
      <c r="F177" s="575">
        <f t="shared" si="69"/>
        <v>0</v>
      </c>
      <c r="G177" s="575"/>
      <c r="H177" s="575"/>
      <c r="I177" s="575"/>
      <c r="J177" s="575"/>
      <c r="K177" s="570"/>
      <c r="L177" s="570"/>
      <c r="M177" s="570"/>
      <c r="N177" s="570"/>
      <c r="O177" s="570"/>
      <c r="P177" s="570"/>
      <c r="Q177" s="571"/>
      <c r="R177" s="570"/>
      <c r="S177" s="570"/>
      <c r="T177" s="570"/>
      <c r="U177" s="570"/>
      <c r="V177" s="570"/>
      <c r="W177" s="570"/>
      <c r="X177" s="570"/>
      <c r="Y177" s="570"/>
      <c r="Z177" s="571"/>
      <c r="AA177" s="570"/>
      <c r="AB177" s="570"/>
      <c r="AC177" s="570"/>
      <c r="AD177" s="570"/>
      <c r="AE177" s="570"/>
      <c r="AF177" s="570"/>
      <c r="AG177" s="570"/>
      <c r="AH177" s="570"/>
      <c r="AI177" s="570"/>
      <c r="AJ177" s="570"/>
      <c r="AK177" s="571"/>
      <c r="AL177" s="570"/>
      <c r="AM177" s="570"/>
      <c r="AN177" s="570"/>
      <c r="AO177" s="570"/>
      <c r="AP177" s="570"/>
      <c r="AQ177" s="570"/>
      <c r="AR177" s="570"/>
      <c r="AS177" s="570"/>
      <c r="AT177" s="570"/>
      <c r="AU177" s="570"/>
      <c r="AV177" s="570"/>
      <c r="AW177" s="570"/>
      <c r="AX177" s="570"/>
      <c r="AY177" s="570"/>
      <c r="AZ177" s="570"/>
      <c r="BA177" s="570"/>
      <c r="BB177" s="570"/>
      <c r="BC177" s="570"/>
      <c r="BD177" s="570"/>
      <c r="BE177" s="570"/>
      <c r="BF177" s="570"/>
      <c r="BG177" s="570"/>
      <c r="BH177" s="570"/>
      <c r="BI177" s="570"/>
      <c r="BJ177" s="570"/>
      <c r="BK177" s="570"/>
      <c r="BL177" s="570"/>
      <c r="BM177" s="570"/>
      <c r="BN177" s="570"/>
      <c r="BO177" s="570"/>
      <c r="BP177" s="680"/>
      <c r="BQ177" s="680"/>
      <c r="BR177" s="575">
        <f t="shared" si="55"/>
        <v>0</v>
      </c>
    </row>
    <row r="178" spans="1:70" hidden="1">
      <c r="A178" s="586" t="s">
        <v>2159</v>
      </c>
      <c r="B178" s="573" t="str">
        <f>IF(F178=0,"",MAX($B$7:B177)+1)</f>
        <v/>
      </c>
      <c r="C178" s="594" t="s">
        <v>2158</v>
      </c>
      <c r="D178" s="572" t="str">
        <f t="shared" si="40"/>
        <v>TĐ-6-TH</v>
      </c>
      <c r="E178" s="578" t="s">
        <v>2372</v>
      </c>
      <c r="F178" s="575">
        <f t="shared" si="69"/>
        <v>0</v>
      </c>
      <c r="G178" s="575"/>
      <c r="H178" s="575"/>
      <c r="I178" s="575"/>
      <c r="J178" s="575"/>
      <c r="K178" s="570"/>
      <c r="L178" s="570"/>
      <c r="M178" s="570"/>
      <c r="N178" s="570"/>
      <c r="O178" s="570"/>
      <c r="P178" s="570"/>
      <c r="Q178" s="571"/>
      <c r="R178" s="570"/>
      <c r="S178" s="570"/>
      <c r="T178" s="570"/>
      <c r="U178" s="570"/>
      <c r="V178" s="570"/>
      <c r="W178" s="570"/>
      <c r="X178" s="570"/>
      <c r="Y178" s="570"/>
      <c r="Z178" s="571"/>
      <c r="AA178" s="570"/>
      <c r="AB178" s="570"/>
      <c r="AC178" s="570"/>
      <c r="AD178" s="570"/>
      <c r="AE178" s="570"/>
      <c r="AF178" s="570"/>
      <c r="AG178" s="570"/>
      <c r="AH178" s="570"/>
      <c r="AI178" s="570"/>
      <c r="AJ178" s="570"/>
      <c r="AK178" s="571"/>
      <c r="AL178" s="570"/>
      <c r="AM178" s="570"/>
      <c r="AN178" s="570"/>
      <c r="AO178" s="570"/>
      <c r="AP178" s="570"/>
      <c r="AQ178" s="570"/>
      <c r="AR178" s="570"/>
      <c r="AS178" s="570"/>
      <c r="AT178" s="570"/>
      <c r="AU178" s="570"/>
      <c r="AV178" s="570"/>
      <c r="AW178" s="570"/>
      <c r="AX178" s="570"/>
      <c r="AY178" s="570"/>
      <c r="AZ178" s="570"/>
      <c r="BA178" s="570"/>
      <c r="BB178" s="570"/>
      <c r="BC178" s="570"/>
      <c r="BD178" s="570"/>
      <c r="BE178" s="570"/>
      <c r="BF178" s="570"/>
      <c r="BG178" s="570"/>
      <c r="BH178" s="570"/>
      <c r="BI178" s="570"/>
      <c r="BJ178" s="570"/>
      <c r="BK178" s="570"/>
      <c r="BL178" s="570"/>
      <c r="BM178" s="570"/>
      <c r="BN178" s="570"/>
      <c r="BO178" s="570"/>
      <c r="BP178" s="680"/>
      <c r="BQ178" s="680"/>
      <c r="BR178" s="575">
        <f t="shared" si="55"/>
        <v>0</v>
      </c>
    </row>
    <row r="179" spans="1:70" hidden="1">
      <c r="A179" s="586" t="s">
        <v>2284</v>
      </c>
      <c r="B179" s="573" t="str">
        <f>IF(F179=0,"",MAX($B$7:B178)+1)</f>
        <v/>
      </c>
      <c r="C179" s="595" t="s">
        <v>2283</v>
      </c>
      <c r="D179" s="572" t="str">
        <f t="shared" si="40"/>
        <v>ACSR 70/11mm2-TH</v>
      </c>
      <c r="E179" s="578" t="s">
        <v>2372</v>
      </c>
      <c r="F179" s="575">
        <f t="shared" si="69"/>
        <v>0</v>
      </c>
      <c r="G179" s="575"/>
      <c r="H179" s="575"/>
      <c r="I179" s="575"/>
      <c r="J179" s="575"/>
      <c r="K179" s="570"/>
      <c r="L179" s="570"/>
      <c r="M179" s="570"/>
      <c r="N179" s="570"/>
      <c r="O179" s="570"/>
      <c r="P179" s="570"/>
      <c r="Q179" s="571"/>
      <c r="R179" s="570"/>
      <c r="S179" s="570"/>
      <c r="T179" s="570"/>
      <c r="U179" s="570"/>
      <c r="V179" s="570"/>
      <c r="W179" s="570"/>
      <c r="X179" s="570"/>
      <c r="Y179" s="570"/>
      <c r="Z179" s="571"/>
      <c r="AA179" s="570"/>
      <c r="AB179" s="570"/>
      <c r="AC179" s="570"/>
      <c r="AD179" s="570"/>
      <c r="AE179" s="570"/>
      <c r="AF179" s="570"/>
      <c r="AG179" s="570"/>
      <c r="AH179" s="570"/>
      <c r="AI179" s="570"/>
      <c r="AJ179" s="570"/>
      <c r="AK179" s="571"/>
      <c r="AL179" s="570"/>
      <c r="AM179" s="570"/>
      <c r="AN179" s="570"/>
      <c r="AO179" s="570"/>
      <c r="AP179" s="570"/>
      <c r="AQ179" s="570"/>
      <c r="AR179" s="570"/>
      <c r="AS179" s="570"/>
      <c r="AT179" s="570"/>
      <c r="AU179" s="570"/>
      <c r="AV179" s="570"/>
      <c r="AW179" s="570"/>
      <c r="AX179" s="570"/>
      <c r="AY179" s="570"/>
      <c r="AZ179" s="570"/>
      <c r="BA179" s="570"/>
      <c r="BB179" s="570"/>
      <c r="BC179" s="570"/>
      <c r="BD179" s="570"/>
      <c r="BE179" s="570"/>
      <c r="BF179" s="570"/>
      <c r="BG179" s="570"/>
      <c r="BH179" s="570"/>
      <c r="BI179" s="570"/>
      <c r="BJ179" s="570"/>
      <c r="BK179" s="570"/>
      <c r="BL179" s="570"/>
      <c r="BM179" s="570"/>
      <c r="BN179" s="570"/>
      <c r="BO179" s="570"/>
      <c r="BP179" s="680"/>
      <c r="BQ179" s="680"/>
      <c r="BR179" s="575">
        <f t="shared" si="55"/>
        <v>0</v>
      </c>
    </row>
    <row r="180" spans="1:70" hidden="1">
      <c r="A180" s="577" t="s">
        <v>2252</v>
      </c>
      <c r="B180" s="573" t="str">
        <f>IF(F180=0,"",MAX($B$7:B179)+1)</f>
        <v/>
      </c>
      <c r="C180" s="576" t="s">
        <v>2251</v>
      </c>
      <c r="D180" s="572" t="str">
        <f t="shared" si="40"/>
        <v>HCC-HT-MBA-CT-TH</v>
      </c>
      <c r="E180" s="578" t="s">
        <v>12</v>
      </c>
      <c r="F180" s="575">
        <f t="shared" si="69"/>
        <v>0</v>
      </c>
      <c r="G180" s="575"/>
      <c r="H180" s="575"/>
      <c r="I180" s="575"/>
      <c r="J180" s="575"/>
      <c r="K180" s="570"/>
      <c r="L180" s="570"/>
      <c r="M180" s="570"/>
      <c r="N180" s="570"/>
      <c r="O180" s="570"/>
      <c r="P180" s="570"/>
      <c r="Q180" s="571"/>
      <c r="R180" s="570"/>
      <c r="S180" s="570"/>
      <c r="T180" s="570"/>
      <c r="U180" s="570"/>
      <c r="V180" s="570"/>
      <c r="W180" s="570"/>
      <c r="X180" s="570"/>
      <c r="Y180" s="570"/>
      <c r="Z180" s="571"/>
      <c r="AA180" s="570"/>
      <c r="AB180" s="570"/>
      <c r="AC180" s="570"/>
      <c r="AD180" s="570"/>
      <c r="AE180" s="570"/>
      <c r="AF180" s="570"/>
      <c r="AG180" s="570"/>
      <c r="AH180" s="570"/>
      <c r="AI180" s="570"/>
      <c r="AJ180" s="570"/>
      <c r="AK180" s="571"/>
      <c r="AL180" s="570"/>
      <c r="AM180" s="570"/>
      <c r="AN180" s="570"/>
      <c r="AO180" s="570"/>
      <c r="AP180" s="570"/>
      <c r="AQ180" s="570"/>
      <c r="AR180" s="570"/>
      <c r="AS180" s="570"/>
      <c r="AT180" s="570"/>
      <c r="AU180" s="570"/>
      <c r="AV180" s="570"/>
      <c r="AW180" s="570"/>
      <c r="AX180" s="570"/>
      <c r="AY180" s="570"/>
      <c r="AZ180" s="570"/>
      <c r="BA180" s="570"/>
      <c r="BB180" s="570"/>
      <c r="BC180" s="570"/>
      <c r="BD180" s="570"/>
      <c r="BE180" s="570"/>
      <c r="BF180" s="570"/>
      <c r="BG180" s="570"/>
      <c r="BH180" s="570"/>
      <c r="BI180" s="570"/>
      <c r="BJ180" s="570"/>
      <c r="BK180" s="570"/>
      <c r="BL180" s="570"/>
      <c r="BM180" s="570"/>
      <c r="BN180" s="570"/>
      <c r="BO180" s="570"/>
      <c r="BP180" s="680"/>
      <c r="BQ180" s="680"/>
      <c r="BR180" s="575">
        <f t="shared" si="55"/>
        <v>0</v>
      </c>
    </row>
    <row r="181" spans="1:70" hidden="1">
      <c r="A181" s="572" t="s">
        <v>1907</v>
      </c>
      <c r="B181" s="573" t="str">
        <f>IF(F181=0,"",MAX($B$7:B180)+1)</f>
        <v/>
      </c>
      <c r="C181" s="576" t="s">
        <v>1906</v>
      </c>
      <c r="D181" s="572" t="str">
        <f t="shared" si="40"/>
        <v>DC-35-TH</v>
      </c>
      <c r="E181" s="578" t="s">
        <v>13</v>
      </c>
      <c r="F181" s="575">
        <f t="shared" si="69"/>
        <v>0</v>
      </c>
      <c r="G181" s="575"/>
      <c r="H181" s="575"/>
      <c r="I181" s="575"/>
      <c r="J181" s="575"/>
      <c r="K181" s="570"/>
      <c r="L181" s="570"/>
      <c r="M181" s="570"/>
      <c r="N181" s="570"/>
      <c r="O181" s="570"/>
      <c r="P181" s="570"/>
      <c r="Q181" s="571"/>
      <c r="R181" s="570"/>
      <c r="S181" s="570"/>
      <c r="T181" s="570"/>
      <c r="U181" s="570"/>
      <c r="V181" s="570"/>
      <c r="W181" s="570"/>
      <c r="X181" s="570"/>
      <c r="Y181" s="570"/>
      <c r="Z181" s="571"/>
      <c r="AA181" s="570"/>
      <c r="AB181" s="570"/>
      <c r="AC181" s="570"/>
      <c r="AD181" s="570"/>
      <c r="AE181" s="570"/>
      <c r="AF181" s="570"/>
      <c r="AG181" s="570"/>
      <c r="AH181" s="570"/>
      <c r="AI181" s="570"/>
      <c r="AJ181" s="570"/>
      <c r="AK181" s="571"/>
      <c r="AL181" s="570"/>
      <c r="AM181" s="570"/>
      <c r="AN181" s="570"/>
      <c r="AO181" s="570"/>
      <c r="AP181" s="570"/>
      <c r="AQ181" s="570"/>
      <c r="AR181" s="570"/>
      <c r="AS181" s="570"/>
      <c r="AT181" s="570"/>
      <c r="AU181" s="570"/>
      <c r="AV181" s="570"/>
      <c r="AW181" s="570"/>
      <c r="AX181" s="570"/>
      <c r="AY181" s="570"/>
      <c r="AZ181" s="570"/>
      <c r="BA181" s="570"/>
      <c r="BB181" s="570"/>
      <c r="BC181" s="570"/>
      <c r="BD181" s="570"/>
      <c r="BE181" s="570"/>
      <c r="BF181" s="570"/>
      <c r="BG181" s="570"/>
      <c r="BH181" s="570"/>
      <c r="BI181" s="570"/>
      <c r="BJ181" s="570"/>
      <c r="BK181" s="570"/>
      <c r="BL181" s="570"/>
      <c r="BM181" s="570"/>
      <c r="BN181" s="570"/>
      <c r="BO181" s="570"/>
      <c r="BP181" s="680"/>
      <c r="BQ181" s="680"/>
      <c r="BR181" s="575">
        <f t="shared" si="55"/>
        <v>0</v>
      </c>
    </row>
    <row r="182" spans="1:70" hidden="1">
      <c r="A182" s="572" t="s">
        <v>2160</v>
      </c>
      <c r="B182" s="573" t="str">
        <f>IF(F182=0,"",MAX($B$7:B181)+1)</f>
        <v/>
      </c>
      <c r="C182" s="576" t="s">
        <v>1868</v>
      </c>
      <c r="D182" s="572" t="str">
        <f t="shared" si="40"/>
        <v>DC 25K-22-TH</v>
      </c>
      <c r="E182" s="578" t="s">
        <v>13</v>
      </c>
      <c r="F182" s="575">
        <f t="shared" si="69"/>
        <v>0</v>
      </c>
      <c r="G182" s="575"/>
      <c r="H182" s="575"/>
      <c r="I182" s="575"/>
      <c r="J182" s="575"/>
      <c r="K182" s="570"/>
      <c r="L182" s="570"/>
      <c r="M182" s="570"/>
      <c r="N182" s="570"/>
      <c r="O182" s="570"/>
      <c r="P182" s="570"/>
      <c r="Q182" s="571"/>
      <c r="R182" s="570"/>
      <c r="S182" s="570"/>
      <c r="T182" s="570"/>
      <c r="U182" s="570"/>
      <c r="V182" s="570"/>
      <c r="W182" s="570"/>
      <c r="X182" s="570"/>
      <c r="Y182" s="570"/>
      <c r="Z182" s="571"/>
      <c r="AA182" s="570"/>
      <c r="AB182" s="570"/>
      <c r="AC182" s="570"/>
      <c r="AD182" s="570"/>
      <c r="AE182" s="570"/>
      <c r="AF182" s="570"/>
      <c r="AG182" s="570"/>
      <c r="AH182" s="570"/>
      <c r="AI182" s="570"/>
      <c r="AJ182" s="570"/>
      <c r="AK182" s="571"/>
      <c r="AL182" s="570"/>
      <c r="AM182" s="570"/>
      <c r="AN182" s="570"/>
      <c r="AO182" s="570"/>
      <c r="AP182" s="570"/>
      <c r="AQ182" s="570"/>
      <c r="AR182" s="570"/>
      <c r="AS182" s="570"/>
      <c r="AT182" s="570"/>
      <c r="AU182" s="570"/>
      <c r="AV182" s="570"/>
      <c r="AW182" s="570"/>
      <c r="AX182" s="570"/>
      <c r="AY182" s="570"/>
      <c r="AZ182" s="570"/>
      <c r="BA182" s="570"/>
      <c r="BB182" s="570"/>
      <c r="BC182" s="570"/>
      <c r="BD182" s="570"/>
      <c r="BE182" s="570"/>
      <c r="BF182" s="570"/>
      <c r="BG182" s="570"/>
      <c r="BH182" s="570"/>
      <c r="BI182" s="570"/>
      <c r="BJ182" s="570"/>
      <c r="BK182" s="570"/>
      <c r="BL182" s="570"/>
      <c r="BM182" s="570"/>
      <c r="BN182" s="570"/>
      <c r="BO182" s="570"/>
      <c r="BP182" s="680"/>
      <c r="BQ182" s="680"/>
      <c r="BR182" s="575">
        <f t="shared" si="55"/>
        <v>0</v>
      </c>
    </row>
    <row r="183" spans="1:70" hidden="1">
      <c r="A183" s="572" t="s">
        <v>1724</v>
      </c>
      <c r="B183" s="573" t="str">
        <f>IF(F183=0,"",MAX($B$7:B182)+1)</f>
        <v/>
      </c>
      <c r="C183" s="576" t="s">
        <v>1726</v>
      </c>
      <c r="D183" s="572" t="str">
        <f t="shared" si="40"/>
        <v>DC 3A-35-TH</v>
      </c>
      <c r="E183" s="578" t="s">
        <v>13</v>
      </c>
      <c r="F183" s="575">
        <f t="shared" si="69"/>
        <v>0</v>
      </c>
      <c r="G183" s="575"/>
      <c r="H183" s="575"/>
      <c r="I183" s="575"/>
      <c r="J183" s="575"/>
      <c r="K183" s="570"/>
      <c r="L183" s="570"/>
      <c r="M183" s="570"/>
      <c r="N183" s="570"/>
      <c r="O183" s="570"/>
      <c r="P183" s="570"/>
      <c r="Q183" s="571"/>
      <c r="R183" s="570"/>
      <c r="S183" s="570"/>
      <c r="T183" s="570"/>
      <c r="U183" s="570"/>
      <c r="V183" s="570"/>
      <c r="W183" s="570"/>
      <c r="X183" s="570"/>
      <c r="Y183" s="570"/>
      <c r="Z183" s="571"/>
      <c r="AA183" s="570"/>
      <c r="AB183" s="570"/>
      <c r="AC183" s="570"/>
      <c r="AD183" s="570"/>
      <c r="AE183" s="570"/>
      <c r="AF183" s="570"/>
      <c r="AG183" s="570"/>
      <c r="AH183" s="570"/>
      <c r="AI183" s="570"/>
      <c r="AJ183" s="570"/>
      <c r="AK183" s="571"/>
      <c r="AL183" s="570"/>
      <c r="AM183" s="570"/>
      <c r="AN183" s="570"/>
      <c r="AO183" s="570"/>
      <c r="AP183" s="570"/>
      <c r="AQ183" s="570"/>
      <c r="AR183" s="570"/>
      <c r="AS183" s="570"/>
      <c r="AT183" s="570"/>
      <c r="AU183" s="570"/>
      <c r="AV183" s="570"/>
      <c r="AW183" s="570"/>
      <c r="AX183" s="570"/>
      <c r="AY183" s="570"/>
      <c r="AZ183" s="570"/>
      <c r="BA183" s="570"/>
      <c r="BB183" s="570"/>
      <c r="BC183" s="570"/>
      <c r="BD183" s="570"/>
      <c r="BE183" s="570"/>
      <c r="BF183" s="570"/>
      <c r="BG183" s="570"/>
      <c r="BH183" s="570"/>
      <c r="BI183" s="570"/>
      <c r="BJ183" s="570"/>
      <c r="BK183" s="570"/>
      <c r="BL183" s="570"/>
      <c r="BM183" s="570"/>
      <c r="BN183" s="570"/>
      <c r="BO183" s="570"/>
      <c r="BP183" s="680"/>
      <c r="BQ183" s="680"/>
      <c r="BR183" s="575">
        <f t="shared" si="55"/>
        <v>0</v>
      </c>
    </row>
    <row r="184" spans="1:70" hidden="1">
      <c r="A184" s="572" t="s">
        <v>1722</v>
      </c>
      <c r="B184" s="573" t="str">
        <f>IF(F184=0,"",MAX($B$7:B183)+1)</f>
        <v/>
      </c>
      <c r="C184" s="576" t="s">
        <v>1721</v>
      </c>
      <c r="D184" s="572" t="str">
        <f t="shared" si="40"/>
        <v>DC 6A-35-TH</v>
      </c>
      <c r="E184" s="578" t="s">
        <v>13</v>
      </c>
      <c r="F184" s="575">
        <f t="shared" si="69"/>
        <v>0</v>
      </c>
      <c r="G184" s="575"/>
      <c r="H184" s="575"/>
      <c r="I184" s="575"/>
      <c r="J184" s="575"/>
      <c r="K184" s="570"/>
      <c r="L184" s="570"/>
      <c r="M184" s="570"/>
      <c r="N184" s="570"/>
      <c r="O184" s="570"/>
      <c r="P184" s="570"/>
      <c r="Q184" s="571"/>
      <c r="R184" s="570"/>
      <c r="S184" s="570"/>
      <c r="T184" s="570"/>
      <c r="U184" s="570"/>
      <c r="V184" s="570"/>
      <c r="W184" s="570"/>
      <c r="X184" s="570"/>
      <c r="Y184" s="570"/>
      <c r="Z184" s="571"/>
      <c r="AA184" s="570"/>
      <c r="AB184" s="570"/>
      <c r="AC184" s="570"/>
      <c r="AD184" s="570"/>
      <c r="AE184" s="570"/>
      <c r="AF184" s="570"/>
      <c r="AG184" s="570"/>
      <c r="AH184" s="570"/>
      <c r="AI184" s="570"/>
      <c r="AJ184" s="570"/>
      <c r="AK184" s="571"/>
      <c r="AL184" s="570"/>
      <c r="AM184" s="570"/>
      <c r="AN184" s="570"/>
      <c r="AO184" s="570"/>
      <c r="AP184" s="570"/>
      <c r="AQ184" s="570"/>
      <c r="AR184" s="570"/>
      <c r="AS184" s="570"/>
      <c r="AT184" s="570"/>
      <c r="AU184" s="570"/>
      <c r="AV184" s="570"/>
      <c r="AW184" s="570"/>
      <c r="AX184" s="570"/>
      <c r="AY184" s="570"/>
      <c r="AZ184" s="570"/>
      <c r="BA184" s="570"/>
      <c r="BB184" s="570"/>
      <c r="BC184" s="570"/>
      <c r="BD184" s="570"/>
      <c r="BE184" s="570"/>
      <c r="BF184" s="570"/>
      <c r="BG184" s="570"/>
      <c r="BH184" s="570"/>
      <c r="BI184" s="570"/>
      <c r="BJ184" s="570"/>
      <c r="BK184" s="570"/>
      <c r="BL184" s="570"/>
      <c r="BM184" s="570"/>
      <c r="BN184" s="570"/>
      <c r="BO184" s="570"/>
      <c r="BP184" s="680"/>
      <c r="BQ184" s="680"/>
      <c r="BR184" s="575">
        <f t="shared" si="55"/>
        <v>0</v>
      </c>
    </row>
    <row r="185" spans="1:70" hidden="1">
      <c r="A185" s="572" t="s">
        <v>2223</v>
      </c>
      <c r="B185" s="573" t="str">
        <f>IF(F185=0,"",MAX($B$7:B184)+1)</f>
        <v/>
      </c>
      <c r="C185" s="576" t="s">
        <v>2224</v>
      </c>
      <c r="D185" s="572" t="str">
        <f t="shared" si="40"/>
        <v>DC 8A-35-TH</v>
      </c>
      <c r="E185" s="578" t="s">
        <v>13</v>
      </c>
      <c r="F185" s="575">
        <f t="shared" si="69"/>
        <v>0</v>
      </c>
      <c r="G185" s="575"/>
      <c r="H185" s="575"/>
      <c r="I185" s="575"/>
      <c r="J185" s="575"/>
      <c r="K185" s="570"/>
      <c r="L185" s="570"/>
      <c r="M185" s="570"/>
      <c r="N185" s="570"/>
      <c r="O185" s="570"/>
      <c r="P185" s="570"/>
      <c r="Q185" s="571"/>
      <c r="R185" s="570"/>
      <c r="S185" s="570"/>
      <c r="T185" s="570"/>
      <c r="U185" s="570"/>
      <c r="V185" s="570"/>
      <c r="W185" s="570"/>
      <c r="X185" s="570"/>
      <c r="Y185" s="570"/>
      <c r="Z185" s="571"/>
      <c r="AA185" s="570"/>
      <c r="AB185" s="570"/>
      <c r="AC185" s="570"/>
      <c r="AD185" s="570"/>
      <c r="AE185" s="570"/>
      <c r="AF185" s="570"/>
      <c r="AG185" s="570"/>
      <c r="AH185" s="570"/>
      <c r="AI185" s="570"/>
      <c r="AJ185" s="570"/>
      <c r="AK185" s="571"/>
      <c r="AL185" s="570"/>
      <c r="AM185" s="570"/>
      <c r="AN185" s="570"/>
      <c r="AO185" s="570"/>
      <c r="AP185" s="570"/>
      <c r="AQ185" s="570"/>
      <c r="AR185" s="570"/>
      <c r="AS185" s="570"/>
      <c r="AT185" s="570"/>
      <c r="AU185" s="570"/>
      <c r="AV185" s="570"/>
      <c r="AW185" s="570"/>
      <c r="AX185" s="570"/>
      <c r="AY185" s="570"/>
      <c r="AZ185" s="570"/>
      <c r="BA185" s="570"/>
      <c r="BB185" s="570"/>
      <c r="BC185" s="570"/>
      <c r="BD185" s="570"/>
      <c r="BE185" s="570"/>
      <c r="BF185" s="570"/>
      <c r="BG185" s="570"/>
      <c r="BH185" s="570"/>
      <c r="BI185" s="570"/>
      <c r="BJ185" s="570"/>
      <c r="BK185" s="570"/>
      <c r="BL185" s="570"/>
      <c r="BM185" s="570"/>
      <c r="BN185" s="570"/>
      <c r="BO185" s="570"/>
      <c r="BP185" s="680"/>
      <c r="BQ185" s="680"/>
      <c r="BR185" s="575">
        <f t="shared" si="55"/>
        <v>0</v>
      </c>
    </row>
    <row r="186" spans="1:70" hidden="1">
      <c r="A186" s="572" t="s">
        <v>1872</v>
      </c>
      <c r="B186" s="573" t="str">
        <f>IF(F186=0,"",MAX($B$7:B185)+1)</f>
        <v/>
      </c>
      <c r="C186" s="576" t="s">
        <v>1871</v>
      </c>
      <c r="D186" s="572" t="str">
        <f t="shared" si="40"/>
        <v>DC 10A-35-TH</v>
      </c>
      <c r="E186" s="578" t="s">
        <v>13</v>
      </c>
      <c r="F186" s="575">
        <f t="shared" si="69"/>
        <v>0</v>
      </c>
      <c r="G186" s="575"/>
      <c r="H186" s="575"/>
      <c r="I186" s="575"/>
      <c r="J186" s="575"/>
      <c r="K186" s="570"/>
      <c r="L186" s="570"/>
      <c r="M186" s="570"/>
      <c r="N186" s="570"/>
      <c r="O186" s="570"/>
      <c r="P186" s="570"/>
      <c r="Q186" s="571"/>
      <c r="R186" s="570"/>
      <c r="S186" s="570"/>
      <c r="T186" s="570"/>
      <c r="U186" s="570"/>
      <c r="V186" s="570"/>
      <c r="W186" s="570"/>
      <c r="X186" s="570"/>
      <c r="Y186" s="570"/>
      <c r="Z186" s="571"/>
      <c r="AA186" s="570"/>
      <c r="AB186" s="570"/>
      <c r="AC186" s="570"/>
      <c r="AD186" s="570"/>
      <c r="AE186" s="570"/>
      <c r="AF186" s="570"/>
      <c r="AG186" s="570"/>
      <c r="AH186" s="570"/>
      <c r="AI186" s="570"/>
      <c r="AJ186" s="570"/>
      <c r="AK186" s="571"/>
      <c r="AL186" s="570"/>
      <c r="AM186" s="570"/>
      <c r="AN186" s="570"/>
      <c r="AO186" s="570"/>
      <c r="AP186" s="570"/>
      <c r="AQ186" s="570"/>
      <c r="AR186" s="570"/>
      <c r="AS186" s="570"/>
      <c r="AT186" s="570"/>
      <c r="AU186" s="570"/>
      <c r="AV186" s="570"/>
      <c r="AW186" s="570"/>
      <c r="AX186" s="570"/>
      <c r="AY186" s="570"/>
      <c r="AZ186" s="570"/>
      <c r="BA186" s="570"/>
      <c r="BB186" s="570"/>
      <c r="BC186" s="570"/>
      <c r="BD186" s="570"/>
      <c r="BE186" s="570"/>
      <c r="BF186" s="570"/>
      <c r="BG186" s="570"/>
      <c r="BH186" s="570"/>
      <c r="BI186" s="570"/>
      <c r="BJ186" s="570"/>
      <c r="BK186" s="570"/>
      <c r="BL186" s="570"/>
      <c r="BM186" s="570"/>
      <c r="BN186" s="570"/>
      <c r="BO186" s="570"/>
      <c r="BP186" s="680"/>
      <c r="BQ186" s="680"/>
      <c r="BR186" s="575">
        <f t="shared" si="55"/>
        <v>0</v>
      </c>
    </row>
    <row r="187" spans="1:70" hidden="1">
      <c r="A187" s="572" t="s">
        <v>1723</v>
      </c>
      <c r="B187" s="573" t="str">
        <f>IF(F187=0,"",MAX($B$7:B186)+1)</f>
        <v/>
      </c>
      <c r="C187" s="576" t="s">
        <v>1725</v>
      </c>
      <c r="D187" s="572" t="str">
        <f t="shared" si="40"/>
        <v>DC 15A-35-TH</v>
      </c>
      <c r="E187" s="578" t="s">
        <v>13</v>
      </c>
      <c r="F187" s="575">
        <f t="shared" si="69"/>
        <v>0</v>
      </c>
      <c r="G187" s="575"/>
      <c r="H187" s="575"/>
      <c r="I187" s="575"/>
      <c r="J187" s="575"/>
      <c r="K187" s="570"/>
      <c r="L187" s="570"/>
      <c r="M187" s="570"/>
      <c r="N187" s="570"/>
      <c r="O187" s="570"/>
      <c r="P187" s="570"/>
      <c r="Q187" s="571"/>
      <c r="R187" s="570"/>
      <c r="S187" s="570"/>
      <c r="T187" s="570"/>
      <c r="U187" s="570"/>
      <c r="V187" s="570"/>
      <c r="W187" s="570"/>
      <c r="X187" s="570"/>
      <c r="Y187" s="570"/>
      <c r="Z187" s="571"/>
      <c r="AA187" s="570"/>
      <c r="AB187" s="570"/>
      <c r="AC187" s="570"/>
      <c r="AD187" s="570"/>
      <c r="AE187" s="570"/>
      <c r="AF187" s="570"/>
      <c r="AG187" s="570"/>
      <c r="AH187" s="570"/>
      <c r="AI187" s="570"/>
      <c r="AJ187" s="570"/>
      <c r="AK187" s="571"/>
      <c r="AL187" s="570"/>
      <c r="AM187" s="570"/>
      <c r="AN187" s="570"/>
      <c r="AO187" s="570"/>
      <c r="AP187" s="570"/>
      <c r="AQ187" s="570"/>
      <c r="AR187" s="570"/>
      <c r="AS187" s="570"/>
      <c r="AT187" s="570"/>
      <c r="AU187" s="570"/>
      <c r="AV187" s="570"/>
      <c r="AW187" s="570"/>
      <c r="AX187" s="570"/>
      <c r="AY187" s="570"/>
      <c r="AZ187" s="570"/>
      <c r="BA187" s="570"/>
      <c r="BB187" s="570"/>
      <c r="BC187" s="570"/>
      <c r="BD187" s="570"/>
      <c r="BE187" s="570"/>
      <c r="BF187" s="570"/>
      <c r="BG187" s="570"/>
      <c r="BH187" s="570"/>
      <c r="BI187" s="570"/>
      <c r="BJ187" s="570"/>
      <c r="BK187" s="570"/>
      <c r="BL187" s="570"/>
      <c r="BM187" s="570"/>
      <c r="BN187" s="570"/>
      <c r="BO187" s="570"/>
      <c r="BP187" s="680"/>
      <c r="BQ187" s="680"/>
      <c r="BR187" s="575">
        <f t="shared" si="55"/>
        <v>0</v>
      </c>
    </row>
    <row r="188" spans="1:70" hidden="1">
      <c r="A188" s="572" t="s">
        <v>1870</v>
      </c>
      <c r="B188" s="573" t="str">
        <f>IF(F188=0,"",MAX($B$7:B187)+1)</f>
        <v/>
      </c>
      <c r="C188" s="576" t="s">
        <v>1869</v>
      </c>
      <c r="D188" s="572" t="str">
        <f t="shared" ref="D188:D221" si="73">+A188</f>
        <v>DC 25A-35-TH</v>
      </c>
      <c r="E188" s="578" t="s">
        <v>13</v>
      </c>
      <c r="F188" s="575">
        <f t="shared" si="69"/>
        <v>0</v>
      </c>
      <c r="G188" s="575"/>
      <c r="H188" s="575"/>
      <c r="I188" s="575"/>
      <c r="J188" s="575"/>
      <c r="K188" s="570"/>
      <c r="L188" s="570"/>
      <c r="M188" s="570"/>
      <c r="N188" s="570"/>
      <c r="O188" s="570"/>
      <c r="P188" s="570"/>
      <c r="Q188" s="571"/>
      <c r="R188" s="570"/>
      <c r="S188" s="570"/>
      <c r="T188" s="570"/>
      <c r="U188" s="570"/>
      <c r="V188" s="570"/>
      <c r="W188" s="570"/>
      <c r="X188" s="570"/>
      <c r="Y188" s="570"/>
      <c r="Z188" s="571"/>
      <c r="AA188" s="570"/>
      <c r="AB188" s="570"/>
      <c r="AC188" s="570"/>
      <c r="AD188" s="570"/>
      <c r="AE188" s="570"/>
      <c r="AF188" s="570"/>
      <c r="AG188" s="570"/>
      <c r="AH188" s="570"/>
      <c r="AI188" s="570"/>
      <c r="AJ188" s="570"/>
      <c r="AK188" s="571"/>
      <c r="AL188" s="570"/>
      <c r="AM188" s="570"/>
      <c r="AN188" s="570"/>
      <c r="AO188" s="570"/>
      <c r="AP188" s="570"/>
      <c r="AQ188" s="570"/>
      <c r="AR188" s="570"/>
      <c r="AS188" s="570"/>
      <c r="AT188" s="570"/>
      <c r="AU188" s="570"/>
      <c r="AV188" s="570"/>
      <c r="AW188" s="570"/>
      <c r="AX188" s="570"/>
      <c r="AY188" s="570"/>
      <c r="AZ188" s="570"/>
      <c r="BA188" s="570"/>
      <c r="BB188" s="570"/>
      <c r="BC188" s="570"/>
      <c r="BD188" s="570"/>
      <c r="BE188" s="570"/>
      <c r="BF188" s="570"/>
      <c r="BG188" s="570"/>
      <c r="BH188" s="570"/>
      <c r="BI188" s="570"/>
      <c r="BJ188" s="570"/>
      <c r="BK188" s="570"/>
      <c r="BL188" s="570"/>
      <c r="BM188" s="570"/>
      <c r="BN188" s="570"/>
      <c r="BO188" s="570"/>
      <c r="BP188" s="680"/>
      <c r="BQ188" s="680"/>
      <c r="BR188" s="575">
        <f t="shared" si="55"/>
        <v>0</v>
      </c>
    </row>
    <row r="189" spans="1:70" hidden="1">
      <c r="A189" s="572" t="s">
        <v>1876</v>
      </c>
      <c r="B189" s="573" t="str">
        <f>IF(F189=0,"",MAX($B$7:B188)+1)</f>
        <v/>
      </c>
      <c r="C189" s="576" t="s">
        <v>1875</v>
      </c>
      <c r="D189" s="572" t="str">
        <f t="shared" si="73"/>
        <v>DC 40A-35-TH</v>
      </c>
      <c r="E189" s="578" t="s">
        <v>13</v>
      </c>
      <c r="F189" s="575">
        <f t="shared" si="69"/>
        <v>0</v>
      </c>
      <c r="G189" s="575"/>
      <c r="H189" s="575"/>
      <c r="I189" s="575"/>
      <c r="J189" s="575"/>
      <c r="K189" s="570"/>
      <c r="L189" s="570"/>
      <c r="M189" s="570"/>
      <c r="N189" s="570"/>
      <c r="O189" s="570"/>
      <c r="P189" s="570"/>
      <c r="Q189" s="571"/>
      <c r="R189" s="570"/>
      <c r="S189" s="570"/>
      <c r="T189" s="570"/>
      <c r="U189" s="570"/>
      <c r="V189" s="570"/>
      <c r="W189" s="570"/>
      <c r="X189" s="570"/>
      <c r="Y189" s="570"/>
      <c r="Z189" s="571"/>
      <c r="AA189" s="570"/>
      <c r="AB189" s="570"/>
      <c r="AC189" s="570"/>
      <c r="AD189" s="570"/>
      <c r="AE189" s="570"/>
      <c r="AF189" s="570"/>
      <c r="AG189" s="570"/>
      <c r="AH189" s="570"/>
      <c r="AI189" s="570"/>
      <c r="AJ189" s="570"/>
      <c r="AK189" s="571"/>
      <c r="AL189" s="570"/>
      <c r="AM189" s="570"/>
      <c r="AN189" s="570"/>
      <c r="AO189" s="570"/>
      <c r="AP189" s="570"/>
      <c r="AQ189" s="570"/>
      <c r="AR189" s="570"/>
      <c r="AS189" s="570"/>
      <c r="AT189" s="570"/>
      <c r="AU189" s="570"/>
      <c r="AV189" s="570"/>
      <c r="AW189" s="570"/>
      <c r="AX189" s="570"/>
      <c r="AY189" s="570"/>
      <c r="AZ189" s="570"/>
      <c r="BA189" s="570"/>
      <c r="BB189" s="570"/>
      <c r="BC189" s="570"/>
      <c r="BD189" s="570"/>
      <c r="BE189" s="570"/>
      <c r="BF189" s="570"/>
      <c r="BG189" s="570"/>
      <c r="BH189" s="570"/>
      <c r="BI189" s="570"/>
      <c r="BJ189" s="570"/>
      <c r="BK189" s="570"/>
      <c r="BL189" s="570"/>
      <c r="BM189" s="570"/>
      <c r="BN189" s="570"/>
      <c r="BO189" s="570"/>
      <c r="BP189" s="680"/>
      <c r="BQ189" s="680"/>
      <c r="BR189" s="575">
        <f t="shared" si="55"/>
        <v>0</v>
      </c>
    </row>
    <row r="190" spans="1:70" ht="39" hidden="1">
      <c r="A190" s="577" t="s">
        <v>2162</v>
      </c>
      <c r="B190" s="573" t="str">
        <f>IF(F190=0,"",MAX($B$7:B189)+1)</f>
        <v/>
      </c>
      <c r="C190" s="589" t="s">
        <v>2161</v>
      </c>
      <c r="D190" s="572" t="str">
        <f t="shared" si="73"/>
        <v>Csilicol 22-TH</v>
      </c>
      <c r="E190" s="578" t="s">
        <v>11</v>
      </c>
      <c r="F190" s="575">
        <f t="shared" si="69"/>
        <v>0</v>
      </c>
      <c r="G190" s="575"/>
      <c r="H190" s="575"/>
      <c r="I190" s="575"/>
      <c r="J190" s="575"/>
      <c r="K190" s="570"/>
      <c r="L190" s="570"/>
      <c r="M190" s="570"/>
      <c r="N190" s="570"/>
      <c r="O190" s="570"/>
      <c r="P190" s="570"/>
      <c r="Q190" s="571"/>
      <c r="R190" s="570"/>
      <c r="S190" s="570"/>
      <c r="T190" s="570"/>
      <c r="U190" s="570"/>
      <c r="V190" s="570"/>
      <c r="W190" s="570"/>
      <c r="X190" s="570"/>
      <c r="Y190" s="570"/>
      <c r="Z190" s="571"/>
      <c r="AA190" s="570"/>
      <c r="AB190" s="570"/>
      <c r="AC190" s="570"/>
      <c r="AD190" s="570"/>
      <c r="AE190" s="570"/>
      <c r="AF190" s="570"/>
      <c r="AG190" s="570"/>
      <c r="AH190" s="570"/>
      <c r="AI190" s="570"/>
      <c r="AJ190" s="570"/>
      <c r="AK190" s="571"/>
      <c r="AL190" s="570"/>
      <c r="AM190" s="570"/>
      <c r="AN190" s="570"/>
      <c r="AO190" s="570"/>
      <c r="AP190" s="570"/>
      <c r="AQ190" s="570"/>
      <c r="AR190" s="570"/>
      <c r="AS190" s="570"/>
      <c r="AT190" s="570"/>
      <c r="AU190" s="570"/>
      <c r="AV190" s="570"/>
      <c r="AW190" s="570"/>
      <c r="AX190" s="570"/>
      <c r="AY190" s="570"/>
      <c r="AZ190" s="570"/>
      <c r="BA190" s="570"/>
      <c r="BB190" s="570"/>
      <c r="BC190" s="570"/>
      <c r="BD190" s="570"/>
      <c r="BE190" s="570"/>
      <c r="BF190" s="570"/>
      <c r="BG190" s="570"/>
      <c r="BH190" s="570"/>
      <c r="BI190" s="570"/>
      <c r="BJ190" s="570"/>
      <c r="BK190" s="570"/>
      <c r="BL190" s="570"/>
      <c r="BM190" s="570"/>
      <c r="BN190" s="570"/>
      <c r="BO190" s="570"/>
      <c r="BP190" s="680"/>
      <c r="BQ190" s="680"/>
      <c r="BR190" s="575">
        <f t="shared" si="55"/>
        <v>0</v>
      </c>
    </row>
    <row r="191" spans="1:70" hidden="1">
      <c r="A191" s="586" t="s">
        <v>2278</v>
      </c>
      <c r="B191" s="573" t="str">
        <f>IF(F191=0,"",MAX($B$7:B190)+1)</f>
        <v/>
      </c>
      <c r="C191" s="595" t="s">
        <v>2279</v>
      </c>
      <c r="D191" s="572" t="str">
        <f t="shared" si="73"/>
        <v>XSI+CSV-35-TH</v>
      </c>
      <c r="E191" s="578" t="s">
        <v>12</v>
      </c>
      <c r="F191" s="575">
        <f t="shared" si="69"/>
        <v>0</v>
      </c>
      <c r="G191" s="575"/>
      <c r="H191" s="575"/>
      <c r="I191" s="575"/>
      <c r="J191" s="575"/>
      <c r="K191" s="570"/>
      <c r="L191" s="570"/>
      <c r="M191" s="570"/>
      <c r="N191" s="570"/>
      <c r="O191" s="570"/>
      <c r="P191" s="570"/>
      <c r="Q191" s="571"/>
      <c r="R191" s="570"/>
      <c r="S191" s="570"/>
      <c r="T191" s="570"/>
      <c r="U191" s="570"/>
      <c r="V191" s="570"/>
      <c r="W191" s="570"/>
      <c r="X191" s="570"/>
      <c r="Y191" s="570"/>
      <c r="Z191" s="571"/>
      <c r="AA191" s="570"/>
      <c r="AB191" s="570"/>
      <c r="AC191" s="570"/>
      <c r="AD191" s="570"/>
      <c r="AE191" s="570"/>
      <c r="AF191" s="570"/>
      <c r="AG191" s="570"/>
      <c r="AH191" s="570"/>
      <c r="AI191" s="570"/>
      <c r="AJ191" s="570"/>
      <c r="AK191" s="571"/>
      <c r="AL191" s="570"/>
      <c r="AM191" s="570"/>
      <c r="AN191" s="570"/>
      <c r="AO191" s="570"/>
      <c r="AP191" s="570"/>
      <c r="AQ191" s="570"/>
      <c r="AR191" s="570"/>
      <c r="AS191" s="570"/>
      <c r="AT191" s="570"/>
      <c r="AU191" s="570"/>
      <c r="AV191" s="570"/>
      <c r="AW191" s="570"/>
      <c r="AX191" s="570"/>
      <c r="AY191" s="570"/>
      <c r="AZ191" s="570"/>
      <c r="BA191" s="570"/>
      <c r="BB191" s="570"/>
      <c r="BC191" s="570"/>
      <c r="BD191" s="570"/>
      <c r="BE191" s="570"/>
      <c r="BF191" s="570"/>
      <c r="BG191" s="570"/>
      <c r="BH191" s="570"/>
      <c r="BI191" s="570"/>
      <c r="BJ191" s="570"/>
      <c r="BK191" s="570"/>
      <c r="BL191" s="570"/>
      <c r="BM191" s="570"/>
      <c r="BN191" s="570"/>
      <c r="BO191" s="570"/>
      <c r="BP191" s="680"/>
      <c r="BQ191" s="680"/>
      <c r="BR191" s="575">
        <f t="shared" si="55"/>
        <v>0</v>
      </c>
    </row>
    <row r="192" spans="1:70" hidden="1">
      <c r="A192" s="572" t="s">
        <v>1905</v>
      </c>
      <c r="B192" s="573" t="str">
        <f>IF(F192=0,"",MAX($B$7:B191)+1)</f>
        <v/>
      </c>
      <c r="C192" s="579" t="s">
        <v>1904</v>
      </c>
      <c r="D192" s="572" t="str">
        <f t="shared" si="73"/>
        <v>OC35kV-TH</v>
      </c>
      <c r="E192" s="578" t="s">
        <v>13</v>
      </c>
      <c r="F192" s="575">
        <f t="shared" si="69"/>
        <v>0</v>
      </c>
      <c r="G192" s="575"/>
      <c r="H192" s="575"/>
      <c r="I192" s="575"/>
      <c r="J192" s="575"/>
      <c r="K192" s="570"/>
      <c r="L192" s="570"/>
      <c r="M192" s="570"/>
      <c r="N192" s="570"/>
      <c r="O192" s="570"/>
      <c r="P192" s="570"/>
      <c r="Q192" s="571"/>
      <c r="R192" s="570"/>
      <c r="S192" s="570"/>
      <c r="T192" s="570"/>
      <c r="U192" s="570"/>
      <c r="V192" s="570"/>
      <c r="W192" s="570"/>
      <c r="X192" s="570"/>
      <c r="Y192" s="570"/>
      <c r="Z192" s="571"/>
      <c r="AA192" s="570"/>
      <c r="AB192" s="570"/>
      <c r="AC192" s="570"/>
      <c r="AD192" s="570"/>
      <c r="AE192" s="570"/>
      <c r="AF192" s="570"/>
      <c r="AG192" s="570"/>
      <c r="AH192" s="570"/>
      <c r="AI192" s="570"/>
      <c r="AJ192" s="570"/>
      <c r="AK192" s="571"/>
      <c r="AL192" s="570"/>
      <c r="AM192" s="570"/>
      <c r="AN192" s="570"/>
      <c r="AO192" s="570"/>
      <c r="AP192" s="570"/>
      <c r="AQ192" s="570"/>
      <c r="AR192" s="570"/>
      <c r="AS192" s="570"/>
      <c r="AT192" s="570"/>
      <c r="AU192" s="570"/>
      <c r="AV192" s="570"/>
      <c r="AW192" s="570"/>
      <c r="AX192" s="570"/>
      <c r="AY192" s="570"/>
      <c r="AZ192" s="570"/>
      <c r="BA192" s="570"/>
      <c r="BB192" s="570"/>
      <c r="BC192" s="570"/>
      <c r="BD192" s="570"/>
      <c r="BE192" s="570"/>
      <c r="BF192" s="570"/>
      <c r="BG192" s="570"/>
      <c r="BH192" s="570"/>
      <c r="BI192" s="570"/>
      <c r="BJ192" s="570"/>
      <c r="BK192" s="570"/>
      <c r="BL192" s="570"/>
      <c r="BM192" s="570"/>
      <c r="BN192" s="570"/>
      <c r="BO192" s="570"/>
      <c r="BP192" s="680"/>
      <c r="BQ192" s="680"/>
      <c r="BR192" s="575">
        <f t="shared" si="55"/>
        <v>0</v>
      </c>
    </row>
    <row r="193" spans="1:70" hidden="1">
      <c r="A193" s="572" t="s">
        <v>1635</v>
      </c>
      <c r="B193" s="573" t="str">
        <f>IF(F193=0,"",MAX($B$7:B192)+1)</f>
        <v/>
      </c>
      <c r="C193" s="576" t="s">
        <v>1634</v>
      </c>
      <c r="D193" s="572" t="str">
        <f t="shared" si="73"/>
        <v>ACSR-50mm2 - TH</v>
      </c>
      <c r="E193" s="578" t="s">
        <v>13</v>
      </c>
      <c r="F193" s="575">
        <f t="shared" si="69"/>
        <v>0</v>
      </c>
      <c r="G193" s="575"/>
      <c r="H193" s="575"/>
      <c r="I193" s="575"/>
      <c r="J193" s="575"/>
      <c r="K193" s="570"/>
      <c r="L193" s="570"/>
      <c r="M193" s="570"/>
      <c r="N193" s="570"/>
      <c r="O193" s="570"/>
      <c r="P193" s="570"/>
      <c r="Q193" s="571"/>
      <c r="R193" s="570"/>
      <c r="S193" s="570"/>
      <c r="T193" s="570"/>
      <c r="U193" s="570"/>
      <c r="V193" s="570"/>
      <c r="W193" s="570"/>
      <c r="X193" s="570"/>
      <c r="Y193" s="570"/>
      <c r="Z193" s="571"/>
      <c r="AA193" s="570"/>
      <c r="AB193" s="570"/>
      <c r="AC193" s="570"/>
      <c r="AD193" s="570"/>
      <c r="AE193" s="570"/>
      <c r="AF193" s="570"/>
      <c r="AG193" s="570"/>
      <c r="AH193" s="570"/>
      <c r="AI193" s="570"/>
      <c r="AJ193" s="570"/>
      <c r="AK193" s="571"/>
      <c r="AL193" s="570"/>
      <c r="AM193" s="570"/>
      <c r="AN193" s="570"/>
      <c r="AO193" s="570"/>
      <c r="AP193" s="570"/>
      <c r="AQ193" s="570"/>
      <c r="AR193" s="570"/>
      <c r="AS193" s="570"/>
      <c r="AT193" s="570"/>
      <c r="AU193" s="570"/>
      <c r="AV193" s="570"/>
      <c r="AW193" s="570"/>
      <c r="AX193" s="570"/>
      <c r="AY193" s="570"/>
      <c r="AZ193" s="570"/>
      <c r="BA193" s="570"/>
      <c r="BB193" s="570"/>
      <c r="BC193" s="570"/>
      <c r="BD193" s="570"/>
      <c r="BE193" s="570"/>
      <c r="BF193" s="570"/>
      <c r="BG193" s="570"/>
      <c r="BH193" s="570"/>
      <c r="BI193" s="570"/>
      <c r="BJ193" s="570"/>
      <c r="BK193" s="570"/>
      <c r="BL193" s="570"/>
      <c r="BM193" s="570"/>
      <c r="BN193" s="570"/>
      <c r="BO193" s="570"/>
      <c r="BP193" s="680"/>
      <c r="BQ193" s="680"/>
      <c r="BR193" s="575">
        <f t="shared" si="55"/>
        <v>0</v>
      </c>
    </row>
    <row r="194" spans="1:70" hidden="1">
      <c r="A194" s="572" t="s">
        <v>1730</v>
      </c>
      <c r="B194" s="573" t="str">
        <f>IF(F194=0,"",MAX($B$7:B193)+1)</f>
        <v/>
      </c>
      <c r="C194" s="576" t="s">
        <v>1731</v>
      </c>
      <c r="D194" s="572" t="str">
        <f t="shared" si="73"/>
        <v>OC35kV-15A-TH</v>
      </c>
      <c r="E194" s="578" t="s">
        <v>13</v>
      </c>
      <c r="F194" s="575">
        <f t="shared" si="69"/>
        <v>0</v>
      </c>
      <c r="G194" s="575"/>
      <c r="H194" s="575"/>
      <c r="I194" s="575"/>
      <c r="J194" s="575"/>
      <c r="K194" s="570"/>
      <c r="L194" s="570"/>
      <c r="M194" s="570"/>
      <c r="N194" s="570"/>
      <c r="O194" s="570"/>
      <c r="P194" s="570"/>
      <c r="Q194" s="571"/>
      <c r="R194" s="570"/>
      <c r="S194" s="570"/>
      <c r="T194" s="570"/>
      <c r="U194" s="570"/>
      <c r="V194" s="570"/>
      <c r="W194" s="570"/>
      <c r="X194" s="570"/>
      <c r="Y194" s="570"/>
      <c r="Z194" s="571"/>
      <c r="AA194" s="570"/>
      <c r="AB194" s="570"/>
      <c r="AC194" s="570"/>
      <c r="AD194" s="570"/>
      <c r="AE194" s="570"/>
      <c r="AF194" s="570"/>
      <c r="AG194" s="570"/>
      <c r="AH194" s="570"/>
      <c r="AI194" s="570"/>
      <c r="AJ194" s="570"/>
      <c r="AK194" s="571"/>
      <c r="AL194" s="570"/>
      <c r="AM194" s="570"/>
      <c r="AN194" s="570"/>
      <c r="AO194" s="570"/>
      <c r="AP194" s="570"/>
      <c r="AQ194" s="570"/>
      <c r="AR194" s="570"/>
      <c r="AS194" s="570"/>
      <c r="AT194" s="570"/>
      <c r="AU194" s="570"/>
      <c r="AV194" s="570"/>
      <c r="AW194" s="570"/>
      <c r="AX194" s="570"/>
      <c r="AY194" s="570"/>
      <c r="AZ194" s="570"/>
      <c r="BA194" s="570"/>
      <c r="BB194" s="570"/>
      <c r="BC194" s="570"/>
      <c r="BD194" s="570"/>
      <c r="BE194" s="570"/>
      <c r="BF194" s="570"/>
      <c r="BG194" s="570"/>
      <c r="BH194" s="570"/>
      <c r="BI194" s="570"/>
      <c r="BJ194" s="570"/>
      <c r="BK194" s="570"/>
      <c r="BL194" s="570"/>
      <c r="BM194" s="570"/>
      <c r="BN194" s="570"/>
      <c r="BO194" s="570"/>
      <c r="BP194" s="680"/>
      <c r="BQ194" s="680"/>
      <c r="BR194" s="575">
        <f t="shared" si="55"/>
        <v>0</v>
      </c>
    </row>
    <row r="195" spans="1:70" hidden="1">
      <c r="A195" s="572" t="s">
        <v>1760</v>
      </c>
      <c r="B195" s="573" t="str">
        <f>IF(F195=0,"",MAX($B$7:B194)+1)</f>
        <v/>
      </c>
      <c r="C195" s="576" t="s">
        <v>1761</v>
      </c>
      <c r="D195" s="572" t="str">
        <f t="shared" si="73"/>
        <v>OC35kV-30A-TH</v>
      </c>
      <c r="E195" s="578" t="s">
        <v>13</v>
      </c>
      <c r="F195" s="575">
        <f t="shared" si="69"/>
        <v>0</v>
      </c>
      <c r="G195" s="575"/>
      <c r="H195" s="575"/>
      <c r="I195" s="575"/>
      <c r="J195" s="575"/>
      <c r="K195" s="570"/>
      <c r="L195" s="570"/>
      <c r="M195" s="570"/>
      <c r="N195" s="570"/>
      <c r="O195" s="570"/>
      <c r="P195" s="570"/>
      <c r="Q195" s="571"/>
      <c r="R195" s="570"/>
      <c r="S195" s="570"/>
      <c r="T195" s="570"/>
      <c r="U195" s="570"/>
      <c r="V195" s="570"/>
      <c r="W195" s="570"/>
      <c r="X195" s="570"/>
      <c r="Y195" s="570"/>
      <c r="Z195" s="571"/>
      <c r="AA195" s="570"/>
      <c r="AB195" s="570"/>
      <c r="AC195" s="570"/>
      <c r="AD195" s="570"/>
      <c r="AE195" s="570"/>
      <c r="AF195" s="570"/>
      <c r="AG195" s="570"/>
      <c r="AH195" s="570"/>
      <c r="AI195" s="570"/>
      <c r="AJ195" s="570"/>
      <c r="AK195" s="571"/>
      <c r="AL195" s="570"/>
      <c r="AM195" s="570"/>
      <c r="AN195" s="570"/>
      <c r="AO195" s="570"/>
      <c r="AP195" s="570"/>
      <c r="AQ195" s="570"/>
      <c r="AR195" s="570"/>
      <c r="AS195" s="570"/>
      <c r="AT195" s="570"/>
      <c r="AU195" s="570"/>
      <c r="AV195" s="570"/>
      <c r="AW195" s="570"/>
      <c r="AX195" s="570"/>
      <c r="AY195" s="570"/>
      <c r="AZ195" s="570"/>
      <c r="BA195" s="570"/>
      <c r="BB195" s="570"/>
      <c r="BC195" s="570"/>
      <c r="BD195" s="570"/>
      <c r="BE195" s="570"/>
      <c r="BF195" s="570"/>
      <c r="BG195" s="570"/>
      <c r="BH195" s="570"/>
      <c r="BI195" s="570"/>
      <c r="BJ195" s="570"/>
      <c r="BK195" s="570"/>
      <c r="BL195" s="570"/>
      <c r="BM195" s="570"/>
      <c r="BN195" s="570"/>
      <c r="BO195" s="570"/>
      <c r="BP195" s="680"/>
      <c r="BQ195" s="680"/>
      <c r="BR195" s="575">
        <f t="shared" si="55"/>
        <v>0</v>
      </c>
    </row>
    <row r="196" spans="1:70" hidden="1">
      <c r="A196" s="572" t="s">
        <v>1732</v>
      </c>
      <c r="B196" s="573" t="str">
        <f>IF(F196=0,"",MAX($B$7:B195)+1)</f>
        <v/>
      </c>
      <c r="C196" s="576" t="s">
        <v>1733</v>
      </c>
      <c r="D196" s="572" t="str">
        <f t="shared" si="73"/>
        <v>OC35kV-40A-TH</v>
      </c>
      <c r="E196" s="578" t="s">
        <v>13</v>
      </c>
      <c r="F196" s="575">
        <f t="shared" si="69"/>
        <v>0</v>
      </c>
      <c r="G196" s="575"/>
      <c r="H196" s="575"/>
      <c r="I196" s="575"/>
      <c r="J196" s="575"/>
      <c r="K196" s="570"/>
      <c r="L196" s="570"/>
      <c r="M196" s="570"/>
      <c r="N196" s="570"/>
      <c r="O196" s="570"/>
      <c r="P196" s="570"/>
      <c r="Q196" s="571"/>
      <c r="R196" s="570"/>
      <c r="S196" s="570"/>
      <c r="T196" s="570"/>
      <c r="U196" s="570"/>
      <c r="V196" s="570"/>
      <c r="W196" s="570"/>
      <c r="X196" s="570"/>
      <c r="Y196" s="570"/>
      <c r="Z196" s="571"/>
      <c r="AA196" s="570"/>
      <c r="AB196" s="570"/>
      <c r="AC196" s="570"/>
      <c r="AD196" s="570"/>
      <c r="AE196" s="570"/>
      <c r="AF196" s="570"/>
      <c r="AG196" s="570"/>
      <c r="AH196" s="570"/>
      <c r="AI196" s="570"/>
      <c r="AJ196" s="570"/>
      <c r="AK196" s="571"/>
      <c r="AL196" s="570"/>
      <c r="AM196" s="570"/>
      <c r="AN196" s="570"/>
      <c r="AO196" s="570"/>
      <c r="AP196" s="570"/>
      <c r="AQ196" s="570"/>
      <c r="AR196" s="570"/>
      <c r="AS196" s="570"/>
      <c r="AT196" s="570"/>
      <c r="AU196" s="570"/>
      <c r="AV196" s="570"/>
      <c r="AW196" s="570"/>
      <c r="AX196" s="570"/>
      <c r="AY196" s="570"/>
      <c r="AZ196" s="570"/>
      <c r="BA196" s="570"/>
      <c r="BB196" s="570"/>
      <c r="BC196" s="570"/>
      <c r="BD196" s="570"/>
      <c r="BE196" s="570"/>
      <c r="BF196" s="570"/>
      <c r="BG196" s="570"/>
      <c r="BH196" s="570"/>
      <c r="BI196" s="570"/>
      <c r="BJ196" s="570"/>
      <c r="BK196" s="570"/>
      <c r="BL196" s="570"/>
      <c r="BM196" s="570"/>
      <c r="BN196" s="570"/>
      <c r="BO196" s="570"/>
      <c r="BP196" s="680"/>
      <c r="BQ196" s="680"/>
      <c r="BR196" s="575">
        <f t="shared" si="55"/>
        <v>0</v>
      </c>
    </row>
    <row r="197" spans="1:70" hidden="1">
      <c r="A197" s="572" t="s">
        <v>1641</v>
      </c>
      <c r="B197" s="573" t="str">
        <f>IF(F197=0,"",MAX($B$7:B196)+1)</f>
        <v/>
      </c>
      <c r="C197" s="576" t="s">
        <v>1728</v>
      </c>
      <c r="D197" s="572" t="str">
        <f t="shared" si="73"/>
        <v>OC35kV-50A-TH</v>
      </c>
      <c r="E197" s="578" t="s">
        <v>13</v>
      </c>
      <c r="F197" s="575">
        <f t="shared" si="69"/>
        <v>0</v>
      </c>
      <c r="G197" s="575"/>
      <c r="H197" s="575"/>
      <c r="I197" s="575"/>
      <c r="J197" s="575"/>
      <c r="K197" s="570"/>
      <c r="L197" s="570"/>
      <c r="M197" s="570"/>
      <c r="N197" s="570"/>
      <c r="O197" s="570"/>
      <c r="P197" s="570"/>
      <c r="Q197" s="571"/>
      <c r="R197" s="570"/>
      <c r="S197" s="570"/>
      <c r="T197" s="570"/>
      <c r="U197" s="570"/>
      <c r="V197" s="570"/>
      <c r="W197" s="570"/>
      <c r="X197" s="570"/>
      <c r="Y197" s="570"/>
      <c r="Z197" s="571"/>
      <c r="AA197" s="570"/>
      <c r="AB197" s="570"/>
      <c r="AC197" s="570"/>
      <c r="AD197" s="570"/>
      <c r="AE197" s="570"/>
      <c r="AF197" s="570"/>
      <c r="AG197" s="570"/>
      <c r="AH197" s="570"/>
      <c r="AI197" s="570"/>
      <c r="AJ197" s="570"/>
      <c r="AK197" s="571"/>
      <c r="AL197" s="570"/>
      <c r="AM197" s="570"/>
      <c r="AN197" s="570"/>
      <c r="AO197" s="570"/>
      <c r="AP197" s="570"/>
      <c r="AQ197" s="570"/>
      <c r="AR197" s="570"/>
      <c r="AS197" s="570"/>
      <c r="AT197" s="570"/>
      <c r="AU197" s="570"/>
      <c r="AV197" s="570"/>
      <c r="AW197" s="570"/>
      <c r="AX197" s="570"/>
      <c r="AY197" s="570"/>
      <c r="AZ197" s="570"/>
      <c r="BA197" s="570"/>
      <c r="BB197" s="570"/>
      <c r="BC197" s="570"/>
      <c r="BD197" s="570"/>
      <c r="BE197" s="570"/>
      <c r="BF197" s="570"/>
      <c r="BG197" s="570"/>
      <c r="BH197" s="570"/>
      <c r="BI197" s="570"/>
      <c r="BJ197" s="570"/>
      <c r="BK197" s="570"/>
      <c r="BL197" s="570"/>
      <c r="BM197" s="570"/>
      <c r="BN197" s="570"/>
      <c r="BO197" s="570"/>
      <c r="BP197" s="680"/>
      <c r="BQ197" s="680"/>
      <c r="BR197" s="575">
        <f t="shared" si="55"/>
        <v>0</v>
      </c>
    </row>
    <row r="198" spans="1:70" hidden="1">
      <c r="A198" s="572" t="s">
        <v>1729</v>
      </c>
      <c r="B198" s="573" t="str">
        <f>IF(F198=0,"",MAX($B$7:B197)+1)</f>
        <v/>
      </c>
      <c r="C198" s="576" t="s">
        <v>1727</v>
      </c>
      <c r="D198" s="572" t="str">
        <f t="shared" si="73"/>
        <v>OC35kV-8A-TH</v>
      </c>
      <c r="E198" s="578" t="s">
        <v>13</v>
      </c>
      <c r="F198" s="575">
        <f t="shared" si="69"/>
        <v>0</v>
      </c>
      <c r="G198" s="575"/>
      <c r="H198" s="575"/>
      <c r="I198" s="575"/>
      <c r="J198" s="575"/>
      <c r="K198" s="570"/>
      <c r="L198" s="570"/>
      <c r="M198" s="570"/>
      <c r="N198" s="570"/>
      <c r="O198" s="570"/>
      <c r="P198" s="570"/>
      <c r="Q198" s="571"/>
      <c r="R198" s="570"/>
      <c r="S198" s="570"/>
      <c r="T198" s="570"/>
      <c r="U198" s="570"/>
      <c r="V198" s="570"/>
      <c r="W198" s="570"/>
      <c r="X198" s="570"/>
      <c r="Y198" s="570"/>
      <c r="Z198" s="571"/>
      <c r="AA198" s="570"/>
      <c r="AB198" s="570"/>
      <c r="AC198" s="570"/>
      <c r="AD198" s="570"/>
      <c r="AE198" s="570"/>
      <c r="AF198" s="570"/>
      <c r="AG198" s="570"/>
      <c r="AH198" s="570"/>
      <c r="AI198" s="570"/>
      <c r="AJ198" s="570"/>
      <c r="AK198" s="571"/>
      <c r="AL198" s="570"/>
      <c r="AM198" s="570"/>
      <c r="AN198" s="570"/>
      <c r="AO198" s="570"/>
      <c r="AP198" s="570"/>
      <c r="AQ198" s="570"/>
      <c r="AR198" s="570"/>
      <c r="AS198" s="570"/>
      <c r="AT198" s="570"/>
      <c r="AU198" s="570"/>
      <c r="AV198" s="570"/>
      <c r="AW198" s="570"/>
      <c r="AX198" s="570"/>
      <c r="AY198" s="570"/>
      <c r="AZ198" s="570"/>
      <c r="BA198" s="570"/>
      <c r="BB198" s="570"/>
      <c r="BC198" s="570"/>
      <c r="BD198" s="570"/>
      <c r="BE198" s="570"/>
      <c r="BF198" s="570"/>
      <c r="BG198" s="570"/>
      <c r="BH198" s="570"/>
      <c r="BI198" s="570"/>
      <c r="BJ198" s="570"/>
      <c r="BK198" s="570"/>
      <c r="BL198" s="570"/>
      <c r="BM198" s="570"/>
      <c r="BN198" s="570"/>
      <c r="BO198" s="570"/>
      <c r="BP198" s="680"/>
      <c r="BQ198" s="680"/>
      <c r="BR198" s="575">
        <f t="shared" si="55"/>
        <v>0</v>
      </c>
    </row>
    <row r="199" spans="1:70" ht="39" hidden="1">
      <c r="A199" s="577" t="s">
        <v>2164</v>
      </c>
      <c r="B199" s="573" t="str">
        <f>IF(F199=0,"",MAX($B$7:B198)+1)</f>
        <v/>
      </c>
      <c r="C199" s="581" t="s">
        <v>2163</v>
      </c>
      <c r="D199" s="572" t="str">
        <f t="shared" si="73"/>
        <v>CTT35-TH</v>
      </c>
      <c r="E199" s="578" t="s">
        <v>11</v>
      </c>
      <c r="F199" s="575">
        <f t="shared" si="69"/>
        <v>0</v>
      </c>
      <c r="G199" s="575"/>
      <c r="H199" s="575"/>
      <c r="I199" s="575"/>
      <c r="J199" s="575"/>
      <c r="K199" s="570"/>
      <c r="L199" s="570"/>
      <c r="M199" s="570"/>
      <c r="N199" s="570"/>
      <c r="O199" s="570"/>
      <c r="P199" s="570"/>
      <c r="Q199" s="571"/>
      <c r="R199" s="570"/>
      <c r="S199" s="570"/>
      <c r="T199" s="570"/>
      <c r="U199" s="570"/>
      <c r="V199" s="570"/>
      <c r="W199" s="570"/>
      <c r="X199" s="570"/>
      <c r="Y199" s="570"/>
      <c r="Z199" s="571"/>
      <c r="AA199" s="570"/>
      <c r="AB199" s="570"/>
      <c r="AC199" s="570"/>
      <c r="AD199" s="570"/>
      <c r="AE199" s="570"/>
      <c r="AF199" s="570"/>
      <c r="AG199" s="570"/>
      <c r="AH199" s="570"/>
      <c r="AI199" s="570"/>
      <c r="AJ199" s="570"/>
      <c r="AK199" s="571"/>
      <c r="AL199" s="570"/>
      <c r="AM199" s="570"/>
      <c r="AN199" s="570"/>
      <c r="AO199" s="570"/>
      <c r="AP199" s="570"/>
      <c r="AQ199" s="570"/>
      <c r="AR199" s="570"/>
      <c r="AS199" s="570"/>
      <c r="AT199" s="570"/>
      <c r="AU199" s="570"/>
      <c r="AV199" s="570"/>
      <c r="AW199" s="570"/>
      <c r="AX199" s="570"/>
      <c r="AY199" s="570"/>
      <c r="AZ199" s="570"/>
      <c r="BA199" s="570"/>
      <c r="BB199" s="570"/>
      <c r="BC199" s="570"/>
      <c r="BD199" s="570"/>
      <c r="BE199" s="570"/>
      <c r="BF199" s="570"/>
      <c r="BG199" s="570"/>
      <c r="BH199" s="570"/>
      <c r="BI199" s="570"/>
      <c r="BJ199" s="570"/>
      <c r="BK199" s="570"/>
      <c r="BL199" s="570"/>
      <c r="BM199" s="570"/>
      <c r="BN199" s="570"/>
      <c r="BO199" s="570"/>
      <c r="BP199" s="680"/>
      <c r="BQ199" s="680"/>
      <c r="BR199" s="575">
        <f t="shared" si="55"/>
        <v>0</v>
      </c>
    </row>
    <row r="200" spans="1:70" ht="39" hidden="1">
      <c r="A200" s="577" t="s">
        <v>2414</v>
      </c>
      <c r="B200" s="573" t="str">
        <f>IF(F200=0,"",MAX($B$7:B199)+1)</f>
        <v/>
      </c>
      <c r="C200" s="581" t="s">
        <v>2415</v>
      </c>
      <c r="D200" s="572" t="str">
        <f t="shared" ref="D200" si="74">+A200</f>
        <v>CG35-TH</v>
      </c>
      <c r="E200" s="578" t="s">
        <v>11</v>
      </c>
      <c r="F200" s="575">
        <f t="shared" ref="F200:F220" si="75">+SUM(G200:BQ200)</f>
        <v>0</v>
      </c>
      <c r="G200" s="575"/>
      <c r="H200" s="575"/>
      <c r="I200" s="575"/>
      <c r="J200" s="575"/>
      <c r="K200" s="570"/>
      <c r="L200" s="570"/>
      <c r="M200" s="570"/>
      <c r="N200" s="570"/>
      <c r="O200" s="570"/>
      <c r="P200" s="570"/>
      <c r="Q200" s="571"/>
      <c r="R200" s="570"/>
      <c r="S200" s="570"/>
      <c r="T200" s="570"/>
      <c r="U200" s="570"/>
      <c r="V200" s="570"/>
      <c r="W200" s="570"/>
      <c r="X200" s="570"/>
      <c r="Y200" s="570"/>
      <c r="Z200" s="571"/>
      <c r="AA200" s="570"/>
      <c r="AB200" s="570"/>
      <c r="AC200" s="570"/>
      <c r="AD200" s="570"/>
      <c r="AE200" s="570"/>
      <c r="AF200" s="570"/>
      <c r="AG200" s="570"/>
      <c r="AH200" s="570"/>
      <c r="AI200" s="570"/>
      <c r="AJ200" s="570"/>
      <c r="AK200" s="571"/>
      <c r="AL200" s="570"/>
      <c r="AM200" s="570"/>
      <c r="AN200" s="570"/>
      <c r="AO200" s="570"/>
      <c r="AP200" s="570"/>
      <c r="AQ200" s="570"/>
      <c r="AR200" s="570"/>
      <c r="AS200" s="570"/>
      <c r="AT200" s="570"/>
      <c r="AU200" s="570"/>
      <c r="AV200" s="570"/>
      <c r="AW200" s="570"/>
      <c r="AX200" s="570"/>
      <c r="AY200" s="570"/>
      <c r="AZ200" s="570"/>
      <c r="BA200" s="570"/>
      <c r="BB200" s="570"/>
      <c r="BC200" s="570"/>
      <c r="BD200" s="570"/>
      <c r="BE200" s="570"/>
      <c r="BF200" s="570"/>
      <c r="BG200" s="570"/>
      <c r="BH200" s="570"/>
      <c r="BI200" s="570"/>
      <c r="BJ200" s="570"/>
      <c r="BK200" s="570"/>
      <c r="BL200" s="570"/>
      <c r="BM200" s="570"/>
      <c r="BN200" s="570"/>
      <c r="BO200" s="570"/>
      <c r="BP200" s="680"/>
      <c r="BQ200" s="680"/>
      <c r="BR200" s="575">
        <f t="shared" si="55"/>
        <v>0</v>
      </c>
    </row>
    <row r="201" spans="1:70" s="737" customFormat="1" hidden="1">
      <c r="A201" s="572" t="s">
        <v>2271</v>
      </c>
      <c r="B201" s="738" t="str">
        <f>IF(F201=0,"",MAX($B$7:B200)+1)</f>
        <v/>
      </c>
      <c r="C201" s="739" t="s">
        <v>1737</v>
      </c>
      <c r="D201" s="740" t="str">
        <f t="shared" si="73"/>
        <v>VHD-35 (TH)</v>
      </c>
      <c r="E201" s="746" t="s">
        <v>13</v>
      </c>
      <c r="F201" s="741">
        <f t="shared" si="75"/>
        <v>0</v>
      </c>
      <c r="G201" s="741"/>
      <c r="H201" s="742"/>
      <c r="I201" s="742"/>
      <c r="J201" s="742"/>
      <c r="K201" s="743"/>
      <c r="L201" s="743"/>
      <c r="M201" s="743"/>
      <c r="N201" s="743"/>
      <c r="O201" s="743"/>
      <c r="P201" s="743"/>
      <c r="Q201" s="743"/>
      <c r="R201" s="743"/>
      <c r="S201" s="743"/>
      <c r="T201" s="743"/>
      <c r="U201" s="743"/>
      <c r="V201" s="743"/>
      <c r="W201" s="743"/>
      <c r="X201" s="743"/>
      <c r="Y201" s="743"/>
      <c r="Z201" s="744"/>
      <c r="AA201" s="743"/>
      <c r="AB201" s="743"/>
      <c r="AC201" s="743"/>
      <c r="AD201" s="743"/>
      <c r="AE201" s="743"/>
      <c r="AF201" s="743"/>
      <c r="AG201" s="743"/>
      <c r="AH201" s="743"/>
      <c r="AI201" s="743"/>
      <c r="AJ201" s="743"/>
      <c r="AK201" s="744"/>
      <c r="AL201" s="743"/>
      <c r="AM201" s="743"/>
      <c r="AN201" s="743"/>
      <c r="AO201" s="743"/>
      <c r="AP201" s="743"/>
      <c r="AQ201" s="743"/>
      <c r="AR201" s="743"/>
      <c r="AS201" s="743"/>
      <c r="AT201" s="743"/>
      <c r="AU201" s="743"/>
      <c r="AV201" s="743"/>
      <c r="AW201" s="743"/>
      <c r="AX201" s="743"/>
      <c r="AY201" s="743"/>
      <c r="AZ201" s="743"/>
      <c r="BA201" s="743"/>
      <c r="BB201" s="743"/>
      <c r="BC201" s="743"/>
      <c r="BD201" s="743"/>
      <c r="BE201" s="743"/>
      <c r="BF201" s="743"/>
      <c r="BG201" s="743"/>
      <c r="BH201" s="743"/>
      <c r="BI201" s="743"/>
      <c r="BJ201" s="743"/>
      <c r="BK201" s="743"/>
      <c r="BL201" s="743"/>
      <c r="BM201" s="743"/>
      <c r="BN201" s="743"/>
      <c r="BO201" s="743"/>
      <c r="BP201" s="743"/>
      <c r="BQ201" s="743"/>
      <c r="BR201" s="741">
        <f t="shared" si="55"/>
        <v>0</v>
      </c>
    </row>
    <row r="202" spans="1:70" hidden="1">
      <c r="A202" s="572" t="s">
        <v>2166</v>
      </c>
      <c r="B202" s="573" t="str">
        <f>IF(F202=0,"",MAX($B$7:B201)+1)</f>
        <v/>
      </c>
      <c r="C202" s="576" t="s">
        <v>2165</v>
      </c>
      <c r="D202" s="572" t="str">
        <f t="shared" si="73"/>
        <v>CC-2.5-TH</v>
      </c>
      <c r="E202" s="578" t="s">
        <v>9</v>
      </c>
      <c r="F202" s="575">
        <f t="shared" si="75"/>
        <v>0</v>
      </c>
      <c r="G202" s="575"/>
      <c r="H202" s="575"/>
      <c r="I202" s="575"/>
      <c r="J202" s="575"/>
      <c r="K202" s="570"/>
      <c r="L202" s="570"/>
      <c r="M202" s="570"/>
      <c r="N202" s="570"/>
      <c r="O202" s="570"/>
      <c r="P202" s="570"/>
      <c r="Q202" s="571"/>
      <c r="R202" s="570"/>
      <c r="S202" s="570"/>
      <c r="T202" s="570"/>
      <c r="U202" s="570"/>
      <c r="V202" s="570"/>
      <c r="W202" s="570"/>
      <c r="X202" s="570"/>
      <c r="Y202" s="570"/>
      <c r="Z202" s="571"/>
      <c r="AA202" s="570"/>
      <c r="AB202" s="570"/>
      <c r="AC202" s="570"/>
      <c r="AD202" s="570"/>
      <c r="AE202" s="570"/>
      <c r="AF202" s="570"/>
      <c r="AG202" s="570"/>
      <c r="AH202" s="570"/>
      <c r="AI202" s="570"/>
      <c r="AJ202" s="570"/>
      <c r="AK202" s="571"/>
      <c r="AL202" s="570"/>
      <c r="AM202" s="570"/>
      <c r="AN202" s="570"/>
      <c r="AO202" s="570"/>
      <c r="AP202" s="570"/>
      <c r="AQ202" s="570"/>
      <c r="AR202" s="570"/>
      <c r="AS202" s="570"/>
      <c r="AT202" s="570"/>
      <c r="AU202" s="570"/>
      <c r="AV202" s="570"/>
      <c r="AW202" s="570"/>
      <c r="AX202" s="570"/>
      <c r="AY202" s="570"/>
      <c r="AZ202" s="570"/>
      <c r="BA202" s="570"/>
      <c r="BB202" s="570"/>
      <c r="BC202" s="570"/>
      <c r="BD202" s="570"/>
      <c r="BE202" s="570"/>
      <c r="BF202" s="570"/>
      <c r="BG202" s="570"/>
      <c r="BH202" s="570"/>
      <c r="BI202" s="570"/>
      <c r="BJ202" s="570"/>
      <c r="BK202" s="570"/>
      <c r="BL202" s="570"/>
      <c r="BM202" s="570"/>
      <c r="BN202" s="570"/>
      <c r="BO202" s="570"/>
      <c r="BP202" s="680"/>
      <c r="BQ202" s="680"/>
      <c r="BR202" s="575">
        <f t="shared" si="55"/>
        <v>0</v>
      </c>
    </row>
    <row r="203" spans="1:70" s="737" customFormat="1" hidden="1">
      <c r="A203" s="578" t="s">
        <v>2167</v>
      </c>
      <c r="B203" s="738" t="str">
        <f>IF(F203=0,"",MAX($B$7:B202)+1)</f>
        <v/>
      </c>
      <c r="C203" s="762" t="s">
        <v>2254</v>
      </c>
      <c r="D203" s="740" t="str">
        <f t="shared" si="73"/>
        <v>XSI-TH</v>
      </c>
      <c r="E203" s="746" t="s">
        <v>9</v>
      </c>
      <c r="F203" s="741">
        <f t="shared" si="75"/>
        <v>0</v>
      </c>
      <c r="G203" s="741"/>
      <c r="H203" s="742"/>
      <c r="I203" s="742"/>
      <c r="J203" s="742"/>
      <c r="K203" s="743"/>
      <c r="L203" s="743"/>
      <c r="M203" s="743"/>
      <c r="N203" s="743"/>
      <c r="O203" s="743"/>
      <c r="P203" s="743"/>
      <c r="Q203" s="743"/>
      <c r="R203" s="743"/>
      <c r="S203" s="743"/>
      <c r="T203" s="743"/>
      <c r="U203" s="743"/>
      <c r="V203" s="743"/>
      <c r="W203" s="743"/>
      <c r="X203" s="743"/>
      <c r="Y203" s="743"/>
      <c r="Z203" s="744"/>
      <c r="AA203" s="743"/>
      <c r="AB203" s="743"/>
      <c r="AC203" s="743"/>
      <c r="AD203" s="743"/>
      <c r="AE203" s="743"/>
      <c r="AF203" s="743"/>
      <c r="AG203" s="743"/>
      <c r="AH203" s="743"/>
      <c r="AI203" s="743"/>
      <c r="AJ203" s="743"/>
      <c r="AK203" s="744"/>
      <c r="AL203" s="743"/>
      <c r="AM203" s="743"/>
      <c r="AN203" s="743"/>
      <c r="AO203" s="743"/>
      <c r="AP203" s="743"/>
      <c r="AQ203" s="743"/>
      <c r="AR203" s="743"/>
      <c r="AS203" s="743"/>
      <c r="AT203" s="743"/>
      <c r="AU203" s="743"/>
      <c r="AV203" s="743"/>
      <c r="AW203" s="743"/>
      <c r="AX203" s="743"/>
      <c r="AY203" s="743"/>
      <c r="AZ203" s="743"/>
      <c r="BA203" s="743"/>
      <c r="BB203" s="743"/>
      <c r="BC203" s="743"/>
      <c r="BD203" s="743"/>
      <c r="BE203" s="743"/>
      <c r="BF203" s="743"/>
      <c r="BG203" s="743"/>
      <c r="BH203" s="743"/>
      <c r="BI203" s="743"/>
      <c r="BJ203" s="743"/>
      <c r="BK203" s="743"/>
      <c r="BL203" s="743"/>
      <c r="BM203" s="743"/>
      <c r="BN203" s="743"/>
      <c r="BO203" s="743"/>
      <c r="BP203" s="743"/>
      <c r="BQ203" s="743"/>
      <c r="BR203" s="741">
        <f t="shared" si="55"/>
        <v>0</v>
      </c>
    </row>
    <row r="204" spans="1:70" s="737" customFormat="1" hidden="1">
      <c r="A204" s="586" t="s">
        <v>2263</v>
      </c>
      <c r="B204" s="738" t="str">
        <f>IF(F204=0,"",MAX($B$7:B203)+1)</f>
        <v/>
      </c>
      <c r="C204" s="763" t="s">
        <v>2259</v>
      </c>
      <c r="D204" s="740" t="str">
        <f>+A204</f>
        <v>XTG-CSV-TH</v>
      </c>
      <c r="E204" s="746" t="s">
        <v>9</v>
      </c>
      <c r="F204" s="741">
        <f t="shared" si="75"/>
        <v>0</v>
      </c>
      <c r="G204" s="741"/>
      <c r="H204" s="742"/>
      <c r="I204" s="742"/>
      <c r="J204" s="742"/>
      <c r="K204" s="743"/>
      <c r="L204" s="743"/>
      <c r="M204" s="743"/>
      <c r="N204" s="743"/>
      <c r="O204" s="743"/>
      <c r="P204" s="743"/>
      <c r="Q204" s="743"/>
      <c r="R204" s="743"/>
      <c r="S204" s="743"/>
      <c r="T204" s="743"/>
      <c r="U204" s="743"/>
      <c r="V204" s="743"/>
      <c r="W204" s="743"/>
      <c r="X204" s="743"/>
      <c r="Y204" s="743"/>
      <c r="Z204" s="744"/>
      <c r="AA204" s="743"/>
      <c r="AB204" s="743"/>
      <c r="AC204" s="743"/>
      <c r="AD204" s="743"/>
      <c r="AE204" s="743"/>
      <c r="AF204" s="743"/>
      <c r="AG204" s="743"/>
      <c r="AH204" s="743"/>
      <c r="AI204" s="743"/>
      <c r="AJ204" s="743"/>
      <c r="AK204" s="744"/>
      <c r="AL204" s="743"/>
      <c r="AM204" s="743"/>
      <c r="AN204" s="743"/>
      <c r="AO204" s="743"/>
      <c r="AP204" s="743"/>
      <c r="AQ204" s="743"/>
      <c r="AR204" s="743"/>
      <c r="AS204" s="743"/>
      <c r="AT204" s="743"/>
      <c r="AU204" s="743"/>
      <c r="AV204" s="743"/>
      <c r="AW204" s="743"/>
      <c r="AX204" s="743"/>
      <c r="AY204" s="743"/>
      <c r="AZ204" s="743"/>
      <c r="BA204" s="743"/>
      <c r="BB204" s="743"/>
      <c r="BC204" s="743"/>
      <c r="BD204" s="743"/>
      <c r="BE204" s="743"/>
      <c r="BF204" s="743"/>
      <c r="BG204" s="743"/>
      <c r="BH204" s="743"/>
      <c r="BI204" s="743"/>
      <c r="BJ204" s="743"/>
      <c r="BK204" s="743"/>
      <c r="BL204" s="743"/>
      <c r="BM204" s="743"/>
      <c r="BN204" s="743"/>
      <c r="BO204" s="743"/>
      <c r="BP204" s="743"/>
      <c r="BQ204" s="743"/>
      <c r="BR204" s="741">
        <f t="shared" si="55"/>
        <v>0</v>
      </c>
    </row>
    <row r="205" spans="1:70" s="737" customFormat="1" hidden="1">
      <c r="A205" s="600" t="s">
        <v>2587</v>
      </c>
      <c r="B205" s="738" t="str">
        <f>IF(F205=0,"",MAX($B$7:B204)+1)</f>
        <v/>
      </c>
      <c r="C205" s="762" t="s">
        <v>2586</v>
      </c>
      <c r="D205" s="740" t="str">
        <f t="shared" ref="D205:D210" si="76">+A205</f>
        <v>Xtg-TBA-TH</v>
      </c>
      <c r="E205" s="746" t="s">
        <v>12</v>
      </c>
      <c r="F205" s="741">
        <f t="shared" si="75"/>
        <v>0</v>
      </c>
      <c r="G205" s="741"/>
      <c r="H205" s="742"/>
      <c r="I205" s="742"/>
      <c r="J205" s="742"/>
      <c r="K205" s="743"/>
      <c r="L205" s="743"/>
      <c r="M205" s="743"/>
      <c r="N205" s="743"/>
      <c r="O205" s="743"/>
      <c r="P205" s="743"/>
      <c r="Q205" s="743"/>
      <c r="R205" s="743"/>
      <c r="S205" s="743"/>
      <c r="T205" s="743"/>
      <c r="U205" s="743"/>
      <c r="V205" s="743"/>
      <c r="W205" s="743"/>
      <c r="X205" s="743"/>
      <c r="Y205" s="743"/>
      <c r="Z205" s="744"/>
      <c r="AA205" s="743"/>
      <c r="AB205" s="743"/>
      <c r="AC205" s="743"/>
      <c r="AD205" s="743"/>
      <c r="AE205" s="743"/>
      <c r="AF205" s="743"/>
      <c r="AG205" s="743"/>
      <c r="AH205" s="743"/>
      <c r="AI205" s="743"/>
      <c r="AJ205" s="743"/>
      <c r="AK205" s="744"/>
      <c r="AL205" s="743"/>
      <c r="AM205" s="743"/>
      <c r="AN205" s="743"/>
      <c r="AO205" s="743"/>
      <c r="AP205" s="743"/>
      <c r="AQ205" s="743"/>
      <c r="AR205" s="743"/>
      <c r="AS205" s="743"/>
      <c r="AT205" s="743"/>
      <c r="AU205" s="743"/>
      <c r="AV205" s="743"/>
      <c r="AW205" s="743"/>
      <c r="AX205" s="743"/>
      <c r="AY205" s="743"/>
      <c r="AZ205" s="743"/>
      <c r="BA205" s="743"/>
      <c r="BB205" s="743"/>
      <c r="BC205" s="743"/>
      <c r="BD205" s="743"/>
      <c r="BE205" s="743"/>
      <c r="BF205" s="743"/>
      <c r="BG205" s="743"/>
      <c r="BH205" s="743"/>
      <c r="BI205" s="743"/>
      <c r="BJ205" s="743"/>
      <c r="BK205" s="743"/>
      <c r="BL205" s="743"/>
      <c r="BM205" s="743"/>
      <c r="BN205" s="743"/>
      <c r="BO205" s="743"/>
      <c r="BP205" s="743"/>
      <c r="BQ205" s="743"/>
      <c r="BR205" s="741">
        <f t="shared" si="55"/>
        <v>0</v>
      </c>
    </row>
    <row r="206" spans="1:70" s="737" customFormat="1" hidden="1">
      <c r="A206" s="600" t="s">
        <v>2588</v>
      </c>
      <c r="B206" s="738" t="str">
        <f>IF(F206=0,"",MAX($B$7:B205)+1)</f>
        <v/>
      </c>
      <c r="C206" s="739" t="s">
        <v>2589</v>
      </c>
      <c r="D206" s="740" t="str">
        <f t="shared" si="76"/>
        <v>GBA-TH</v>
      </c>
      <c r="E206" s="746" t="s">
        <v>12</v>
      </c>
      <c r="F206" s="741">
        <f t="shared" si="75"/>
        <v>0</v>
      </c>
      <c r="G206" s="741"/>
      <c r="H206" s="742"/>
      <c r="I206" s="742"/>
      <c r="J206" s="742"/>
      <c r="K206" s="743"/>
      <c r="L206" s="743"/>
      <c r="M206" s="743"/>
      <c r="N206" s="743"/>
      <c r="O206" s="743"/>
      <c r="P206" s="743"/>
      <c r="Q206" s="743"/>
      <c r="R206" s="743"/>
      <c r="S206" s="743"/>
      <c r="T206" s="743"/>
      <c r="U206" s="743"/>
      <c r="V206" s="743"/>
      <c r="W206" s="743"/>
      <c r="X206" s="743"/>
      <c r="Y206" s="743"/>
      <c r="Z206" s="744"/>
      <c r="AA206" s="743"/>
      <c r="AB206" s="743"/>
      <c r="AC206" s="743"/>
      <c r="AD206" s="743"/>
      <c r="AE206" s="743"/>
      <c r="AF206" s="743"/>
      <c r="AG206" s="743"/>
      <c r="AH206" s="743"/>
      <c r="AI206" s="743"/>
      <c r="AJ206" s="743"/>
      <c r="AK206" s="744"/>
      <c r="AL206" s="743"/>
      <c r="AM206" s="743"/>
      <c r="AN206" s="743"/>
      <c r="AO206" s="743"/>
      <c r="AP206" s="743"/>
      <c r="AQ206" s="743"/>
      <c r="AR206" s="743"/>
      <c r="AS206" s="743"/>
      <c r="AT206" s="743"/>
      <c r="AU206" s="743"/>
      <c r="AV206" s="743"/>
      <c r="AW206" s="743"/>
      <c r="AX206" s="743"/>
      <c r="AY206" s="743"/>
      <c r="AZ206" s="743"/>
      <c r="BA206" s="743"/>
      <c r="BB206" s="743"/>
      <c r="BC206" s="743"/>
      <c r="BD206" s="743"/>
      <c r="BE206" s="743"/>
      <c r="BF206" s="743"/>
      <c r="BG206" s="743"/>
      <c r="BH206" s="743"/>
      <c r="BI206" s="743"/>
      <c r="BJ206" s="743"/>
      <c r="BK206" s="743"/>
      <c r="BL206" s="743"/>
      <c r="BM206" s="743"/>
      <c r="BN206" s="743"/>
      <c r="BO206" s="743"/>
      <c r="BP206" s="743"/>
      <c r="BQ206" s="743"/>
      <c r="BR206" s="741">
        <f t="shared" si="55"/>
        <v>0</v>
      </c>
    </row>
    <row r="207" spans="1:70" s="737" customFormat="1" hidden="1">
      <c r="A207" s="600" t="s">
        <v>2590</v>
      </c>
      <c r="B207" s="738" t="str">
        <f>IF(F207=0,"",MAX($B$7:B206)+1)</f>
        <v/>
      </c>
      <c r="C207" s="762" t="s">
        <v>2591</v>
      </c>
      <c r="D207" s="740" t="str">
        <f t="shared" si="76"/>
        <v>CS+CG-TBA-TH</v>
      </c>
      <c r="E207" s="746" t="s">
        <v>12</v>
      </c>
      <c r="F207" s="741">
        <f t="shared" si="75"/>
        <v>0</v>
      </c>
      <c r="G207" s="741"/>
      <c r="H207" s="742"/>
      <c r="I207" s="742"/>
      <c r="J207" s="742"/>
      <c r="K207" s="743"/>
      <c r="L207" s="743"/>
      <c r="M207" s="743"/>
      <c r="N207" s="743"/>
      <c r="O207" s="743"/>
      <c r="P207" s="743"/>
      <c r="Q207" s="743"/>
      <c r="R207" s="743"/>
      <c r="S207" s="743"/>
      <c r="T207" s="743"/>
      <c r="U207" s="743"/>
      <c r="V207" s="743"/>
      <c r="W207" s="743"/>
      <c r="X207" s="743"/>
      <c r="Y207" s="743"/>
      <c r="Z207" s="744"/>
      <c r="AA207" s="743"/>
      <c r="AB207" s="743"/>
      <c r="AC207" s="743"/>
      <c r="AD207" s="743"/>
      <c r="AE207" s="743"/>
      <c r="AF207" s="743"/>
      <c r="AG207" s="743"/>
      <c r="AH207" s="743"/>
      <c r="AI207" s="743"/>
      <c r="AJ207" s="743"/>
      <c r="AK207" s="744"/>
      <c r="AL207" s="743"/>
      <c r="AM207" s="743"/>
      <c r="AN207" s="743"/>
      <c r="AO207" s="743"/>
      <c r="AP207" s="743"/>
      <c r="AQ207" s="743"/>
      <c r="AR207" s="743"/>
      <c r="AS207" s="743"/>
      <c r="AT207" s="743"/>
      <c r="AU207" s="743"/>
      <c r="AV207" s="743"/>
      <c r="AW207" s="743"/>
      <c r="AX207" s="743"/>
      <c r="AY207" s="743"/>
      <c r="AZ207" s="743"/>
      <c r="BA207" s="743"/>
      <c r="BB207" s="743"/>
      <c r="BC207" s="743"/>
      <c r="BD207" s="743"/>
      <c r="BE207" s="743"/>
      <c r="BF207" s="743"/>
      <c r="BG207" s="743"/>
      <c r="BH207" s="743"/>
      <c r="BI207" s="743"/>
      <c r="BJ207" s="743"/>
      <c r="BK207" s="743"/>
      <c r="BL207" s="743"/>
      <c r="BM207" s="743"/>
      <c r="BN207" s="743"/>
      <c r="BO207" s="743"/>
      <c r="BP207" s="743"/>
      <c r="BQ207" s="743"/>
      <c r="BR207" s="741">
        <f t="shared" si="55"/>
        <v>0</v>
      </c>
    </row>
    <row r="208" spans="1:70" s="737" customFormat="1" hidden="1">
      <c r="A208" s="600" t="s">
        <v>2592</v>
      </c>
      <c r="B208" s="738" t="str">
        <f>IF(F208=0,"",MAX($B$7:B207)+1)</f>
        <v/>
      </c>
      <c r="C208" s="739" t="s">
        <v>2593</v>
      </c>
      <c r="D208" s="740" t="str">
        <f t="shared" si="76"/>
        <v>GCĐ-TH</v>
      </c>
      <c r="E208" s="746" t="s">
        <v>12</v>
      </c>
      <c r="F208" s="741">
        <f t="shared" si="75"/>
        <v>0</v>
      </c>
      <c r="G208" s="741"/>
      <c r="H208" s="742"/>
      <c r="I208" s="742"/>
      <c r="J208" s="742"/>
      <c r="K208" s="743"/>
      <c r="L208" s="743"/>
      <c r="M208" s="743"/>
      <c r="N208" s="743"/>
      <c r="O208" s="743"/>
      <c r="P208" s="743"/>
      <c r="Q208" s="743"/>
      <c r="R208" s="743"/>
      <c r="S208" s="743"/>
      <c r="T208" s="743"/>
      <c r="U208" s="743"/>
      <c r="V208" s="743"/>
      <c r="W208" s="743"/>
      <c r="X208" s="743"/>
      <c r="Y208" s="743"/>
      <c r="Z208" s="744"/>
      <c r="AA208" s="743"/>
      <c r="AB208" s="743"/>
      <c r="AC208" s="743"/>
      <c r="AD208" s="743"/>
      <c r="AE208" s="743"/>
      <c r="AF208" s="743"/>
      <c r="AG208" s="743"/>
      <c r="AH208" s="743"/>
      <c r="AI208" s="743"/>
      <c r="AJ208" s="743"/>
      <c r="AK208" s="744"/>
      <c r="AL208" s="743"/>
      <c r="AM208" s="743"/>
      <c r="AN208" s="743"/>
      <c r="AO208" s="743"/>
      <c r="AP208" s="743"/>
      <c r="AQ208" s="743"/>
      <c r="AR208" s="743"/>
      <c r="AS208" s="743"/>
      <c r="AT208" s="743"/>
      <c r="AU208" s="743"/>
      <c r="AV208" s="743"/>
      <c r="AW208" s="743"/>
      <c r="AX208" s="743"/>
      <c r="AY208" s="743"/>
      <c r="AZ208" s="743"/>
      <c r="BA208" s="743"/>
      <c r="BB208" s="743"/>
      <c r="BC208" s="743"/>
      <c r="BD208" s="743"/>
      <c r="BE208" s="743"/>
      <c r="BF208" s="743"/>
      <c r="BG208" s="743"/>
      <c r="BH208" s="743"/>
      <c r="BI208" s="743"/>
      <c r="BJ208" s="743"/>
      <c r="BK208" s="743"/>
      <c r="BL208" s="743"/>
      <c r="BM208" s="743"/>
      <c r="BN208" s="743"/>
      <c r="BO208" s="743"/>
      <c r="BP208" s="743"/>
      <c r="BQ208" s="743"/>
      <c r="BR208" s="741">
        <f t="shared" si="55"/>
        <v>0</v>
      </c>
    </row>
    <row r="209" spans="1:70" s="737" customFormat="1" hidden="1">
      <c r="A209" s="600" t="s">
        <v>2594</v>
      </c>
      <c r="B209" s="738" t="str">
        <f>IF(F209=0,"",MAX($B$7:B208)+1)</f>
        <v/>
      </c>
      <c r="C209" s="739" t="s">
        <v>2595</v>
      </c>
      <c r="D209" s="740" t="str">
        <f t="shared" si="76"/>
        <v>X-GCĐ-35-TH</v>
      </c>
      <c r="E209" s="746" t="s">
        <v>12</v>
      </c>
      <c r="F209" s="741">
        <f t="shared" si="75"/>
        <v>0</v>
      </c>
      <c r="G209" s="741"/>
      <c r="H209" s="742"/>
      <c r="I209" s="742"/>
      <c r="J209" s="742"/>
      <c r="K209" s="743"/>
      <c r="L209" s="743"/>
      <c r="M209" s="743"/>
      <c r="N209" s="743"/>
      <c r="O209" s="743"/>
      <c r="P209" s="743"/>
      <c r="Q209" s="743"/>
      <c r="R209" s="743"/>
      <c r="S209" s="743"/>
      <c r="T209" s="743"/>
      <c r="U209" s="743"/>
      <c r="V209" s="743"/>
      <c r="W209" s="743"/>
      <c r="X209" s="743"/>
      <c r="Y209" s="743"/>
      <c r="Z209" s="744"/>
      <c r="AA209" s="743"/>
      <c r="AB209" s="743"/>
      <c r="AC209" s="743"/>
      <c r="AD209" s="743"/>
      <c r="AE209" s="743"/>
      <c r="AF209" s="743"/>
      <c r="AG209" s="743"/>
      <c r="AH209" s="743"/>
      <c r="AI209" s="743"/>
      <c r="AJ209" s="743"/>
      <c r="AK209" s="744"/>
      <c r="AL209" s="743"/>
      <c r="AM209" s="743"/>
      <c r="AN209" s="743"/>
      <c r="AO209" s="743"/>
      <c r="AP209" s="743"/>
      <c r="AQ209" s="743"/>
      <c r="AR209" s="743"/>
      <c r="AS209" s="743"/>
      <c r="AT209" s="743"/>
      <c r="AU209" s="743"/>
      <c r="AV209" s="743"/>
      <c r="AW209" s="743"/>
      <c r="AX209" s="743"/>
      <c r="AY209" s="743"/>
      <c r="AZ209" s="743"/>
      <c r="BA209" s="743"/>
      <c r="BB209" s="743"/>
      <c r="BC209" s="743"/>
      <c r="BD209" s="743"/>
      <c r="BE209" s="743"/>
      <c r="BF209" s="743"/>
      <c r="BG209" s="743"/>
      <c r="BH209" s="743"/>
      <c r="BI209" s="743"/>
      <c r="BJ209" s="743"/>
      <c r="BK209" s="743"/>
      <c r="BL209" s="743"/>
      <c r="BM209" s="743"/>
      <c r="BN209" s="743"/>
      <c r="BO209" s="743"/>
      <c r="BP209" s="743"/>
      <c r="BQ209" s="743"/>
      <c r="BR209" s="741">
        <f t="shared" si="55"/>
        <v>0</v>
      </c>
    </row>
    <row r="210" spans="1:70" s="737" customFormat="1" hidden="1">
      <c r="A210" s="600" t="s">
        <v>2596</v>
      </c>
      <c r="B210" s="738" t="str">
        <f>IF(F210=0,"",MAX($B$7:B209)+1)</f>
        <v/>
      </c>
      <c r="C210" s="739" t="s">
        <v>2597</v>
      </c>
      <c r="D210" s="740" t="str">
        <f t="shared" si="76"/>
        <v>TS-LTĐ-TH</v>
      </c>
      <c r="E210" s="746" t="s">
        <v>12</v>
      </c>
      <c r="F210" s="741">
        <f t="shared" si="75"/>
        <v>0</v>
      </c>
      <c r="G210" s="741"/>
      <c r="H210" s="742"/>
      <c r="I210" s="742"/>
      <c r="J210" s="742"/>
      <c r="K210" s="743"/>
      <c r="L210" s="743"/>
      <c r="M210" s="743"/>
      <c r="N210" s="743"/>
      <c r="O210" s="743"/>
      <c r="P210" s="743"/>
      <c r="Q210" s="743"/>
      <c r="R210" s="743"/>
      <c r="S210" s="743"/>
      <c r="T210" s="743"/>
      <c r="U210" s="743"/>
      <c r="V210" s="743"/>
      <c r="W210" s="743"/>
      <c r="X210" s="743"/>
      <c r="Y210" s="743"/>
      <c r="Z210" s="744"/>
      <c r="AA210" s="743"/>
      <c r="AB210" s="743"/>
      <c r="AC210" s="743"/>
      <c r="AD210" s="743"/>
      <c r="AE210" s="743"/>
      <c r="AF210" s="743"/>
      <c r="AG210" s="743"/>
      <c r="AH210" s="743"/>
      <c r="AI210" s="743"/>
      <c r="AJ210" s="743"/>
      <c r="AK210" s="744"/>
      <c r="AL210" s="743"/>
      <c r="AM210" s="743"/>
      <c r="AN210" s="743"/>
      <c r="AO210" s="743"/>
      <c r="AP210" s="743"/>
      <c r="AQ210" s="743"/>
      <c r="AR210" s="743"/>
      <c r="AS210" s="743"/>
      <c r="AT210" s="743"/>
      <c r="AU210" s="743"/>
      <c r="AV210" s="743"/>
      <c r="AW210" s="743"/>
      <c r="AX210" s="743"/>
      <c r="AY210" s="743"/>
      <c r="AZ210" s="743"/>
      <c r="BA210" s="743"/>
      <c r="BB210" s="743"/>
      <c r="BC210" s="743"/>
      <c r="BD210" s="743"/>
      <c r="BE210" s="743"/>
      <c r="BF210" s="743"/>
      <c r="BG210" s="743"/>
      <c r="BH210" s="743"/>
      <c r="BI210" s="743"/>
      <c r="BJ210" s="743"/>
      <c r="BK210" s="743"/>
      <c r="BL210" s="743"/>
      <c r="BM210" s="743"/>
      <c r="BN210" s="743"/>
      <c r="BO210" s="743"/>
      <c r="BP210" s="743"/>
      <c r="BQ210" s="743"/>
      <c r="BR210" s="741">
        <f t="shared" ref="BR210:BR220" si="77">F210</f>
        <v>0</v>
      </c>
    </row>
    <row r="211" spans="1:70" hidden="1">
      <c r="A211" s="572" t="s">
        <v>1776</v>
      </c>
      <c r="B211" s="573" t="str">
        <f>IF(F211=0,"",MAX($B$7:B210)+1)</f>
        <v/>
      </c>
      <c r="C211" s="576" t="s">
        <v>2168</v>
      </c>
      <c r="D211" s="572" t="str">
        <f t="shared" si="73"/>
        <v>X-ĐT-NT -TH</v>
      </c>
      <c r="E211" s="578" t="s">
        <v>9</v>
      </c>
      <c r="F211" s="575">
        <f t="shared" si="75"/>
        <v>0</v>
      </c>
      <c r="G211" s="575"/>
      <c r="H211" s="575"/>
      <c r="I211" s="575"/>
      <c r="J211" s="575"/>
      <c r="K211" s="570"/>
      <c r="L211" s="570"/>
      <c r="M211" s="570"/>
      <c r="N211" s="570"/>
      <c r="O211" s="570"/>
      <c r="P211" s="570"/>
      <c r="Q211" s="571"/>
      <c r="R211" s="570"/>
      <c r="S211" s="570"/>
      <c r="T211" s="570"/>
      <c r="U211" s="570"/>
      <c r="V211" s="570"/>
      <c r="W211" s="570"/>
      <c r="X211" s="570"/>
      <c r="Y211" s="570"/>
      <c r="Z211" s="571"/>
      <c r="AA211" s="570"/>
      <c r="AB211" s="570"/>
      <c r="AC211" s="570"/>
      <c r="AD211" s="570"/>
      <c r="AE211" s="570"/>
      <c r="AF211" s="570"/>
      <c r="AG211" s="570"/>
      <c r="AH211" s="570"/>
      <c r="AI211" s="570"/>
      <c r="AJ211" s="570"/>
      <c r="AK211" s="571"/>
      <c r="AL211" s="570"/>
      <c r="AM211" s="570"/>
      <c r="AN211" s="570"/>
      <c r="AO211" s="570"/>
      <c r="AP211" s="570"/>
      <c r="AQ211" s="570"/>
      <c r="AR211" s="570"/>
      <c r="AS211" s="570"/>
      <c r="AT211" s="570"/>
      <c r="AU211" s="570"/>
      <c r="AV211" s="570"/>
      <c r="AW211" s="570"/>
      <c r="AX211" s="570"/>
      <c r="AY211" s="570"/>
      <c r="AZ211" s="570"/>
      <c r="BA211" s="570"/>
      <c r="BB211" s="570"/>
      <c r="BC211" s="570"/>
      <c r="BD211" s="570"/>
      <c r="BE211" s="570"/>
      <c r="BF211" s="570"/>
      <c r="BG211" s="570"/>
      <c r="BH211" s="570"/>
      <c r="BI211" s="570"/>
      <c r="BJ211" s="570"/>
      <c r="BK211" s="570"/>
      <c r="BL211" s="570"/>
      <c r="BM211" s="570"/>
      <c r="BN211" s="570"/>
      <c r="BO211" s="570"/>
      <c r="BP211" s="680"/>
      <c r="BQ211" s="680"/>
      <c r="BR211" s="575">
        <f t="shared" si="77"/>
        <v>0</v>
      </c>
    </row>
    <row r="212" spans="1:70" hidden="1">
      <c r="A212" s="583" t="s">
        <v>2170</v>
      </c>
      <c r="B212" s="573" t="str">
        <f>IF(F212=0,"",MAX($B$7:B211)+1)</f>
        <v/>
      </c>
      <c r="C212" s="582" t="s">
        <v>2169</v>
      </c>
      <c r="D212" s="572" t="str">
        <f t="shared" si="73"/>
        <v>X1dt-35-TH</v>
      </c>
      <c r="E212" s="578" t="s">
        <v>9</v>
      </c>
      <c r="F212" s="575">
        <f t="shared" si="75"/>
        <v>0</v>
      </c>
      <c r="G212" s="575"/>
      <c r="H212" s="575"/>
      <c r="I212" s="575"/>
      <c r="J212" s="575"/>
      <c r="K212" s="570"/>
      <c r="L212" s="570"/>
      <c r="M212" s="570"/>
      <c r="N212" s="570"/>
      <c r="O212" s="570"/>
      <c r="P212" s="570"/>
      <c r="Q212" s="571"/>
      <c r="R212" s="570"/>
      <c r="S212" s="570"/>
      <c r="T212" s="570"/>
      <c r="U212" s="570"/>
      <c r="V212" s="570"/>
      <c r="W212" s="570"/>
      <c r="X212" s="570"/>
      <c r="Y212" s="570"/>
      <c r="Z212" s="571"/>
      <c r="AA212" s="570"/>
      <c r="AB212" s="570"/>
      <c r="AC212" s="570"/>
      <c r="AD212" s="570"/>
      <c r="AE212" s="570"/>
      <c r="AF212" s="570"/>
      <c r="AG212" s="570"/>
      <c r="AH212" s="570"/>
      <c r="AI212" s="570"/>
      <c r="AJ212" s="570"/>
      <c r="AK212" s="571"/>
      <c r="AL212" s="570"/>
      <c r="AM212" s="570"/>
      <c r="AN212" s="570"/>
      <c r="AO212" s="570"/>
      <c r="AP212" s="570"/>
      <c r="AQ212" s="570"/>
      <c r="AR212" s="570"/>
      <c r="AS212" s="570"/>
      <c r="AT212" s="570"/>
      <c r="AU212" s="570"/>
      <c r="AV212" s="570"/>
      <c r="AW212" s="570"/>
      <c r="AX212" s="570"/>
      <c r="AY212" s="570"/>
      <c r="AZ212" s="570"/>
      <c r="BA212" s="570"/>
      <c r="BB212" s="570"/>
      <c r="BC212" s="570"/>
      <c r="BD212" s="570"/>
      <c r="BE212" s="570"/>
      <c r="BF212" s="570"/>
      <c r="BG212" s="570"/>
      <c r="BH212" s="570"/>
      <c r="BI212" s="570"/>
      <c r="BJ212" s="570"/>
      <c r="BK212" s="570"/>
      <c r="BL212" s="570"/>
      <c r="BM212" s="570"/>
      <c r="BN212" s="570"/>
      <c r="BO212" s="570"/>
      <c r="BP212" s="680"/>
      <c r="BQ212" s="680"/>
      <c r="BR212" s="575">
        <f t="shared" si="77"/>
        <v>0</v>
      </c>
    </row>
    <row r="213" spans="1:70" hidden="1">
      <c r="A213" s="586" t="s">
        <v>2267</v>
      </c>
      <c r="B213" s="573" t="str">
        <f>IF(F213=0,"",MAX($B$7:B212)+1)</f>
        <v/>
      </c>
      <c r="C213" s="587" t="s">
        <v>1806</v>
      </c>
      <c r="D213" s="572" t="str">
        <f t="shared" si="73"/>
        <v>XN35-TH</v>
      </c>
      <c r="E213" s="578" t="s">
        <v>9</v>
      </c>
      <c r="F213" s="575">
        <f t="shared" si="75"/>
        <v>0</v>
      </c>
      <c r="G213" s="575"/>
      <c r="H213" s="575"/>
      <c r="I213" s="575"/>
      <c r="J213" s="575"/>
      <c r="K213" s="570"/>
      <c r="L213" s="570"/>
      <c r="M213" s="570"/>
      <c r="N213" s="570"/>
      <c r="O213" s="570"/>
      <c r="P213" s="570"/>
      <c r="Q213" s="571"/>
      <c r="R213" s="570"/>
      <c r="S213" s="570"/>
      <c r="T213" s="570"/>
      <c r="U213" s="570"/>
      <c r="V213" s="570"/>
      <c r="W213" s="570"/>
      <c r="X213" s="570"/>
      <c r="Y213" s="570"/>
      <c r="Z213" s="571"/>
      <c r="AA213" s="570"/>
      <c r="AB213" s="570"/>
      <c r="AC213" s="570"/>
      <c r="AD213" s="570"/>
      <c r="AE213" s="570"/>
      <c r="AF213" s="570"/>
      <c r="AG213" s="570"/>
      <c r="AH213" s="570"/>
      <c r="AI213" s="570"/>
      <c r="AJ213" s="570"/>
      <c r="AK213" s="571"/>
      <c r="AL213" s="570"/>
      <c r="AM213" s="570"/>
      <c r="AN213" s="570"/>
      <c r="AO213" s="570"/>
      <c r="AP213" s="570"/>
      <c r="AQ213" s="570"/>
      <c r="AR213" s="570"/>
      <c r="AS213" s="570"/>
      <c r="AT213" s="570"/>
      <c r="AU213" s="570"/>
      <c r="AV213" s="570"/>
      <c r="AW213" s="570"/>
      <c r="AX213" s="570"/>
      <c r="AY213" s="570"/>
      <c r="AZ213" s="570"/>
      <c r="BA213" s="570"/>
      <c r="BB213" s="570"/>
      <c r="BC213" s="570"/>
      <c r="BD213" s="570"/>
      <c r="BE213" s="570"/>
      <c r="BF213" s="570"/>
      <c r="BG213" s="570"/>
      <c r="BH213" s="570"/>
      <c r="BI213" s="570"/>
      <c r="BJ213" s="570"/>
      <c r="BK213" s="570"/>
      <c r="BL213" s="570"/>
      <c r="BM213" s="570"/>
      <c r="BN213" s="570"/>
      <c r="BO213" s="570"/>
      <c r="BP213" s="680"/>
      <c r="BQ213" s="680"/>
      <c r="BR213" s="575">
        <f t="shared" si="77"/>
        <v>0</v>
      </c>
    </row>
    <row r="214" spans="1:70" hidden="1">
      <c r="A214" s="586" t="s">
        <v>2424</v>
      </c>
      <c r="B214" s="573" t="str">
        <f>IF(F214=0,"",MAX($B$7:B213)+1)</f>
        <v/>
      </c>
      <c r="C214" s="587" t="s">
        <v>2425</v>
      </c>
      <c r="D214" s="572" t="str">
        <f t="shared" ref="D214" si="78">+A214</f>
        <v>XTG-PI</v>
      </c>
      <c r="E214" s="578" t="s">
        <v>9</v>
      </c>
      <c r="F214" s="575">
        <f t="shared" si="75"/>
        <v>0</v>
      </c>
      <c r="G214" s="575"/>
      <c r="H214" s="575"/>
      <c r="I214" s="575"/>
      <c r="J214" s="575"/>
      <c r="K214" s="570"/>
      <c r="L214" s="570"/>
      <c r="M214" s="570"/>
      <c r="N214" s="570"/>
      <c r="O214" s="570"/>
      <c r="P214" s="570"/>
      <c r="Q214" s="571"/>
      <c r="R214" s="570"/>
      <c r="S214" s="570"/>
      <c r="T214" s="570"/>
      <c r="U214" s="570"/>
      <c r="V214" s="570"/>
      <c r="W214" s="570"/>
      <c r="X214" s="570"/>
      <c r="Y214" s="570"/>
      <c r="Z214" s="571"/>
      <c r="AA214" s="570"/>
      <c r="AB214" s="570"/>
      <c r="AC214" s="570"/>
      <c r="AD214" s="570"/>
      <c r="AE214" s="570"/>
      <c r="AF214" s="570"/>
      <c r="AG214" s="570"/>
      <c r="AH214" s="570"/>
      <c r="AI214" s="570"/>
      <c r="AJ214" s="570"/>
      <c r="AK214" s="571"/>
      <c r="AL214" s="570"/>
      <c r="AM214" s="570"/>
      <c r="AN214" s="570"/>
      <c r="AO214" s="570"/>
      <c r="AP214" s="570"/>
      <c r="AQ214" s="570"/>
      <c r="AR214" s="570"/>
      <c r="AS214" s="570"/>
      <c r="AT214" s="570"/>
      <c r="AU214" s="570"/>
      <c r="AV214" s="570"/>
      <c r="AW214" s="570"/>
      <c r="AX214" s="570"/>
      <c r="AY214" s="570"/>
      <c r="AZ214" s="570"/>
      <c r="BA214" s="570"/>
      <c r="BB214" s="570"/>
      <c r="BC214" s="570"/>
      <c r="BD214" s="570"/>
      <c r="BE214" s="570"/>
      <c r="BF214" s="570"/>
      <c r="BG214" s="570"/>
      <c r="BH214" s="570"/>
      <c r="BI214" s="570"/>
      <c r="BJ214" s="570"/>
      <c r="BK214" s="570"/>
      <c r="BL214" s="570"/>
      <c r="BM214" s="570"/>
      <c r="BN214" s="570"/>
      <c r="BO214" s="570"/>
      <c r="BP214" s="680"/>
      <c r="BQ214" s="680"/>
      <c r="BR214" s="575">
        <f t="shared" si="77"/>
        <v>0</v>
      </c>
    </row>
    <row r="215" spans="1:70" hidden="1">
      <c r="A215" s="586" t="s">
        <v>2426</v>
      </c>
      <c r="B215" s="573" t="str">
        <f>IF(F215=0,"",MAX($B$7:B214)+1)</f>
        <v/>
      </c>
      <c r="C215" s="587" t="s">
        <v>2427</v>
      </c>
      <c r="D215" s="572" t="str">
        <f t="shared" ref="D215" si="79">+A215</f>
        <v>X+D-PI</v>
      </c>
      <c r="E215" s="578" t="s">
        <v>9</v>
      </c>
      <c r="F215" s="575">
        <f t="shared" si="75"/>
        <v>0</v>
      </c>
      <c r="G215" s="575"/>
      <c r="H215" s="575"/>
      <c r="I215" s="575"/>
      <c r="J215" s="575"/>
      <c r="K215" s="570"/>
      <c r="L215" s="570"/>
      <c r="M215" s="570"/>
      <c r="N215" s="570"/>
      <c r="O215" s="570"/>
      <c r="P215" s="570"/>
      <c r="Q215" s="571"/>
      <c r="R215" s="570"/>
      <c r="S215" s="570"/>
      <c r="T215" s="570"/>
      <c r="U215" s="570"/>
      <c r="V215" s="570"/>
      <c r="W215" s="570"/>
      <c r="X215" s="570"/>
      <c r="Y215" s="570"/>
      <c r="Z215" s="571"/>
      <c r="AA215" s="570"/>
      <c r="AB215" s="570"/>
      <c r="AC215" s="570"/>
      <c r="AD215" s="570"/>
      <c r="AE215" s="570"/>
      <c r="AF215" s="570"/>
      <c r="AG215" s="570"/>
      <c r="AH215" s="570"/>
      <c r="AI215" s="570"/>
      <c r="AJ215" s="570"/>
      <c r="AK215" s="571"/>
      <c r="AL215" s="570"/>
      <c r="AM215" s="570"/>
      <c r="AN215" s="570"/>
      <c r="AO215" s="570"/>
      <c r="AP215" s="570"/>
      <c r="AQ215" s="570"/>
      <c r="AR215" s="570"/>
      <c r="AS215" s="570"/>
      <c r="AT215" s="570"/>
      <c r="AU215" s="570"/>
      <c r="AV215" s="570"/>
      <c r="AW215" s="570"/>
      <c r="AX215" s="570"/>
      <c r="AY215" s="570"/>
      <c r="AZ215" s="570"/>
      <c r="BA215" s="570"/>
      <c r="BB215" s="570"/>
      <c r="BC215" s="570"/>
      <c r="BD215" s="570"/>
      <c r="BE215" s="570"/>
      <c r="BF215" s="570"/>
      <c r="BG215" s="570"/>
      <c r="BH215" s="570"/>
      <c r="BI215" s="570"/>
      <c r="BJ215" s="570"/>
      <c r="BK215" s="570"/>
      <c r="BL215" s="570"/>
      <c r="BM215" s="570"/>
      <c r="BN215" s="570"/>
      <c r="BO215" s="570"/>
      <c r="BP215" s="680"/>
      <c r="BQ215" s="680"/>
      <c r="BR215" s="575">
        <f t="shared" si="77"/>
        <v>0</v>
      </c>
    </row>
    <row r="216" spans="1:70" hidden="1">
      <c r="A216" s="586" t="s">
        <v>2268</v>
      </c>
      <c r="B216" s="573" t="str">
        <f>IF(F216=0,"",MAX($B$7:B215)+1)</f>
        <v/>
      </c>
      <c r="C216" s="587" t="s">
        <v>1808</v>
      </c>
      <c r="D216" s="572" t="str">
        <f t="shared" si="73"/>
        <v>XTG-TH</v>
      </c>
      <c r="E216" s="578" t="s">
        <v>9</v>
      </c>
      <c r="F216" s="575">
        <f t="shared" si="75"/>
        <v>0</v>
      </c>
      <c r="G216" s="575"/>
      <c r="H216" s="575"/>
      <c r="I216" s="575"/>
      <c r="J216" s="575"/>
      <c r="K216" s="570"/>
      <c r="L216" s="570"/>
      <c r="M216" s="570"/>
      <c r="N216" s="570"/>
      <c r="O216" s="570"/>
      <c r="P216" s="570"/>
      <c r="Q216" s="571"/>
      <c r="R216" s="570"/>
      <c r="S216" s="570"/>
      <c r="T216" s="570"/>
      <c r="U216" s="570"/>
      <c r="V216" s="570"/>
      <c r="W216" s="570"/>
      <c r="X216" s="570"/>
      <c r="Y216" s="570"/>
      <c r="Z216" s="571"/>
      <c r="AA216" s="570"/>
      <c r="AB216" s="570"/>
      <c r="AC216" s="570"/>
      <c r="AD216" s="570"/>
      <c r="AE216" s="570"/>
      <c r="AF216" s="570"/>
      <c r="AG216" s="570"/>
      <c r="AH216" s="570"/>
      <c r="AI216" s="570"/>
      <c r="AJ216" s="570"/>
      <c r="AK216" s="571"/>
      <c r="AL216" s="570"/>
      <c r="AM216" s="570"/>
      <c r="AN216" s="570"/>
      <c r="AO216" s="570"/>
      <c r="AP216" s="570"/>
      <c r="AQ216" s="570"/>
      <c r="AR216" s="570"/>
      <c r="AS216" s="570"/>
      <c r="AT216" s="570"/>
      <c r="AU216" s="570"/>
      <c r="AV216" s="570"/>
      <c r="AW216" s="570"/>
      <c r="AX216" s="570"/>
      <c r="AY216" s="570"/>
      <c r="AZ216" s="570"/>
      <c r="BA216" s="570"/>
      <c r="BB216" s="570"/>
      <c r="BC216" s="570"/>
      <c r="BD216" s="570"/>
      <c r="BE216" s="570"/>
      <c r="BF216" s="570"/>
      <c r="BG216" s="570"/>
      <c r="BH216" s="570"/>
      <c r="BI216" s="570"/>
      <c r="BJ216" s="570"/>
      <c r="BK216" s="570"/>
      <c r="BL216" s="570"/>
      <c r="BM216" s="570"/>
      <c r="BN216" s="570"/>
      <c r="BO216" s="570"/>
      <c r="BP216" s="680"/>
      <c r="BQ216" s="680"/>
      <c r="BR216" s="575">
        <f t="shared" si="77"/>
        <v>0</v>
      </c>
    </row>
    <row r="217" spans="1:70" hidden="1">
      <c r="A217" s="586" t="s">
        <v>2280</v>
      </c>
      <c r="B217" s="573" t="str">
        <f>IF(F217=0,"",MAX($B$7:B216)+1)</f>
        <v/>
      </c>
      <c r="C217" s="587" t="s">
        <v>2253</v>
      </c>
      <c r="D217" s="572" t="str">
        <f t="shared" si="73"/>
        <v>XSI-CSV-TH</v>
      </c>
      <c r="E217" s="578" t="s">
        <v>9</v>
      </c>
      <c r="F217" s="575">
        <f t="shared" si="75"/>
        <v>0</v>
      </c>
      <c r="G217" s="575"/>
      <c r="H217" s="575"/>
      <c r="I217" s="575"/>
      <c r="J217" s="575"/>
      <c r="K217" s="570"/>
      <c r="L217" s="570"/>
      <c r="M217" s="570"/>
      <c r="N217" s="570"/>
      <c r="O217" s="570"/>
      <c r="P217" s="570"/>
      <c r="Q217" s="571"/>
      <c r="R217" s="570"/>
      <c r="S217" s="570"/>
      <c r="T217" s="570"/>
      <c r="U217" s="570"/>
      <c r="V217" s="570"/>
      <c r="W217" s="570"/>
      <c r="X217" s="570"/>
      <c r="Y217" s="570"/>
      <c r="Z217" s="571"/>
      <c r="AA217" s="570"/>
      <c r="AB217" s="570"/>
      <c r="AC217" s="570"/>
      <c r="AD217" s="570"/>
      <c r="AE217" s="570"/>
      <c r="AF217" s="570"/>
      <c r="AG217" s="570"/>
      <c r="AH217" s="570"/>
      <c r="AI217" s="570"/>
      <c r="AJ217" s="570"/>
      <c r="AK217" s="571"/>
      <c r="AL217" s="570"/>
      <c r="AM217" s="570"/>
      <c r="AN217" s="570"/>
      <c r="AO217" s="570"/>
      <c r="AP217" s="570"/>
      <c r="AQ217" s="570"/>
      <c r="AR217" s="570"/>
      <c r="AS217" s="570"/>
      <c r="AT217" s="570"/>
      <c r="AU217" s="570"/>
      <c r="AV217" s="570"/>
      <c r="AW217" s="570"/>
      <c r="AX217" s="570"/>
      <c r="AY217" s="570"/>
      <c r="AZ217" s="570"/>
      <c r="BA217" s="570"/>
      <c r="BB217" s="570"/>
      <c r="BC217" s="570"/>
      <c r="BD217" s="570"/>
      <c r="BE217" s="570"/>
      <c r="BF217" s="570"/>
      <c r="BG217" s="570"/>
      <c r="BH217" s="570"/>
      <c r="BI217" s="570"/>
      <c r="BJ217" s="570"/>
      <c r="BK217" s="570"/>
      <c r="BL217" s="570"/>
      <c r="BM217" s="570"/>
      <c r="BN217" s="570"/>
      <c r="BO217" s="570"/>
      <c r="BP217" s="680"/>
      <c r="BQ217" s="680"/>
      <c r="BR217" s="575">
        <f t="shared" si="77"/>
        <v>0</v>
      </c>
    </row>
    <row r="218" spans="1:70" hidden="1">
      <c r="A218" s="588" t="s">
        <v>2264</v>
      </c>
      <c r="B218" s="573" t="str">
        <f>IF(F218=0,"",MAX($B$7:B217)+1)</f>
        <v/>
      </c>
      <c r="C218" s="570" t="s">
        <v>2255</v>
      </c>
      <c r="D218" s="572" t="str">
        <f t="shared" si="73"/>
        <v>GTTSI -TH</v>
      </c>
      <c r="E218" s="578" t="s">
        <v>9</v>
      </c>
      <c r="F218" s="575">
        <f t="shared" si="75"/>
        <v>0</v>
      </c>
      <c r="G218" s="575"/>
      <c r="H218" s="575"/>
      <c r="I218" s="575"/>
      <c r="J218" s="575"/>
      <c r="K218" s="570"/>
      <c r="L218" s="570"/>
      <c r="M218" s="570"/>
      <c r="N218" s="570"/>
      <c r="O218" s="570"/>
      <c r="P218" s="570"/>
      <c r="Q218" s="571"/>
      <c r="R218" s="570"/>
      <c r="S218" s="570"/>
      <c r="T218" s="570"/>
      <c r="U218" s="570"/>
      <c r="V218" s="570"/>
      <c r="W218" s="570"/>
      <c r="X218" s="570"/>
      <c r="Y218" s="570"/>
      <c r="Z218" s="571"/>
      <c r="AA218" s="570"/>
      <c r="AB218" s="570"/>
      <c r="AC218" s="570"/>
      <c r="AD218" s="570"/>
      <c r="AE218" s="570"/>
      <c r="AF218" s="570"/>
      <c r="AG218" s="570"/>
      <c r="AH218" s="570"/>
      <c r="AI218" s="570"/>
      <c r="AJ218" s="570"/>
      <c r="AK218" s="571"/>
      <c r="AL218" s="570"/>
      <c r="AM218" s="570"/>
      <c r="AN218" s="570"/>
      <c r="AO218" s="570"/>
      <c r="AP218" s="570"/>
      <c r="AQ218" s="570"/>
      <c r="AR218" s="570"/>
      <c r="AS218" s="570"/>
      <c r="AT218" s="570"/>
      <c r="AU218" s="570"/>
      <c r="AV218" s="570"/>
      <c r="AW218" s="570"/>
      <c r="AX218" s="570"/>
      <c r="AY218" s="570"/>
      <c r="AZ218" s="570"/>
      <c r="BA218" s="570"/>
      <c r="BB218" s="570"/>
      <c r="BC218" s="570"/>
      <c r="BD218" s="570"/>
      <c r="BE218" s="570"/>
      <c r="BF218" s="570"/>
      <c r="BG218" s="570"/>
      <c r="BH218" s="570"/>
      <c r="BI218" s="570"/>
      <c r="BJ218" s="570"/>
      <c r="BK218" s="570"/>
      <c r="BL218" s="570"/>
      <c r="BM218" s="570"/>
      <c r="BN218" s="570"/>
      <c r="BO218" s="570"/>
      <c r="BP218" s="680"/>
      <c r="BQ218" s="680"/>
      <c r="BR218" s="575">
        <f t="shared" si="77"/>
        <v>0</v>
      </c>
    </row>
    <row r="219" spans="1:70" s="737" customFormat="1" hidden="1">
      <c r="A219" s="588" t="s">
        <v>2265</v>
      </c>
      <c r="B219" s="738" t="str">
        <f>IF(F219=0,"",MAX($B$7:B218)+1)</f>
        <v/>
      </c>
      <c r="C219" s="735" t="s">
        <v>2256</v>
      </c>
      <c r="D219" s="740" t="str">
        <f t="shared" si="73"/>
        <v>TT-TH</v>
      </c>
      <c r="E219" s="746" t="s">
        <v>9</v>
      </c>
      <c r="F219" s="741">
        <f t="shared" si="75"/>
        <v>0</v>
      </c>
      <c r="G219" s="741"/>
      <c r="H219" s="742"/>
      <c r="I219" s="742"/>
      <c r="J219" s="742"/>
      <c r="K219" s="743"/>
      <c r="L219" s="743"/>
      <c r="M219" s="743"/>
      <c r="N219" s="743"/>
      <c r="O219" s="743"/>
      <c r="P219" s="743"/>
      <c r="Q219" s="743"/>
      <c r="R219" s="743"/>
      <c r="S219" s="743"/>
      <c r="T219" s="743"/>
      <c r="U219" s="743"/>
      <c r="V219" s="743"/>
      <c r="W219" s="743"/>
      <c r="X219" s="743"/>
      <c r="Y219" s="743"/>
      <c r="Z219" s="744"/>
      <c r="AA219" s="743"/>
      <c r="AB219" s="743"/>
      <c r="AC219" s="743"/>
      <c r="AD219" s="743"/>
      <c r="AE219" s="743"/>
      <c r="AF219" s="743"/>
      <c r="AG219" s="743"/>
      <c r="AH219" s="743"/>
      <c r="AI219" s="743"/>
      <c r="AJ219" s="743"/>
      <c r="AK219" s="744"/>
      <c r="AL219" s="743"/>
      <c r="AM219" s="743"/>
      <c r="AN219" s="743"/>
      <c r="AO219" s="743"/>
      <c r="AP219" s="743"/>
      <c r="AQ219" s="743"/>
      <c r="AR219" s="743"/>
      <c r="AS219" s="743"/>
      <c r="AT219" s="743"/>
      <c r="AU219" s="743"/>
      <c r="AV219" s="743"/>
      <c r="AW219" s="743"/>
      <c r="AX219" s="743"/>
      <c r="AY219" s="743"/>
      <c r="AZ219" s="743"/>
      <c r="BA219" s="743"/>
      <c r="BB219" s="743"/>
      <c r="BC219" s="743"/>
      <c r="BD219" s="743"/>
      <c r="BE219" s="743"/>
      <c r="BF219" s="743"/>
      <c r="BG219" s="743"/>
      <c r="BH219" s="743"/>
      <c r="BI219" s="743"/>
      <c r="BJ219" s="743"/>
      <c r="BK219" s="743"/>
      <c r="BL219" s="743"/>
      <c r="BM219" s="743"/>
      <c r="BN219" s="743"/>
      <c r="BO219" s="743"/>
      <c r="BP219" s="743"/>
      <c r="BQ219" s="743"/>
      <c r="BR219" s="741">
        <f t="shared" si="77"/>
        <v>0</v>
      </c>
    </row>
    <row r="220" spans="1:70" hidden="1">
      <c r="A220" s="588" t="s">
        <v>2258</v>
      </c>
      <c r="B220" s="573" t="str">
        <f>IF(F220=0,"",MAX($B$7:B219)+1)</f>
        <v/>
      </c>
      <c r="C220" s="570" t="s">
        <v>2257</v>
      </c>
      <c r="D220" s="572" t="str">
        <f t="shared" si="73"/>
        <v>COLIE - 1LT</v>
      </c>
      <c r="E220" s="578" t="s">
        <v>9</v>
      </c>
      <c r="F220" s="575">
        <f t="shared" si="75"/>
        <v>0</v>
      </c>
      <c r="G220" s="575"/>
      <c r="H220" s="575"/>
      <c r="I220" s="575"/>
      <c r="J220" s="575"/>
      <c r="K220" s="570"/>
      <c r="L220" s="570"/>
      <c r="M220" s="570"/>
      <c r="N220" s="570"/>
      <c r="O220" s="570"/>
      <c r="P220" s="570"/>
      <c r="Q220" s="571"/>
      <c r="R220" s="570"/>
      <c r="S220" s="570"/>
      <c r="T220" s="570"/>
      <c r="U220" s="570"/>
      <c r="V220" s="570"/>
      <c r="W220" s="570"/>
      <c r="X220" s="570"/>
      <c r="Y220" s="570"/>
      <c r="Z220" s="571"/>
      <c r="AA220" s="570"/>
      <c r="AB220" s="570"/>
      <c r="AC220" s="570"/>
      <c r="AD220" s="570"/>
      <c r="AE220" s="570"/>
      <c r="AF220" s="570"/>
      <c r="AG220" s="570"/>
      <c r="AH220" s="570"/>
      <c r="AI220" s="570"/>
      <c r="AJ220" s="570"/>
      <c r="AK220" s="571"/>
      <c r="AL220" s="570"/>
      <c r="AM220" s="570"/>
      <c r="AN220" s="570"/>
      <c r="AO220" s="570"/>
      <c r="AP220" s="570"/>
      <c r="AQ220" s="570"/>
      <c r="AR220" s="570"/>
      <c r="AS220" s="570"/>
      <c r="AT220" s="570"/>
      <c r="AU220" s="570"/>
      <c r="AV220" s="570"/>
      <c r="AW220" s="570"/>
      <c r="AX220" s="570"/>
      <c r="AY220" s="570"/>
      <c r="AZ220" s="570"/>
      <c r="BA220" s="570"/>
      <c r="BB220" s="570"/>
      <c r="BC220" s="570"/>
      <c r="BD220" s="570"/>
      <c r="BE220" s="570"/>
      <c r="BF220" s="570"/>
      <c r="BG220" s="570"/>
      <c r="BH220" s="570"/>
      <c r="BI220" s="570"/>
      <c r="BJ220" s="570"/>
      <c r="BK220" s="570"/>
      <c r="BL220" s="570"/>
      <c r="BM220" s="570"/>
      <c r="BN220" s="570"/>
      <c r="BO220" s="570"/>
      <c r="BP220" s="680"/>
      <c r="BQ220" s="680"/>
      <c r="BR220" s="575">
        <f t="shared" si="77"/>
        <v>0</v>
      </c>
    </row>
    <row r="221" spans="1:70">
      <c r="B221" s="569"/>
      <c r="C221" s="569"/>
      <c r="D221" s="572">
        <f t="shared" si="73"/>
        <v>0</v>
      </c>
      <c r="E221" s="569"/>
      <c r="F221" s="569"/>
      <c r="G221" s="569"/>
      <c r="H221" s="569"/>
      <c r="I221" s="569"/>
      <c r="J221" s="569"/>
    </row>
    <row r="222" spans="1:70">
      <c r="A222" s="658">
        <v>1</v>
      </c>
      <c r="B222" s="569">
        <v>2</v>
      </c>
      <c r="C222" s="569">
        <v>3</v>
      </c>
      <c r="D222" s="569">
        <v>4</v>
      </c>
      <c r="E222" s="569">
        <v>5</v>
      </c>
      <c r="F222" s="569">
        <v>6</v>
      </c>
      <c r="G222" s="569"/>
      <c r="H222" s="569"/>
      <c r="I222" s="569"/>
      <c r="J222" s="569"/>
      <c r="K222" s="569">
        <v>7</v>
      </c>
      <c r="L222" s="569">
        <v>8</v>
      </c>
      <c r="M222" s="569">
        <v>9</v>
      </c>
      <c r="N222" s="569">
        <v>10</v>
      </c>
      <c r="O222" s="569">
        <v>11</v>
      </c>
      <c r="P222" s="569">
        <v>12</v>
      </c>
      <c r="Q222" s="569">
        <v>13</v>
      </c>
      <c r="R222" s="569">
        <v>14</v>
      </c>
      <c r="S222" s="569">
        <v>15</v>
      </c>
      <c r="T222" s="569">
        <v>16</v>
      </c>
      <c r="U222" s="569">
        <v>17</v>
      </c>
      <c r="V222" s="569">
        <v>18</v>
      </c>
      <c r="W222" s="569">
        <v>19</v>
      </c>
      <c r="X222" s="499">
        <v>20</v>
      </c>
      <c r="Y222" s="569">
        <v>21</v>
      </c>
      <c r="Z222" s="569">
        <v>22</v>
      </c>
      <c r="AA222" s="569">
        <v>23</v>
      </c>
      <c r="AB222" s="569">
        <v>24</v>
      </c>
      <c r="AC222" s="569">
        <v>25</v>
      </c>
      <c r="AD222" s="569">
        <v>26</v>
      </c>
      <c r="AE222" s="569">
        <v>27</v>
      </c>
      <c r="AF222" s="569">
        <v>28</v>
      </c>
      <c r="AG222" s="569">
        <v>37</v>
      </c>
      <c r="AH222" s="569">
        <v>29</v>
      </c>
      <c r="AI222" s="569">
        <v>30</v>
      </c>
      <c r="AJ222" s="569">
        <v>31</v>
      </c>
      <c r="AK222" s="569">
        <v>32</v>
      </c>
      <c r="AL222" s="569">
        <v>33</v>
      </c>
      <c r="AM222" s="569">
        <v>34</v>
      </c>
      <c r="AN222" s="569">
        <v>35</v>
      </c>
      <c r="AO222" s="569">
        <v>36</v>
      </c>
      <c r="AP222" s="569">
        <v>37</v>
      </c>
      <c r="AS222" s="569"/>
      <c r="AT222" s="569"/>
      <c r="AX222" s="569"/>
      <c r="AY222" s="569"/>
      <c r="BL222" s="569"/>
      <c r="BN222" s="569"/>
    </row>
    <row r="223" spans="1:70" hidden="1">
      <c r="B223" s="569"/>
      <c r="C223" s="569"/>
      <c r="D223" s="569"/>
      <c r="E223" s="569"/>
      <c r="F223" s="569"/>
      <c r="G223" s="569"/>
      <c r="H223" s="569"/>
      <c r="I223" s="569"/>
      <c r="J223" s="569"/>
      <c r="Q223" s="667"/>
      <c r="X223" s="569"/>
      <c r="AC223" s="569"/>
      <c r="AH223" s="569"/>
      <c r="AI223" s="569"/>
      <c r="AN223" s="569"/>
      <c r="AP223" s="569"/>
      <c r="AS223" s="569"/>
      <c r="AT223" s="569"/>
      <c r="AX223" s="569"/>
      <c r="AY223" s="569"/>
      <c r="BK223" s="569"/>
      <c r="BL223" s="569"/>
      <c r="BN223" s="569"/>
    </row>
    <row r="224" spans="1:70" hidden="1">
      <c r="B224" s="569"/>
      <c r="C224" s="569"/>
      <c r="D224" s="569"/>
      <c r="E224" s="569"/>
      <c r="F224" s="569"/>
      <c r="G224" s="569"/>
      <c r="H224" s="569"/>
      <c r="I224" s="569"/>
      <c r="J224" s="569"/>
      <c r="Q224" s="667"/>
      <c r="X224" s="569"/>
      <c r="AC224" s="569"/>
      <c r="AH224" s="569"/>
      <c r="AI224" s="569"/>
      <c r="AN224" s="569"/>
      <c r="AP224" s="569"/>
      <c r="AS224" s="569"/>
      <c r="AT224" s="569"/>
      <c r="AX224" s="569"/>
      <c r="AY224" s="569"/>
      <c r="BK224" s="569"/>
      <c r="BL224" s="569"/>
      <c r="BN224" s="569"/>
    </row>
    <row r="225" spans="2:66" hidden="1">
      <c r="B225" s="569"/>
      <c r="C225" s="569"/>
      <c r="D225" s="569"/>
      <c r="E225" s="569"/>
      <c r="F225" s="569"/>
      <c r="G225" s="569"/>
      <c r="H225" s="569"/>
      <c r="I225" s="569"/>
      <c r="J225" s="569"/>
      <c r="Q225" s="667"/>
      <c r="X225" s="569"/>
      <c r="AC225" s="569"/>
      <c r="AH225" s="569"/>
      <c r="AI225" s="569"/>
      <c r="AN225" s="569"/>
      <c r="AP225" s="569"/>
      <c r="AS225" s="569"/>
      <c r="AT225" s="569"/>
      <c r="AX225" s="569"/>
      <c r="AY225" s="569"/>
      <c r="BK225" s="569"/>
      <c r="BL225" s="569"/>
      <c r="BN225" s="569"/>
    </row>
    <row r="226" spans="2:66" hidden="1">
      <c r="B226" s="569"/>
      <c r="C226" s="569"/>
      <c r="D226" s="569"/>
      <c r="E226" s="569"/>
      <c r="F226" s="569"/>
      <c r="G226" s="569"/>
      <c r="H226" s="569"/>
      <c r="I226" s="569"/>
      <c r="J226" s="569"/>
      <c r="Q226" s="667"/>
      <c r="X226" s="569"/>
      <c r="AC226" s="569"/>
      <c r="AH226" s="569"/>
      <c r="AI226" s="569"/>
      <c r="AN226" s="569"/>
      <c r="AP226" s="569"/>
      <c r="AS226" s="569"/>
      <c r="AT226" s="569"/>
      <c r="AX226" s="569"/>
      <c r="AY226" s="569"/>
      <c r="BK226" s="569"/>
      <c r="BL226" s="569"/>
      <c r="BN226" s="569"/>
    </row>
    <row r="227" spans="2:66" ht="20.25" hidden="1">
      <c r="B227" s="569"/>
      <c r="C227" s="672"/>
      <c r="D227" s="673"/>
      <c r="E227" s="569"/>
      <c r="F227" s="569"/>
      <c r="G227" s="569"/>
      <c r="H227" s="569"/>
      <c r="I227" s="569"/>
      <c r="J227" s="569"/>
      <c r="Q227" s="667"/>
      <c r="X227" s="569"/>
      <c r="AC227" s="569"/>
      <c r="AH227" s="569"/>
      <c r="AI227" s="569"/>
      <c r="AN227" s="569"/>
      <c r="AP227" s="569"/>
      <c r="AS227" s="569"/>
      <c r="AT227" s="569"/>
      <c r="AX227" s="569"/>
      <c r="AY227" s="569"/>
      <c r="BK227" s="569"/>
      <c r="BL227" s="569"/>
      <c r="BN227" s="569"/>
    </row>
    <row r="228" spans="2:66" ht="20.25" hidden="1">
      <c r="B228" s="569"/>
      <c r="C228" s="672"/>
      <c r="D228" s="673"/>
      <c r="E228" s="569"/>
      <c r="F228" s="569"/>
      <c r="G228" s="569"/>
      <c r="H228" s="569"/>
      <c r="I228" s="569"/>
      <c r="J228" s="569"/>
      <c r="Q228" s="667"/>
      <c r="X228" s="569"/>
      <c r="AC228" s="569"/>
      <c r="AH228" s="569"/>
      <c r="AI228" s="569"/>
      <c r="AN228" s="569"/>
      <c r="AP228" s="569"/>
      <c r="AS228" s="569"/>
      <c r="AT228" s="569"/>
      <c r="AX228" s="569"/>
      <c r="AY228" s="569"/>
      <c r="BK228" s="569"/>
      <c r="BL228" s="569"/>
      <c r="BN228" s="569"/>
    </row>
    <row r="229" spans="2:66" ht="20.25" hidden="1">
      <c r="B229" s="569"/>
      <c r="C229" s="672"/>
      <c r="D229" s="673"/>
      <c r="E229" s="569"/>
      <c r="F229" s="569"/>
      <c r="G229" s="569"/>
      <c r="H229" s="569"/>
      <c r="I229" s="569"/>
      <c r="J229" s="569"/>
      <c r="Q229" s="667"/>
      <c r="X229" s="569"/>
      <c r="AC229" s="569"/>
      <c r="AH229" s="569"/>
      <c r="AI229" s="569"/>
      <c r="AN229" s="569"/>
      <c r="AP229" s="569"/>
      <c r="AS229" s="569"/>
      <c r="AT229" s="569"/>
      <c r="AX229" s="569"/>
      <c r="AY229" s="569"/>
      <c r="BK229" s="569"/>
      <c r="BL229" s="569"/>
      <c r="BN229" s="569"/>
    </row>
    <row r="230" spans="2:66" ht="20.25" hidden="1">
      <c r="B230" s="569"/>
      <c r="C230" s="672"/>
      <c r="D230" s="673"/>
      <c r="E230" s="569"/>
      <c r="F230" s="569"/>
      <c r="G230" s="569"/>
      <c r="H230" s="569"/>
      <c r="I230" s="569"/>
      <c r="J230" s="569"/>
      <c r="Q230" s="667"/>
      <c r="X230" s="569"/>
      <c r="AC230" s="569"/>
      <c r="AH230" s="569"/>
      <c r="AI230" s="569"/>
      <c r="AN230" s="569"/>
      <c r="AP230" s="569"/>
      <c r="AS230" s="569"/>
      <c r="AT230" s="569"/>
      <c r="AX230" s="569"/>
      <c r="AY230" s="569"/>
      <c r="BK230" s="569"/>
      <c r="BL230" s="569"/>
      <c r="BN230" s="569"/>
    </row>
    <row r="231" spans="2:66" ht="20.25" hidden="1">
      <c r="B231" s="569"/>
      <c r="C231" s="672"/>
      <c r="D231" s="673"/>
      <c r="E231" s="569"/>
      <c r="F231" s="569"/>
      <c r="G231" s="569"/>
      <c r="H231" s="569"/>
      <c r="I231" s="569"/>
      <c r="J231" s="569"/>
      <c r="Q231" s="667"/>
      <c r="X231" s="569"/>
      <c r="AC231" s="569"/>
      <c r="AH231" s="569"/>
      <c r="AI231" s="569"/>
      <c r="AN231" s="569"/>
      <c r="AP231" s="569"/>
      <c r="AS231" s="569"/>
      <c r="AT231" s="569"/>
      <c r="AX231" s="569"/>
      <c r="AY231" s="569"/>
      <c r="BK231" s="569"/>
      <c r="BL231" s="569"/>
      <c r="BN231" s="569"/>
    </row>
    <row r="232" spans="2:66" ht="20.25" hidden="1">
      <c r="B232" s="569"/>
      <c r="C232" s="672"/>
      <c r="D232" s="673"/>
      <c r="E232" s="569"/>
      <c r="F232" s="569"/>
      <c r="G232" s="569"/>
      <c r="H232" s="569"/>
      <c r="I232" s="569"/>
      <c r="J232" s="569"/>
      <c r="Q232" s="667"/>
      <c r="X232" s="569"/>
      <c r="AC232" s="569"/>
      <c r="AH232" s="569"/>
      <c r="AI232" s="569"/>
      <c r="AN232" s="569"/>
      <c r="AP232" s="569"/>
      <c r="AS232" s="569"/>
      <c r="AT232" s="569"/>
      <c r="AX232" s="569"/>
      <c r="AY232" s="569"/>
      <c r="BK232" s="569"/>
      <c r="BL232" s="569"/>
      <c r="BN232" s="569"/>
    </row>
    <row r="233" spans="2:66" ht="20.25" hidden="1">
      <c r="B233" s="569"/>
      <c r="C233" s="672"/>
      <c r="D233" s="673"/>
      <c r="E233" s="569"/>
      <c r="F233" s="569"/>
      <c r="G233" s="569"/>
      <c r="H233" s="569"/>
      <c r="I233" s="569"/>
      <c r="J233" s="569"/>
      <c r="Q233" s="667"/>
      <c r="X233" s="569"/>
      <c r="AC233" s="569"/>
      <c r="AH233" s="569"/>
      <c r="AI233" s="569"/>
      <c r="AN233" s="569"/>
      <c r="AP233" s="569"/>
      <c r="AS233" s="569"/>
      <c r="AT233" s="569"/>
      <c r="AX233" s="569"/>
      <c r="AY233" s="569"/>
      <c r="BK233" s="569"/>
      <c r="BL233" s="569"/>
      <c r="BN233" s="569"/>
    </row>
    <row r="234" spans="2:66" ht="20.25" hidden="1">
      <c r="B234" s="569"/>
      <c r="C234" s="672"/>
      <c r="D234" s="673"/>
      <c r="E234" s="569"/>
      <c r="F234" s="569"/>
      <c r="G234" s="569"/>
      <c r="H234" s="569"/>
      <c r="I234" s="569"/>
      <c r="J234" s="569"/>
      <c r="Q234" s="667"/>
      <c r="X234" s="569"/>
      <c r="AC234" s="569"/>
      <c r="AH234" s="569"/>
      <c r="AI234" s="569"/>
      <c r="AN234" s="569"/>
      <c r="AP234" s="569"/>
      <c r="AS234" s="569"/>
      <c r="AT234" s="569"/>
      <c r="AX234" s="569"/>
      <c r="AY234" s="569"/>
      <c r="BK234" s="569"/>
      <c r="BL234" s="569"/>
      <c r="BN234" s="569"/>
    </row>
    <row r="235" spans="2:66" ht="20.25" hidden="1">
      <c r="B235" s="569"/>
      <c r="C235" s="672"/>
      <c r="D235" s="673"/>
      <c r="E235" s="569"/>
      <c r="F235" s="569"/>
      <c r="G235" s="569"/>
      <c r="H235" s="569"/>
      <c r="I235" s="569"/>
      <c r="J235" s="569"/>
      <c r="Q235" s="667"/>
      <c r="X235" s="569"/>
      <c r="AC235" s="569"/>
      <c r="AH235" s="569"/>
      <c r="AI235" s="569"/>
      <c r="AN235" s="569"/>
      <c r="AP235" s="569"/>
      <c r="AS235" s="569"/>
      <c r="AT235" s="569"/>
      <c r="AX235" s="569"/>
      <c r="AY235" s="569"/>
      <c r="BK235" s="569"/>
      <c r="BL235" s="569"/>
      <c r="BN235" s="569"/>
    </row>
    <row r="236" spans="2:66" ht="20.25" hidden="1">
      <c r="B236" s="569"/>
      <c r="C236" s="672"/>
      <c r="D236" s="673"/>
      <c r="E236" s="569"/>
      <c r="F236" s="569"/>
      <c r="G236" s="569"/>
      <c r="H236" s="569"/>
      <c r="I236" s="569"/>
      <c r="J236" s="569"/>
      <c r="Q236" s="667"/>
      <c r="X236" s="569"/>
      <c r="AC236" s="569"/>
      <c r="AH236" s="569"/>
      <c r="AI236" s="569"/>
      <c r="AN236" s="569"/>
      <c r="AP236" s="569"/>
      <c r="AS236" s="569"/>
      <c r="AT236" s="569"/>
      <c r="AX236" s="569"/>
      <c r="AY236" s="569"/>
      <c r="BK236" s="569"/>
      <c r="BL236" s="569"/>
      <c r="BN236" s="569"/>
    </row>
    <row r="237" spans="2:66" ht="20.25" hidden="1">
      <c r="B237" s="569"/>
      <c r="C237" s="672"/>
      <c r="D237" s="673"/>
      <c r="E237" s="569"/>
      <c r="F237" s="569"/>
      <c r="G237" s="569"/>
      <c r="H237" s="569"/>
      <c r="I237" s="569"/>
      <c r="J237" s="569"/>
      <c r="Q237" s="667"/>
      <c r="X237" s="569"/>
      <c r="AC237" s="569"/>
      <c r="AH237" s="569"/>
      <c r="AI237" s="569"/>
      <c r="AN237" s="569"/>
      <c r="AP237" s="569"/>
      <c r="AS237" s="569"/>
      <c r="AT237" s="569"/>
      <c r="AX237" s="569"/>
      <c r="AY237" s="569"/>
      <c r="BK237" s="569"/>
      <c r="BL237" s="569"/>
      <c r="BN237" s="569"/>
    </row>
    <row r="238" spans="2:66" ht="20.25" hidden="1">
      <c r="B238" s="569"/>
      <c r="C238" s="672"/>
      <c r="D238" s="673"/>
      <c r="E238" s="569"/>
      <c r="F238" s="569"/>
      <c r="G238" s="569"/>
      <c r="H238" s="569"/>
      <c r="I238" s="569"/>
      <c r="J238" s="569"/>
      <c r="Q238" s="667"/>
      <c r="X238" s="569"/>
      <c r="AC238" s="569"/>
      <c r="AH238" s="569"/>
      <c r="AI238" s="569"/>
      <c r="AN238" s="569"/>
      <c r="AP238" s="569"/>
      <c r="AS238" s="569"/>
      <c r="AT238" s="569"/>
      <c r="AX238" s="569"/>
      <c r="AY238" s="569"/>
      <c r="BK238" s="569"/>
      <c r="BL238" s="569"/>
      <c r="BN238" s="569"/>
    </row>
    <row r="239" spans="2:66" ht="20.25" hidden="1">
      <c r="B239" s="569"/>
      <c r="C239" s="672"/>
      <c r="D239" s="673"/>
      <c r="E239" s="569"/>
      <c r="F239" s="569"/>
      <c r="G239" s="569"/>
      <c r="H239" s="569"/>
      <c r="I239" s="569"/>
      <c r="J239" s="569"/>
      <c r="Q239" s="667"/>
      <c r="X239" s="569"/>
      <c r="AC239" s="569"/>
      <c r="AH239" s="569"/>
      <c r="AI239" s="569"/>
      <c r="AN239" s="569"/>
      <c r="AP239" s="569"/>
      <c r="AS239" s="569"/>
      <c r="AT239" s="569"/>
      <c r="AX239" s="569"/>
      <c r="AY239" s="569"/>
      <c r="BK239" s="569"/>
      <c r="BL239" s="569"/>
      <c r="BN239" s="569"/>
    </row>
    <row r="240" spans="2:66" ht="20.25" hidden="1">
      <c r="B240" s="569"/>
      <c r="C240" s="672"/>
      <c r="D240" s="673"/>
      <c r="E240" s="569"/>
      <c r="F240" s="569"/>
      <c r="G240" s="569"/>
      <c r="H240" s="569"/>
      <c r="I240" s="569"/>
      <c r="J240" s="569"/>
      <c r="Q240" s="667"/>
      <c r="X240" s="569"/>
      <c r="AC240" s="569"/>
      <c r="AH240" s="569"/>
      <c r="AI240" s="569"/>
      <c r="AN240" s="569"/>
      <c r="AP240" s="569"/>
      <c r="AS240" s="569"/>
      <c r="AT240" s="569"/>
      <c r="AX240" s="569"/>
      <c r="AY240" s="569"/>
      <c r="BK240" s="569"/>
      <c r="BL240" s="569"/>
      <c r="BN240" s="569"/>
    </row>
    <row r="241" spans="2:66" ht="20.25" hidden="1">
      <c r="B241" s="569"/>
      <c r="C241" s="672"/>
      <c r="D241" s="673"/>
      <c r="E241" s="569"/>
      <c r="F241" s="569"/>
      <c r="G241" s="569"/>
      <c r="H241" s="569"/>
      <c r="I241" s="569"/>
      <c r="J241" s="569"/>
      <c r="Q241" s="667"/>
      <c r="X241" s="569"/>
      <c r="AC241" s="569"/>
      <c r="AH241" s="569"/>
      <c r="AI241" s="569"/>
      <c r="AN241" s="569"/>
      <c r="AP241" s="569"/>
      <c r="AS241" s="569"/>
      <c r="AT241" s="569"/>
      <c r="AX241" s="569"/>
      <c r="AY241" s="569"/>
      <c r="BK241" s="569"/>
      <c r="BL241" s="569"/>
      <c r="BN241" s="569"/>
    </row>
    <row r="242" spans="2:66">
      <c r="B242" s="569"/>
      <c r="C242" s="569"/>
      <c r="D242" s="569"/>
      <c r="E242" s="569"/>
      <c r="F242" s="569"/>
      <c r="G242" s="569"/>
      <c r="H242" s="569"/>
      <c r="I242" s="569"/>
      <c r="J242" s="569"/>
    </row>
    <row r="243" spans="2:66">
      <c r="B243" s="569"/>
      <c r="C243" s="569"/>
      <c r="D243" s="569"/>
      <c r="E243" s="569"/>
      <c r="F243" s="569"/>
      <c r="G243" s="569"/>
      <c r="H243" s="569"/>
      <c r="I243" s="569"/>
      <c r="J243" s="569"/>
    </row>
    <row r="244" spans="2:66">
      <c r="B244" s="569"/>
      <c r="C244" s="569"/>
      <c r="D244" s="569"/>
      <c r="E244" s="569"/>
      <c r="F244" s="569"/>
      <c r="G244" s="569"/>
      <c r="H244" s="569"/>
      <c r="I244" s="569"/>
      <c r="J244" s="569"/>
    </row>
    <row r="245" spans="2:66">
      <c r="B245" s="569"/>
      <c r="C245" s="569"/>
      <c r="D245" s="569"/>
      <c r="E245" s="569"/>
      <c r="F245" s="569"/>
      <c r="G245" s="569"/>
      <c r="H245" s="569"/>
      <c r="I245" s="569"/>
      <c r="J245" s="569"/>
    </row>
    <row r="246" spans="2:66">
      <c r="B246" s="569"/>
      <c r="C246" s="569"/>
      <c r="D246" s="569"/>
      <c r="E246" s="569"/>
      <c r="F246" s="569"/>
      <c r="G246" s="569"/>
      <c r="H246" s="569"/>
      <c r="I246" s="569"/>
      <c r="J246" s="569"/>
    </row>
    <row r="247" spans="2:66">
      <c r="B247" s="569"/>
      <c r="C247" s="569"/>
      <c r="D247" s="569"/>
      <c r="E247" s="569"/>
      <c r="F247" s="569"/>
      <c r="G247" s="569"/>
      <c r="H247" s="569"/>
      <c r="I247" s="569"/>
      <c r="J247" s="569"/>
    </row>
    <row r="248" spans="2:66">
      <c r="B248" s="569"/>
      <c r="C248" s="569"/>
      <c r="D248" s="569"/>
      <c r="E248" s="569"/>
      <c r="F248" s="569"/>
      <c r="G248" s="569"/>
      <c r="H248" s="569"/>
      <c r="I248" s="569"/>
      <c r="J248" s="569"/>
    </row>
    <row r="249" spans="2:66">
      <c r="B249" s="569"/>
      <c r="C249" s="569"/>
      <c r="D249" s="569"/>
      <c r="E249" s="569"/>
      <c r="F249" s="569"/>
      <c r="G249" s="569"/>
      <c r="H249" s="569"/>
      <c r="I249" s="569"/>
      <c r="J249" s="569"/>
    </row>
    <row r="250" spans="2:66">
      <c r="B250" s="569"/>
      <c r="C250" s="569"/>
      <c r="D250" s="569"/>
      <c r="E250" s="569"/>
      <c r="F250" s="569"/>
      <c r="G250" s="569"/>
      <c r="H250" s="569"/>
      <c r="I250" s="569"/>
      <c r="J250" s="569"/>
    </row>
    <row r="251" spans="2:66">
      <c r="B251" s="569"/>
      <c r="C251" s="569"/>
      <c r="D251" s="569"/>
      <c r="E251" s="569"/>
      <c r="F251" s="569"/>
      <c r="G251" s="569"/>
      <c r="H251" s="569"/>
      <c r="I251" s="569"/>
      <c r="J251" s="569"/>
    </row>
    <row r="252" spans="2:66">
      <c r="B252" s="569"/>
      <c r="C252" s="569"/>
      <c r="D252" s="569"/>
      <c r="E252" s="569"/>
      <c r="F252" s="569"/>
      <c r="G252" s="569"/>
      <c r="H252" s="569"/>
      <c r="I252" s="569"/>
      <c r="J252" s="569"/>
    </row>
    <row r="253" spans="2:66">
      <c r="B253" s="569"/>
      <c r="C253" s="569"/>
      <c r="D253" s="569"/>
      <c r="E253" s="569"/>
      <c r="F253" s="569"/>
      <c r="G253" s="569"/>
      <c r="H253" s="569"/>
      <c r="I253" s="569"/>
      <c r="J253" s="569"/>
    </row>
    <row r="254" spans="2:66">
      <c r="B254" s="569"/>
      <c r="C254" s="569"/>
      <c r="D254" s="569"/>
      <c r="E254" s="569"/>
      <c r="F254" s="569"/>
      <c r="G254" s="569"/>
      <c r="H254" s="569"/>
      <c r="I254" s="569"/>
      <c r="J254" s="569"/>
    </row>
    <row r="255" spans="2:66">
      <c r="B255" s="569"/>
      <c r="C255" s="569"/>
      <c r="D255" s="569"/>
      <c r="E255" s="569"/>
      <c r="F255" s="569"/>
      <c r="G255" s="569"/>
      <c r="H255" s="569"/>
      <c r="I255" s="569"/>
      <c r="J255" s="569"/>
    </row>
    <row r="256" spans="2:66">
      <c r="B256" s="569"/>
      <c r="C256" s="569"/>
      <c r="D256" s="569"/>
      <c r="E256" s="569"/>
      <c r="F256" s="569"/>
      <c r="G256" s="569"/>
      <c r="H256" s="569"/>
      <c r="I256" s="569"/>
      <c r="J256" s="569"/>
    </row>
    <row r="257" spans="2:10">
      <c r="B257" s="569"/>
      <c r="C257" s="569"/>
      <c r="D257" s="569"/>
      <c r="E257" s="569"/>
      <c r="F257" s="569"/>
      <c r="G257" s="569"/>
      <c r="H257" s="569"/>
      <c r="I257" s="569"/>
      <c r="J257" s="569"/>
    </row>
    <row r="258" spans="2:10">
      <c r="B258" s="569"/>
      <c r="C258" s="569"/>
      <c r="D258" s="569"/>
      <c r="E258" s="569"/>
      <c r="F258" s="569"/>
      <c r="G258" s="569"/>
      <c r="H258" s="569"/>
      <c r="I258" s="569"/>
      <c r="J258" s="569"/>
    </row>
    <row r="259" spans="2:10">
      <c r="B259" s="569"/>
      <c r="C259" s="569"/>
      <c r="D259" s="569"/>
      <c r="E259" s="569"/>
      <c r="F259" s="569"/>
      <c r="G259" s="569"/>
      <c r="H259" s="569"/>
      <c r="I259" s="569"/>
      <c r="J259" s="569"/>
    </row>
    <row r="260" spans="2:10">
      <c r="B260" s="569"/>
      <c r="C260" s="569"/>
      <c r="D260" s="569"/>
      <c r="E260" s="569"/>
      <c r="F260" s="569"/>
      <c r="G260" s="569"/>
      <c r="H260" s="569"/>
      <c r="I260" s="569"/>
      <c r="J260" s="569"/>
    </row>
    <row r="261" spans="2:10">
      <c r="B261" s="569"/>
      <c r="C261" s="569"/>
      <c r="D261" s="569"/>
      <c r="E261" s="569"/>
      <c r="F261" s="569"/>
      <c r="G261" s="569"/>
      <c r="H261" s="569"/>
      <c r="I261" s="569"/>
      <c r="J261" s="569"/>
    </row>
  </sheetData>
  <autoFilter ref="A3:BR222">
    <filterColumn colId="5">
      <filters blank="1">
        <filter val="."/>
        <filter val="1"/>
        <filter val="1,0"/>
        <filter val="10,0"/>
        <filter val="102,0"/>
        <filter val="105,0"/>
        <filter val="111,0"/>
        <filter val="12,0"/>
        <filter val="15,0"/>
        <filter val="2,0"/>
        <filter val="20,0"/>
        <filter val="24,0"/>
        <filter val="3"/>
        <filter val="3,0"/>
        <filter val="4,0"/>
        <filter val="5,0"/>
        <filter val="51,0"/>
        <filter val="54,0"/>
        <filter val="57,0"/>
        <filter val="6"/>
        <filter val="6,0"/>
        <filter val="72,0"/>
        <filter val="9,0"/>
      </filters>
    </filterColumn>
  </autoFilter>
  <mergeCells count="1">
    <mergeCell ref="B1:AN1"/>
  </mergeCells>
  <conditionalFormatting sqref="A8">
    <cfRule type="duplicateValues" dxfId="699" priority="357"/>
    <cfRule type="duplicateValues" dxfId="698" priority="358"/>
  </conditionalFormatting>
  <conditionalFormatting sqref="A9">
    <cfRule type="duplicateValues" dxfId="697" priority="218"/>
    <cfRule type="duplicateValues" dxfId="696" priority="219"/>
    <cfRule type="duplicateValues" dxfId="695" priority="220"/>
  </conditionalFormatting>
  <conditionalFormatting sqref="A10:A11">
    <cfRule type="duplicateValues" dxfId="694" priority="292"/>
    <cfRule type="duplicateValues" dxfId="693" priority="293"/>
    <cfRule type="duplicateValues" dxfId="692" priority="294"/>
  </conditionalFormatting>
  <conditionalFormatting sqref="A12:A19">
    <cfRule type="duplicateValues" dxfId="691" priority="405"/>
  </conditionalFormatting>
  <conditionalFormatting sqref="A22">
    <cfRule type="duplicateValues" dxfId="690" priority="229"/>
    <cfRule type="duplicateValues" dxfId="689" priority="230"/>
    <cfRule type="duplicateValues" dxfId="688" priority="231"/>
    <cfRule type="duplicateValues" dxfId="687" priority="232"/>
  </conditionalFormatting>
  <conditionalFormatting sqref="A23">
    <cfRule type="duplicateValues" dxfId="686" priority="148"/>
    <cfRule type="duplicateValues" dxfId="685" priority="149"/>
    <cfRule type="duplicateValues" dxfId="684" priority="150"/>
    <cfRule type="duplicateValues" dxfId="683" priority="151"/>
  </conditionalFormatting>
  <conditionalFormatting sqref="A24">
    <cfRule type="duplicateValues" dxfId="682" priority="159"/>
    <cfRule type="duplicateValues" dxfId="681" priority="160"/>
  </conditionalFormatting>
  <conditionalFormatting sqref="A25">
    <cfRule type="duplicateValues" dxfId="680" priority="122"/>
    <cfRule type="duplicateValues" dxfId="679" priority="123"/>
    <cfRule type="duplicateValues" dxfId="678" priority="124"/>
    <cfRule type="duplicateValues" dxfId="677" priority="125"/>
  </conditionalFormatting>
  <conditionalFormatting sqref="A26">
    <cfRule type="duplicateValues" dxfId="676" priority="137"/>
    <cfRule type="duplicateValues" dxfId="675" priority="138"/>
    <cfRule type="duplicateValues" dxfId="674" priority="139"/>
    <cfRule type="duplicateValues" dxfId="673" priority="140"/>
  </conditionalFormatting>
  <conditionalFormatting sqref="A27">
    <cfRule type="duplicateValues" dxfId="672" priority="164"/>
    <cfRule type="duplicateValues" dxfId="671" priority="165"/>
    <cfRule type="duplicateValues" dxfId="670" priority="166"/>
  </conditionalFormatting>
  <conditionalFormatting sqref="A28">
    <cfRule type="duplicateValues" dxfId="669" priority="174"/>
    <cfRule type="duplicateValues" dxfId="668" priority="175"/>
    <cfRule type="duplicateValues" dxfId="667" priority="176"/>
    <cfRule type="duplicateValues" dxfId="666" priority="177"/>
  </conditionalFormatting>
  <conditionalFormatting sqref="A29 A12:A21 A24">
    <cfRule type="duplicateValues" dxfId="665" priority="33609"/>
  </conditionalFormatting>
  <conditionalFormatting sqref="A29 A20:A21">
    <cfRule type="duplicateValues" dxfId="664" priority="407"/>
    <cfRule type="duplicateValues" dxfId="663" priority="408"/>
  </conditionalFormatting>
  <conditionalFormatting sqref="A30:A31">
    <cfRule type="duplicateValues" dxfId="662" priority="34278"/>
    <cfRule type="duplicateValues" dxfId="661" priority="34279"/>
    <cfRule type="duplicateValues" dxfId="660" priority="34280"/>
    <cfRule type="duplicateValues" dxfId="659" priority="34281"/>
  </conditionalFormatting>
  <conditionalFormatting sqref="A32 A36:A43 A45:A46">
    <cfRule type="duplicateValues" dxfId="658" priority="269"/>
  </conditionalFormatting>
  <conditionalFormatting sqref="A32">
    <cfRule type="duplicateValues" dxfId="657" priority="287"/>
    <cfRule type="duplicateValues" dxfId="656" priority="288"/>
    <cfRule type="duplicateValues" dxfId="655" priority="289"/>
    <cfRule type="duplicateValues" dxfId="654" priority="290"/>
  </conditionalFormatting>
  <conditionalFormatting sqref="A33:A35">
    <cfRule type="duplicateValues" dxfId="653" priority="265"/>
    <cfRule type="duplicateValues" dxfId="652" priority="266"/>
    <cfRule type="duplicateValues" dxfId="651" priority="267"/>
    <cfRule type="duplicateValues" dxfId="650" priority="268"/>
  </conditionalFormatting>
  <conditionalFormatting sqref="A36">
    <cfRule type="duplicateValues" dxfId="649" priority="282"/>
    <cfRule type="duplicateValues" dxfId="648" priority="283"/>
  </conditionalFormatting>
  <conditionalFormatting sqref="A36:A37 A45:A46">
    <cfRule type="duplicateValues" dxfId="647" priority="284"/>
  </conditionalFormatting>
  <conditionalFormatting sqref="A37">
    <cfRule type="duplicateValues" dxfId="646" priority="285"/>
    <cfRule type="duplicateValues" dxfId="645" priority="286"/>
  </conditionalFormatting>
  <conditionalFormatting sqref="A38:A40">
    <cfRule type="duplicateValues" dxfId="644" priority="272"/>
  </conditionalFormatting>
  <conditionalFormatting sqref="A39">
    <cfRule type="duplicateValues" dxfId="643" priority="270"/>
    <cfRule type="duplicateValues" dxfId="642" priority="271"/>
  </conditionalFormatting>
  <conditionalFormatting sqref="A40 A38">
    <cfRule type="duplicateValues" dxfId="641" priority="273"/>
    <cfRule type="duplicateValues" dxfId="640" priority="274"/>
  </conditionalFormatting>
  <conditionalFormatting sqref="A41:A43">
    <cfRule type="duplicateValues" dxfId="639" priority="277"/>
  </conditionalFormatting>
  <conditionalFormatting sqref="A42">
    <cfRule type="duplicateValues" dxfId="638" priority="275"/>
    <cfRule type="duplicateValues" dxfId="637" priority="276"/>
  </conditionalFormatting>
  <conditionalFormatting sqref="A43 A41">
    <cfRule type="duplicateValues" dxfId="636" priority="278"/>
    <cfRule type="duplicateValues" dxfId="635" priority="279"/>
  </conditionalFormatting>
  <conditionalFormatting sqref="A44">
    <cfRule type="duplicateValues" dxfId="634" priority="249"/>
    <cfRule type="duplicateValues" dxfId="633" priority="250"/>
    <cfRule type="duplicateValues" dxfId="632" priority="251"/>
    <cfRule type="duplicateValues" dxfId="631" priority="252"/>
  </conditionalFormatting>
  <conditionalFormatting sqref="A45:A46">
    <cfRule type="duplicateValues" dxfId="630" priority="280"/>
    <cfRule type="duplicateValues" dxfId="629" priority="281"/>
  </conditionalFormatting>
  <conditionalFormatting sqref="A49">
    <cfRule type="duplicateValues" dxfId="628" priority="301"/>
    <cfRule type="duplicateValues" dxfId="627" priority="302"/>
    <cfRule type="duplicateValues" dxfId="626" priority="303"/>
    <cfRule type="duplicateValues" dxfId="625" priority="304"/>
  </conditionalFormatting>
  <conditionalFormatting sqref="A50">
    <cfRule type="duplicateValues" dxfId="624" priority="339"/>
    <cfRule type="duplicateValues" dxfId="623" priority="340"/>
    <cfRule type="duplicateValues" dxfId="622" priority="341"/>
    <cfRule type="duplicateValues" dxfId="621" priority="342"/>
  </conditionalFormatting>
  <conditionalFormatting sqref="A52:A53">
    <cfRule type="duplicateValues" dxfId="620" priority="393"/>
    <cfRule type="duplicateValues" dxfId="619" priority="394"/>
  </conditionalFormatting>
  <conditionalFormatting sqref="A56">
    <cfRule type="duplicateValues" dxfId="618" priority="325"/>
    <cfRule type="duplicateValues" dxfId="617" priority="326"/>
    <cfRule type="duplicateValues" dxfId="616" priority="327"/>
  </conditionalFormatting>
  <conditionalFormatting sqref="A57:A58">
    <cfRule type="duplicateValues" dxfId="615" priority="386"/>
  </conditionalFormatting>
  <conditionalFormatting sqref="A59">
    <cfRule type="duplicateValues" dxfId="614" priority="333"/>
    <cfRule type="duplicateValues" dxfId="613" priority="334"/>
    <cfRule type="duplicateValues" dxfId="612" priority="335"/>
  </conditionalFormatting>
  <conditionalFormatting sqref="A60">
    <cfRule type="duplicateValues" dxfId="611" priority="336"/>
    <cfRule type="duplicateValues" dxfId="610" priority="337"/>
    <cfRule type="duplicateValues" dxfId="609" priority="338"/>
  </conditionalFormatting>
  <conditionalFormatting sqref="A61:A62">
    <cfRule type="duplicateValues" dxfId="608" priority="385"/>
  </conditionalFormatting>
  <conditionalFormatting sqref="A64:A66">
    <cfRule type="duplicateValues" dxfId="607" priority="241"/>
    <cfRule type="duplicateValues" dxfId="606" priority="242"/>
    <cfRule type="duplicateValues" dxfId="605" priority="243"/>
    <cfRule type="duplicateValues" dxfId="604" priority="244"/>
  </conditionalFormatting>
  <conditionalFormatting sqref="A67">
    <cfRule type="duplicateValues" dxfId="603" priority="328"/>
    <cfRule type="duplicateValues" dxfId="602" priority="329"/>
    <cfRule type="duplicateValues" dxfId="601" priority="330"/>
    <cfRule type="duplicateValues" dxfId="600" priority="331"/>
  </conditionalFormatting>
  <conditionalFormatting sqref="A73">
    <cfRule type="duplicateValues" dxfId="599" priority="398"/>
    <cfRule type="duplicateValues" dxfId="598" priority="399"/>
  </conditionalFormatting>
  <conditionalFormatting sqref="A74">
    <cfRule type="duplicateValues" dxfId="597" priority="380"/>
    <cfRule type="duplicateValues" dxfId="596" priority="381"/>
    <cfRule type="duplicateValues" dxfId="595" priority="382"/>
  </conditionalFormatting>
  <conditionalFormatting sqref="A75">
    <cfRule type="duplicateValues" dxfId="594" priority="245"/>
    <cfRule type="duplicateValues" dxfId="593" priority="246"/>
    <cfRule type="duplicateValues" dxfId="592" priority="247"/>
    <cfRule type="duplicateValues" dxfId="591" priority="248"/>
  </conditionalFormatting>
  <conditionalFormatting sqref="A79">
    <cfRule type="duplicateValues" dxfId="590" priority="395"/>
    <cfRule type="duplicateValues" dxfId="589" priority="396"/>
  </conditionalFormatting>
  <conditionalFormatting sqref="A81">
    <cfRule type="duplicateValues" dxfId="588" priority="377"/>
    <cfRule type="duplicateValues" dxfId="587" priority="378"/>
    <cfRule type="duplicateValues" dxfId="586" priority="379"/>
  </conditionalFormatting>
  <conditionalFormatting sqref="A83:A84">
    <cfRule type="duplicateValues" dxfId="585" priority="376"/>
  </conditionalFormatting>
  <conditionalFormatting sqref="A91">
    <cfRule type="duplicateValues" dxfId="584" priority="384"/>
  </conditionalFormatting>
  <conditionalFormatting sqref="A92">
    <cfRule type="duplicateValues" dxfId="583" priority="383"/>
  </conditionalFormatting>
  <conditionalFormatting sqref="A93">
    <cfRule type="duplicateValues" dxfId="582" priority="392"/>
  </conditionalFormatting>
  <conditionalFormatting sqref="A94">
    <cfRule type="duplicateValues" dxfId="581" priority="391"/>
  </conditionalFormatting>
  <conditionalFormatting sqref="A99:A100">
    <cfRule type="duplicateValues" dxfId="580" priority="299"/>
  </conditionalFormatting>
  <conditionalFormatting sqref="A101:A102">
    <cfRule type="duplicateValues" dxfId="579" priority="416"/>
  </conditionalFormatting>
  <conditionalFormatting sqref="A103">
    <cfRule type="duplicateValues" dxfId="578" priority="295"/>
    <cfRule type="duplicateValues" dxfId="577" priority="296"/>
    <cfRule type="duplicateValues" dxfId="576" priority="297"/>
    <cfRule type="duplicateValues" dxfId="575" priority="298"/>
  </conditionalFormatting>
  <conditionalFormatting sqref="A104">
    <cfRule type="duplicateValues" dxfId="574" priority="300"/>
  </conditionalFormatting>
  <conditionalFormatting sqref="A105">
    <cfRule type="duplicateValues" dxfId="573" priority="353"/>
  </conditionalFormatting>
  <conditionalFormatting sqref="A106">
    <cfRule type="duplicateValues" dxfId="572" priority="352"/>
  </conditionalFormatting>
  <conditionalFormatting sqref="A107">
    <cfRule type="duplicateValues" dxfId="571" priority="354"/>
  </conditionalFormatting>
  <conditionalFormatting sqref="A108">
    <cfRule type="duplicateValues" dxfId="570" priority="351"/>
  </conditionalFormatting>
  <conditionalFormatting sqref="A109">
    <cfRule type="duplicateValues" dxfId="569" priority="349"/>
  </conditionalFormatting>
  <conditionalFormatting sqref="A110">
    <cfRule type="duplicateValues" dxfId="568" priority="348"/>
  </conditionalFormatting>
  <conditionalFormatting sqref="A111">
    <cfRule type="duplicateValues" dxfId="567" priority="347"/>
  </conditionalFormatting>
  <conditionalFormatting sqref="A112">
    <cfRule type="duplicateValues" dxfId="566" priority="350"/>
  </conditionalFormatting>
  <conditionalFormatting sqref="A113">
    <cfRule type="duplicateValues" dxfId="565" priority="332"/>
  </conditionalFormatting>
  <conditionalFormatting sqref="A116">
    <cfRule type="duplicateValues" dxfId="564" priority="199"/>
    <cfRule type="duplicateValues" dxfId="563" priority="200"/>
    <cfRule type="duplicateValues" dxfId="562" priority="201"/>
  </conditionalFormatting>
  <conditionalFormatting sqref="A117 A121:A125 A131">
    <cfRule type="expression" dxfId="561" priority="34196" stopIfTrue="1">
      <formula>AND(COUNTIF($C$221:$C$225, A117)+COUNTIF($C$229:$C$246, A117)+COUNTIF($C$248:$C$255, A117)+COUNTIF($C$108:$C$120, A117)+COUNTIF($C$98:$C$105, A117)+COUNTIF($C$1:$C$48, A117)+COUNTIF($C$54:$C$95, A117)+COUNTIF(#REF!, A117)+COUNTIF($C$124:$C$217, A117)&gt;1,NOT(ISBLANK(A117)))</formula>
    </cfRule>
  </conditionalFormatting>
  <conditionalFormatting sqref="A117">
    <cfRule type="duplicateValues" dxfId="560" priority="54" stopIfTrue="1"/>
  </conditionalFormatting>
  <conditionalFormatting sqref="A118:A119">
    <cfRule type="duplicateValues" dxfId="559" priority="389"/>
  </conditionalFormatting>
  <conditionalFormatting sqref="A120">
    <cfRule type="duplicateValues" dxfId="558" priority="390"/>
  </conditionalFormatting>
  <conditionalFormatting sqref="A121">
    <cfRule type="duplicateValues" dxfId="557" priority="50" stopIfTrue="1"/>
  </conditionalFormatting>
  <conditionalFormatting sqref="A122">
    <cfRule type="duplicateValues" dxfId="556" priority="47" stopIfTrue="1"/>
  </conditionalFormatting>
  <conditionalFormatting sqref="A123">
    <cfRule type="duplicateValues" dxfId="555" priority="44" stopIfTrue="1"/>
  </conditionalFormatting>
  <conditionalFormatting sqref="A124">
    <cfRule type="duplicateValues" dxfId="554" priority="41" stopIfTrue="1"/>
  </conditionalFormatting>
  <conditionalFormatting sqref="A125">
    <cfRule type="duplicateValues" dxfId="553" priority="38" stopIfTrue="1"/>
  </conditionalFormatting>
  <conditionalFormatting sqref="A126">
    <cfRule type="duplicateValues" dxfId="552" priority="35" stopIfTrue="1"/>
    <cfRule type="expression" dxfId="551" priority="34276" stopIfTrue="1">
      <formula>AND(COUNTIF($C$247:$C$254, A126)+COUNTIF($C$108:$C$120, A126)+COUNTIF($C$98:$C$105, A126)+COUNTIF($C$1:$C$48, A126)+COUNTIF($C$54:$C$95, A126)+COUNTIF(#REF!, A126)+COUNTIF($C$124:$C$245, A126)&gt;1,NOT(ISBLANK(A126)))</formula>
    </cfRule>
    <cfRule type="expression" dxfId="550" priority="34277" stopIfTrue="1">
      <formula>AND(COUNTIF($C$220:$C$224, A126)+COUNTIF($C$228:$C$245, A126)+COUNTIF($C$247:$C$254, A126)+COUNTIF($C$108:$C$120, A126)+COUNTIF($C$98:$C$105, A126)+COUNTIF($C$1:$C$48, A126)+COUNTIF($C$54:$C$95, A126)+COUNTIF(#REF!, A126)+COUNTIF($C$124:$C$216, A126)&gt;1,NOT(ISBLANK(A126)))</formula>
    </cfRule>
  </conditionalFormatting>
  <conditionalFormatting sqref="A127">
    <cfRule type="duplicateValues" dxfId="549" priority="388"/>
  </conditionalFormatting>
  <conditionalFormatting sqref="A128">
    <cfRule type="duplicateValues" dxfId="548" priority="387"/>
  </conditionalFormatting>
  <conditionalFormatting sqref="A131 A117 A121:A125">
    <cfRule type="expression" dxfId="547" priority="33911" stopIfTrue="1">
      <formula>AND(COUNTIF($C$248:$C$255, A117)+COUNTIF($C$108:$C$120, A117)+COUNTIF($C$98:$C$105, A117)+COUNTIF($C$1:$C$48, A117)+COUNTIF($C$54:$C$95, A117)+COUNTIF(#REF!, A117)+COUNTIF($C$124:$C$246, A117)&gt;1,NOT(ISBLANK(A117)))</formula>
    </cfRule>
  </conditionalFormatting>
  <conditionalFormatting sqref="A131">
    <cfRule type="duplicateValues" dxfId="546" priority="66" stopIfTrue="1"/>
  </conditionalFormatting>
  <conditionalFormatting sqref="A132">
    <cfRule type="duplicateValues" dxfId="545" priority="90"/>
    <cfRule type="duplicateValues" dxfId="544" priority="91"/>
  </conditionalFormatting>
  <conditionalFormatting sqref="A133:A141">
    <cfRule type="duplicateValues" dxfId="543" priority="10"/>
    <cfRule type="duplicateValues" dxfId="542" priority="11"/>
    <cfRule type="duplicateValues" dxfId="541" priority="12" stopIfTrue="1"/>
  </conditionalFormatting>
  <conditionalFormatting sqref="A146 A48 A76:A80 A82 A68:A73 A61:A63 A52:A53 A57:A58 A127:A128 A118:A120 A85:A94">
    <cfRule type="duplicateValues" dxfId="540" priority="400"/>
  </conditionalFormatting>
  <conditionalFormatting sqref="A146 A63 A76:A78 A80 A48 A82 A68:A72 A85:A90">
    <cfRule type="duplicateValues" dxfId="539" priority="401"/>
    <cfRule type="duplicateValues" dxfId="538" priority="402"/>
  </conditionalFormatting>
  <conditionalFormatting sqref="A149:A151">
    <cfRule type="duplicateValues" dxfId="537" priority="371"/>
  </conditionalFormatting>
  <conditionalFormatting sqref="A152">
    <cfRule type="duplicateValues" dxfId="536" priority="370"/>
  </conditionalFormatting>
  <conditionalFormatting sqref="A153:A154 A163:A166">
    <cfRule type="duplicateValues" dxfId="535" priority="374"/>
    <cfRule type="duplicateValues" dxfId="534" priority="375"/>
  </conditionalFormatting>
  <conditionalFormatting sqref="A155:A157 A159">
    <cfRule type="duplicateValues" dxfId="533" priority="291"/>
  </conditionalFormatting>
  <conditionalFormatting sqref="A158">
    <cfRule type="duplicateValues" dxfId="532" priority="212"/>
  </conditionalFormatting>
  <conditionalFormatting sqref="A161 A149:A154 A163:A166">
    <cfRule type="duplicateValues" dxfId="531" priority="373"/>
  </conditionalFormatting>
  <conditionalFormatting sqref="A161">
    <cfRule type="duplicateValues" dxfId="530" priority="372"/>
  </conditionalFormatting>
  <conditionalFormatting sqref="A162">
    <cfRule type="duplicateValues" dxfId="529" priority="13"/>
    <cfRule type="duplicateValues" dxfId="528" priority="14"/>
    <cfRule type="duplicateValues" dxfId="527" priority="15"/>
    <cfRule type="duplicateValues" dxfId="526" priority="16"/>
  </conditionalFormatting>
  <conditionalFormatting sqref="A168">
    <cfRule type="duplicateValues" dxfId="525" priority="355"/>
    <cfRule type="duplicateValues" dxfId="524" priority="356"/>
  </conditionalFormatting>
  <conditionalFormatting sqref="A169">
    <cfRule type="duplicateValues" dxfId="523" priority="312"/>
    <cfRule type="duplicateValues" dxfId="522" priority="313"/>
  </conditionalFormatting>
  <conditionalFormatting sqref="A171">
    <cfRule type="duplicateValues" dxfId="521" priority="364"/>
    <cfRule type="duplicateValues" dxfId="520" priority="365"/>
  </conditionalFormatting>
  <conditionalFormatting sqref="A172">
    <cfRule type="duplicateValues" dxfId="519" priority="314"/>
    <cfRule type="duplicateValues" dxfId="518" priority="315"/>
    <cfRule type="duplicateValues" dxfId="517" priority="316"/>
  </conditionalFormatting>
  <conditionalFormatting sqref="A173:A177">
    <cfRule type="duplicateValues" dxfId="516" priority="309"/>
    <cfRule type="duplicateValues" dxfId="515" priority="310"/>
    <cfRule type="duplicateValues" dxfId="514" priority="311"/>
  </conditionalFormatting>
  <conditionalFormatting sqref="A178">
    <cfRule type="duplicateValues" dxfId="513" priority="367"/>
  </conditionalFormatting>
  <conditionalFormatting sqref="A178:A179 A186:A189 A191:A198 A181 A204 A211:A217">
    <cfRule type="duplicateValues" dxfId="512" priority="33725"/>
  </conditionalFormatting>
  <conditionalFormatting sqref="A179">
    <cfRule type="duplicateValues" dxfId="511" priority="368"/>
  </conditionalFormatting>
  <conditionalFormatting sqref="A180">
    <cfRule type="duplicateValues" dxfId="510" priority="240"/>
  </conditionalFormatting>
  <conditionalFormatting sqref="A181 A186:A189 A191:A198 A213:A217 A204">
    <cfRule type="duplicateValues" dxfId="509" priority="33731"/>
    <cfRule type="duplicateValues" dxfId="508" priority="33732"/>
  </conditionalFormatting>
  <conditionalFormatting sqref="A181">
    <cfRule type="duplicateValues" dxfId="507" priority="369"/>
  </conditionalFormatting>
  <conditionalFormatting sqref="A182">
    <cfRule type="duplicateValues" dxfId="506" priority="317"/>
    <cfRule type="duplicateValues" dxfId="505" priority="318"/>
    <cfRule type="duplicateValues" dxfId="504" priority="319"/>
    <cfRule type="duplicateValues" dxfId="503" priority="320"/>
  </conditionalFormatting>
  <conditionalFormatting sqref="A183">
    <cfRule type="duplicateValues" dxfId="502" priority="253"/>
    <cfRule type="duplicateValues" dxfId="501" priority="254"/>
    <cfRule type="duplicateValues" dxfId="500" priority="255"/>
    <cfRule type="duplicateValues" dxfId="499" priority="256"/>
  </conditionalFormatting>
  <conditionalFormatting sqref="A184">
    <cfRule type="duplicateValues" dxfId="498" priority="257"/>
    <cfRule type="duplicateValues" dxfId="497" priority="258"/>
    <cfRule type="duplicateValues" dxfId="496" priority="259"/>
    <cfRule type="duplicateValues" dxfId="495" priority="260"/>
  </conditionalFormatting>
  <conditionalFormatting sqref="A185">
    <cfRule type="duplicateValues" dxfId="494" priority="261"/>
    <cfRule type="duplicateValues" dxfId="493" priority="262"/>
    <cfRule type="duplicateValues" dxfId="492" priority="263"/>
    <cfRule type="duplicateValues" dxfId="491" priority="264"/>
  </conditionalFormatting>
  <conditionalFormatting sqref="A186:A189 A178:A179 A171 A114 A3:A8 A160:A161 A47:A48 A181 A12:A21 A29 A68:A74 A24 A61:A63 A52:A53 A146:A154 A57:A58 A191:A204 A163:A168 A127:A128 A118:A120 A211:A221 A76:A96">
    <cfRule type="duplicateValues" dxfId="490" priority="33741"/>
  </conditionalFormatting>
  <conditionalFormatting sqref="A190">
    <cfRule type="duplicateValues" dxfId="489" priority="305"/>
    <cfRule type="duplicateValues" dxfId="488" priority="306"/>
    <cfRule type="duplicateValues" dxfId="487" priority="307"/>
    <cfRule type="duplicateValues" dxfId="486" priority="308"/>
  </conditionalFormatting>
  <conditionalFormatting sqref="A199:A200">
    <cfRule type="duplicateValues" dxfId="485" priority="359"/>
    <cfRule type="duplicateValues" dxfId="484" priority="360"/>
    <cfRule type="duplicateValues" dxfId="483" priority="361"/>
  </conditionalFormatting>
  <conditionalFormatting sqref="A201">
    <cfRule type="duplicateValues" dxfId="482" priority="362"/>
    <cfRule type="duplicateValues" dxfId="481" priority="363"/>
  </conditionalFormatting>
  <conditionalFormatting sqref="A205">
    <cfRule type="duplicateValues" dxfId="480" priority="26" stopIfTrue="1"/>
  </conditionalFormatting>
  <conditionalFormatting sqref="A205:A209">
    <cfRule type="expression" dxfId="479" priority="27" stopIfTrue="1">
      <formula>AND(COUNTIF($C$248:$C$255, A205)+COUNTIF($C$108:$C$120, A205)+COUNTIF($C$98:$C$105, A205)+COUNTIF($C$1:$C$48, A205)+COUNTIF($C$54:$C$95, A205)+COUNTIF(#REF!, A205)+COUNTIF($C$124:$C$246, A205)&gt;1,NOT(ISBLANK(A205)))</formula>
    </cfRule>
    <cfRule type="expression" dxfId="478" priority="28" stopIfTrue="1">
      <formula>AND(COUNTIF($C$221:$C$225, A205)+COUNTIF($C$229:$C$246, A205)+COUNTIF($C$248:$C$255, A205)+COUNTIF($C$108:$C$120, A205)+COUNTIF($C$98:$C$105, A205)+COUNTIF($C$1:$C$48, A205)+COUNTIF($C$54:$C$95, A205)+COUNTIF(#REF!, A205)+COUNTIF($C$124:$C$217, A205)&gt;1,NOT(ISBLANK(A205)))</formula>
    </cfRule>
  </conditionalFormatting>
  <conditionalFormatting sqref="A206">
    <cfRule type="duplicateValues" dxfId="477" priority="25" stopIfTrue="1"/>
  </conditionalFormatting>
  <conditionalFormatting sqref="A207">
    <cfRule type="duplicateValues" dxfId="476" priority="24" stopIfTrue="1"/>
  </conditionalFormatting>
  <conditionalFormatting sqref="A208">
    <cfRule type="duplicateValues" dxfId="475" priority="23" stopIfTrue="1"/>
  </conditionalFormatting>
  <conditionalFormatting sqref="A209">
    <cfRule type="duplicateValues" dxfId="474" priority="22" stopIfTrue="1"/>
  </conditionalFormatting>
  <conditionalFormatting sqref="A210">
    <cfRule type="duplicateValues" dxfId="473" priority="21" stopIfTrue="1"/>
    <cfRule type="expression" dxfId="472" priority="32" stopIfTrue="1">
      <formula>AND(COUNTIF($C$247:$C$254, A210)+COUNTIF($C$108:$C$120, A210)+COUNTIF($C$98:$C$105, A210)+COUNTIF($C$1:$C$48, A210)+COUNTIF($C$54:$C$95, A210)+COUNTIF(#REF!, A210)+COUNTIF($C$124:$C$245, A210)&gt;1,NOT(ISBLANK(A210)))</formula>
    </cfRule>
    <cfRule type="expression" dxfId="471" priority="33" stopIfTrue="1">
      <formula>AND(COUNTIF($C$220:$C$224, A210)+COUNTIF($C$228:$C$245, A210)+COUNTIF($C$247:$C$254, A210)+COUNTIF($C$108:$C$120, A210)+COUNTIF($C$98:$C$105, A210)+COUNTIF($C$1:$C$48, A210)+COUNTIF($C$54:$C$95, A210)+COUNTIF(#REF!, A210)+COUNTIF($C$124:$C$216, A210)&gt;1,NOT(ISBLANK(A210)))</formula>
    </cfRule>
  </conditionalFormatting>
  <conditionalFormatting sqref="A211">
    <cfRule type="duplicateValues" dxfId="470" priority="417"/>
    <cfRule type="duplicateValues" dxfId="469" priority="418"/>
  </conditionalFormatting>
  <conditionalFormatting sqref="A212">
    <cfRule type="duplicateValues" dxfId="468" priority="366"/>
  </conditionalFormatting>
  <conditionalFormatting sqref="A218:A221 A3:A7 A147:A148 A47 A167">
    <cfRule type="duplicateValues" dxfId="467" priority="414"/>
  </conditionalFormatting>
  <conditionalFormatting sqref="A218:A221 A147:A148 A3:A7 A47 A167">
    <cfRule type="duplicateValues" dxfId="466" priority="415"/>
  </conditionalFormatting>
  <conditionalFormatting sqref="A218:A221 A147:A148 A47 A3:A7 A167">
    <cfRule type="duplicateValues" dxfId="465" priority="412"/>
  </conditionalFormatting>
  <conditionalFormatting sqref="A218:A221 A167 A3:A7 A47 A147:A148">
    <cfRule type="duplicateValues" dxfId="464" priority="413"/>
  </conditionalFormatting>
  <conditionalFormatting sqref="C3">
    <cfRule type="duplicateValues" dxfId="463" priority="1"/>
    <cfRule type="duplicateValues" dxfId="462" priority="2"/>
    <cfRule type="duplicateValues" dxfId="461" priority="3"/>
    <cfRule type="duplicateValues" dxfId="460" priority="4"/>
    <cfRule type="duplicateValues" dxfId="459" priority="5"/>
  </conditionalFormatting>
  <conditionalFormatting sqref="C8">
    <cfRule type="duplicateValues" dxfId="458" priority="643"/>
    <cfRule type="duplicateValues" dxfId="457" priority="644"/>
    <cfRule type="duplicateValues" dxfId="456" priority="645"/>
  </conditionalFormatting>
  <conditionalFormatting sqref="C9">
    <cfRule type="duplicateValues" dxfId="455" priority="221"/>
    <cfRule type="duplicateValues" dxfId="454" priority="222"/>
    <cfRule type="duplicateValues" dxfId="453" priority="223"/>
    <cfRule type="duplicateValues" dxfId="452" priority="224"/>
  </conditionalFormatting>
  <conditionalFormatting sqref="C10">
    <cfRule type="duplicateValues" dxfId="451" priority="191"/>
    <cfRule type="duplicateValues" dxfId="450" priority="192"/>
    <cfRule type="duplicateValues" dxfId="449" priority="193"/>
    <cfRule type="duplicateValues" dxfId="448" priority="194"/>
  </conditionalFormatting>
  <conditionalFormatting sqref="C11">
    <cfRule type="duplicateValues" dxfId="447" priority="509"/>
    <cfRule type="duplicateValues" dxfId="446" priority="511"/>
    <cfRule type="duplicateValues" dxfId="445" priority="512"/>
    <cfRule type="duplicateValues" dxfId="444" priority="513"/>
  </conditionalFormatting>
  <conditionalFormatting sqref="C12:C21 C24">
    <cfRule type="duplicateValues" dxfId="443" priority="33657"/>
    <cfRule type="duplicateValues" dxfId="442" priority="33658"/>
    <cfRule type="duplicateValues" dxfId="441" priority="33659"/>
  </conditionalFormatting>
  <conditionalFormatting sqref="C22">
    <cfRule type="duplicateValues" dxfId="440" priority="235"/>
    <cfRule type="duplicateValues" dxfId="439" priority="236"/>
    <cfRule type="duplicateValues" dxfId="438" priority="237"/>
  </conditionalFormatting>
  <conditionalFormatting sqref="C23">
    <cfRule type="duplicateValues" dxfId="437" priority="152"/>
    <cfRule type="duplicateValues" dxfId="436" priority="153"/>
    <cfRule type="duplicateValues" dxfId="435" priority="154"/>
  </conditionalFormatting>
  <conditionalFormatting sqref="C25">
    <cfRule type="duplicateValues" dxfId="434" priority="128"/>
    <cfRule type="duplicateValues" dxfId="433" priority="129"/>
    <cfRule type="duplicateValues" dxfId="432" priority="130"/>
  </conditionalFormatting>
  <conditionalFormatting sqref="C26">
    <cfRule type="duplicateValues" dxfId="431" priority="143"/>
    <cfRule type="duplicateValues" dxfId="430" priority="144"/>
    <cfRule type="duplicateValues" dxfId="429" priority="145"/>
  </conditionalFormatting>
  <conditionalFormatting sqref="C27">
    <cfRule type="duplicateValues" dxfId="428" priority="169"/>
    <cfRule type="duplicateValues" dxfId="427" priority="170"/>
    <cfRule type="duplicateValues" dxfId="426" priority="171"/>
  </conditionalFormatting>
  <conditionalFormatting sqref="C28:C29">
    <cfRule type="duplicateValues" dxfId="425" priority="184"/>
    <cfRule type="duplicateValues" dxfId="424" priority="185"/>
    <cfRule type="duplicateValues" dxfId="423" priority="186"/>
  </conditionalFormatting>
  <conditionalFormatting sqref="C29">
    <cfRule type="duplicateValues" dxfId="422" priority="6"/>
  </conditionalFormatting>
  <conditionalFormatting sqref="C30:C31">
    <cfRule type="duplicateValues" dxfId="421" priority="34372"/>
    <cfRule type="duplicateValues" dxfId="420" priority="34373"/>
    <cfRule type="duplicateValues" dxfId="419" priority="34374"/>
    <cfRule type="duplicateValues" dxfId="418" priority="34375"/>
  </conditionalFormatting>
  <conditionalFormatting sqref="C32 C36:C43 C45:C46">
    <cfRule type="duplicateValues" dxfId="417" priority="475"/>
  </conditionalFormatting>
  <conditionalFormatting sqref="C32">
    <cfRule type="duplicateValues" dxfId="416" priority="500"/>
    <cfRule type="duplicateValues" dxfId="415" priority="501"/>
    <cfRule type="duplicateValues" dxfId="414" priority="502"/>
    <cfRule type="duplicateValues" dxfId="413" priority="503"/>
  </conditionalFormatting>
  <conditionalFormatting sqref="C33:C35">
    <cfRule type="duplicateValues" dxfId="412" priority="468"/>
    <cfRule type="duplicateValues" dxfId="411" priority="469"/>
    <cfRule type="duplicateValues" dxfId="410" priority="470"/>
    <cfRule type="duplicateValues" dxfId="409" priority="471"/>
  </conditionalFormatting>
  <conditionalFormatting sqref="C36:C37 C45:C46">
    <cfRule type="duplicateValues" dxfId="408" priority="505"/>
    <cfRule type="duplicateValues" dxfId="407" priority="506"/>
    <cfRule type="duplicateValues" dxfId="406" priority="507"/>
  </conditionalFormatting>
  <conditionalFormatting sqref="C38:C40">
    <cfRule type="duplicateValues" dxfId="405" priority="478"/>
    <cfRule type="duplicateValues" dxfId="404" priority="479"/>
    <cfRule type="duplicateValues" dxfId="403" priority="480"/>
  </conditionalFormatting>
  <conditionalFormatting sqref="C41:C43">
    <cfRule type="duplicateValues" dxfId="402" priority="486"/>
    <cfRule type="duplicateValues" dxfId="401" priority="487"/>
    <cfRule type="duplicateValues" dxfId="400" priority="488"/>
  </conditionalFormatting>
  <conditionalFormatting sqref="C44">
    <cfRule type="duplicateValues" dxfId="399" priority="436"/>
    <cfRule type="duplicateValues" dxfId="398" priority="440"/>
    <cfRule type="duplicateValues" dxfId="397" priority="441"/>
    <cfRule type="duplicateValues" dxfId="396" priority="442"/>
  </conditionalFormatting>
  <conditionalFormatting sqref="C49">
    <cfRule type="duplicateValues" dxfId="395" priority="526"/>
    <cfRule type="duplicateValues" dxfId="394" priority="527"/>
    <cfRule type="duplicateValues" dxfId="393" priority="528"/>
    <cfRule type="duplicateValues" dxfId="392" priority="529"/>
  </conditionalFormatting>
  <conditionalFormatting sqref="C50">
    <cfRule type="duplicateValues" dxfId="391" priority="605"/>
    <cfRule type="duplicateValues" dxfId="390" priority="606"/>
    <cfRule type="duplicateValues" dxfId="389" priority="607"/>
    <cfRule type="duplicateValues" dxfId="388" priority="608"/>
  </conditionalFormatting>
  <conditionalFormatting sqref="C52:C53">
    <cfRule type="duplicateValues" dxfId="387" priority="609"/>
    <cfRule type="duplicateValues" dxfId="386" priority="610"/>
    <cfRule type="duplicateValues" dxfId="385" priority="611"/>
    <cfRule type="duplicateValues" dxfId="384" priority="612"/>
  </conditionalFormatting>
  <conditionalFormatting sqref="C56">
    <cfRule type="duplicateValues" dxfId="383" priority="574"/>
    <cfRule type="duplicateValues" dxfId="382" priority="576"/>
    <cfRule type="duplicateValues" dxfId="381" priority="577"/>
    <cfRule type="duplicateValues" dxfId="380" priority="578"/>
  </conditionalFormatting>
  <conditionalFormatting sqref="C59">
    <cfRule type="duplicateValues" dxfId="379" priority="589"/>
    <cfRule type="duplicateValues" dxfId="378" priority="591"/>
    <cfRule type="duplicateValues" dxfId="377" priority="592"/>
    <cfRule type="duplicateValues" dxfId="376" priority="593"/>
  </conditionalFormatting>
  <conditionalFormatting sqref="C60">
    <cfRule type="duplicateValues" dxfId="375" priority="595"/>
    <cfRule type="duplicateValues" dxfId="374" priority="597"/>
    <cfRule type="duplicateValues" dxfId="373" priority="598"/>
    <cfRule type="duplicateValues" dxfId="372" priority="599"/>
  </conditionalFormatting>
  <conditionalFormatting sqref="C64:C66">
    <cfRule type="duplicateValues" dxfId="371" priority="421"/>
    <cfRule type="duplicateValues" dxfId="370" priority="422"/>
    <cfRule type="duplicateValues" dxfId="369" priority="423"/>
    <cfRule type="duplicateValues" dxfId="368" priority="427"/>
  </conditionalFormatting>
  <conditionalFormatting sqref="C67">
    <cfRule type="duplicateValues" dxfId="367" priority="580"/>
    <cfRule type="duplicateValues" dxfId="366" priority="581"/>
    <cfRule type="duplicateValues" dxfId="365" priority="582"/>
    <cfRule type="duplicateValues" dxfId="364" priority="583"/>
  </conditionalFormatting>
  <conditionalFormatting sqref="C74">
    <cfRule type="duplicateValues" dxfId="363" priority="716"/>
    <cfRule type="duplicateValues" dxfId="362" priority="717"/>
    <cfRule type="duplicateValues" dxfId="361" priority="718"/>
  </conditionalFormatting>
  <conditionalFormatting sqref="C75">
    <cfRule type="duplicateValues" dxfId="360" priority="431"/>
    <cfRule type="duplicateValues" dxfId="359" priority="432"/>
    <cfRule type="duplicateValues" dxfId="358" priority="433"/>
    <cfRule type="duplicateValues" dxfId="357" priority="435"/>
  </conditionalFormatting>
  <conditionalFormatting sqref="C81">
    <cfRule type="duplicateValues" dxfId="356" priority="710"/>
    <cfRule type="duplicateValues" dxfId="355" priority="711"/>
    <cfRule type="duplicateValues" dxfId="354" priority="712"/>
  </conditionalFormatting>
  <conditionalFormatting sqref="C97:C98">
    <cfRule type="duplicateValues" dxfId="353" priority="520"/>
  </conditionalFormatting>
  <conditionalFormatting sqref="C104:C105">
    <cfRule type="duplicateValues" dxfId="352" priority="635"/>
    <cfRule type="duplicateValues" dxfId="351" priority="636"/>
  </conditionalFormatting>
  <conditionalFormatting sqref="C106">
    <cfRule type="duplicateValues" dxfId="350" priority="631"/>
    <cfRule type="duplicateValues" dxfId="349" priority="632"/>
  </conditionalFormatting>
  <conditionalFormatting sqref="C107">
    <cfRule type="duplicateValues" dxfId="348" priority="637"/>
    <cfRule type="duplicateValues" dxfId="347" priority="638"/>
  </conditionalFormatting>
  <conditionalFormatting sqref="C108">
    <cfRule type="duplicateValues" dxfId="346" priority="629"/>
    <cfRule type="duplicateValues" dxfId="345" priority="630"/>
  </conditionalFormatting>
  <conditionalFormatting sqref="C109">
    <cfRule type="duplicateValues" dxfId="344" priority="625"/>
    <cfRule type="duplicateValues" dxfId="343" priority="626"/>
  </conditionalFormatting>
  <conditionalFormatting sqref="C110">
    <cfRule type="duplicateValues" dxfId="342" priority="623"/>
    <cfRule type="duplicateValues" dxfId="341" priority="624"/>
  </conditionalFormatting>
  <conditionalFormatting sqref="C111">
    <cfRule type="duplicateValues" dxfId="340" priority="621"/>
    <cfRule type="duplicateValues" dxfId="339" priority="622"/>
  </conditionalFormatting>
  <conditionalFormatting sqref="C112">
    <cfRule type="duplicateValues" dxfId="338" priority="627"/>
    <cfRule type="duplicateValues" dxfId="337" priority="628"/>
  </conditionalFormatting>
  <conditionalFormatting sqref="C113">
    <cfRule type="duplicateValues" dxfId="336" priority="587"/>
    <cfRule type="duplicateValues" dxfId="335" priority="588"/>
  </conditionalFormatting>
  <conditionalFormatting sqref="C114">
    <cfRule type="duplicateValues" dxfId="334" priority="663"/>
  </conditionalFormatting>
  <conditionalFormatting sqref="C116">
    <cfRule type="duplicateValues" dxfId="333" priority="195"/>
    <cfRule type="duplicateValues" dxfId="332" priority="196"/>
    <cfRule type="duplicateValues" dxfId="331" priority="197"/>
    <cfRule type="duplicateValues" dxfId="330" priority="198"/>
  </conditionalFormatting>
  <conditionalFormatting sqref="C117 C121:C122 C124:C125 C208:C209">
    <cfRule type="expression" dxfId="329" priority="34272" stopIfTrue="1">
      <formula>AND(COUNTIF($B$216:$B$216, C117)+COUNTIF($B$203:$B$212, C117)+COUNTIF($B$165:$B$167, C117)+COUNTIF($B$150:$B$150, C117)+COUNTIF($B$146:$B$146, C117)+COUNTIF($B$129:$B$134, C117)+COUNTIF($B$125:$B$127, C117)+COUNTIF($B$117:$B$117, C117)+COUNTIF($B$114:$B$114, C117)+COUNTIF($B$111:$B$111, C117)+COUNTIF($B$102:$B$102, C117)+COUNTIF($B$66:$B$66, C117)+COUNTIF($B$40:$B$48, C117)+COUNTIF($B$84:$B$89, C117)+COUNTIF($B$68:$B$70, C117)+COUNTIF($B$61:$B$63, C117)+COUNTIF($B$189:$B$189, C117)+COUNTIF($B$79:$B$79, C117)+COUNTIF($B$75:$B$77, C117)+COUNTIF($B$180:$B$180, C117)+COUNTIF($B$185:$B$186, C117)+COUNTIF($B$190:$B$191, C117)+COUNTIF($B$192:$B$195, C117)+COUNTIF($B$72:$B$73, C117)+COUNTIF($B$55:$B$58, C117)+COUNTIF($B$182:$B$183, C117)&gt;1,NOT(ISBLANK(C117)))</formula>
    </cfRule>
  </conditionalFormatting>
  <conditionalFormatting sqref="C123">
    <cfRule type="expression" dxfId="328" priority="34275" stopIfTrue="1">
      <formula>AND(COUNTIF($B$233:$B$234, C123)+COUNTIF($B$196:$B$202, C123)+COUNTIF($B$142:$B$145, C123)+COUNTIF($B$60:$B$60, C123)+COUNTIF($B$39:$B$39, C123)+COUNTIF($B$103:$B$105, C123)+COUNTIF($B$115:$B$116, C123)+COUNTIF($B$118:$B$119, C123)+COUNTIF($B$128:$B$128, C123)+COUNTIF($B$147:$B$148, C123)+COUNTIF($B$187:$B$187, C123)+COUNTIF($B$214:$B$215, C123)+COUNTIF($B$155:$B$164, C123)+COUNTIF($B$176:$B$177, C123)+COUNTIF($B$124:$B$124, C123)+COUNTIF($B$91:$B$95, C123)+COUNTIF($B$108:$B$110, C123)+COUNTIF($B$98:$B$101, C123)&gt;1,NOT(ISBLANK(C123)))</formula>
    </cfRule>
  </conditionalFormatting>
  <conditionalFormatting sqref="C126">
    <cfRule type="expression" dxfId="327" priority="34199" stopIfTrue="1">
      <formula>AND(COUNTIF($B$215:$B$216, C126)+COUNTIF($B$202:$B$211, C126)+COUNTIF($B$164:$B$166, C126)+COUNTIF($B$149:$B$149, C126)+COUNTIF($B$145:$B$145, C126)+COUNTIF($B$128:$B$133, C126)+COUNTIF($B$125:$B$126, C126)+COUNTIF($B$117:$B$117, C126)+COUNTIF($B$114:$B$114, C126)+COUNTIF($B$111:$B$111, C126)+COUNTIF($B$102:$B$102, C126)+COUNTIF($B$66:$B$66, C126)+COUNTIF($B$40:$B$48, C126)+COUNTIF($B$84:$B$89, C126)+COUNTIF($B$68:$B$70, C126)+COUNTIF($B$61:$B$63, C126)+COUNTIF($B$188:$B$188, C126)+COUNTIF($B$79:$B$79, C126)+COUNTIF($B$75:$B$77, C126)+COUNTIF($B$179:$B$179, C126)+COUNTIF($B$184:$B$185, C126)+COUNTIF($B$189:$B$190, C126)+COUNTIF($B$191:$B$194, C126)+COUNTIF($B$72:$B$73, C126)+COUNTIF($B$55:$B$58, C126)+COUNTIF($B$181:$B$182, C126)&gt;1,NOT(ISBLANK(C126)))</formula>
    </cfRule>
  </conditionalFormatting>
  <conditionalFormatting sqref="C127:C128">
    <cfRule type="duplicateValues" dxfId="326" priority="530"/>
  </conditionalFormatting>
  <conditionalFormatting sqref="C132">
    <cfRule type="duplicateValues" dxfId="325" priority="89"/>
  </conditionalFormatting>
  <conditionalFormatting sqref="C133:C141">
    <cfRule type="duplicateValues" dxfId="324" priority="9" stopIfTrue="1"/>
  </conditionalFormatting>
  <conditionalFormatting sqref="C146 C76:C80 C48 C68:C73 C61:C63 C57:C58 C118:C120 C82:C94">
    <cfRule type="duplicateValues" dxfId="323" priority="737"/>
    <cfRule type="duplicateValues" dxfId="322" priority="738"/>
    <cfRule type="duplicateValues" dxfId="321" priority="739"/>
  </conditionalFormatting>
  <conditionalFormatting sqref="C155:C157 C159">
    <cfRule type="duplicateValues" dxfId="320" priority="508"/>
  </conditionalFormatting>
  <conditionalFormatting sqref="C158">
    <cfRule type="duplicateValues" dxfId="319" priority="213"/>
  </conditionalFormatting>
  <conditionalFormatting sqref="C161 C149:C154 C163:C166">
    <cfRule type="duplicateValues" dxfId="318" priority="701"/>
    <cfRule type="duplicateValues" dxfId="317" priority="702"/>
    <cfRule type="duplicateValues" dxfId="316" priority="703"/>
  </conditionalFormatting>
  <conditionalFormatting sqref="C162">
    <cfRule type="duplicateValues" dxfId="315" priority="17"/>
    <cfRule type="duplicateValues" dxfId="314" priority="18"/>
    <cfRule type="duplicateValues" dxfId="313" priority="19"/>
    <cfRule type="duplicateValues" dxfId="312" priority="20"/>
  </conditionalFormatting>
  <conditionalFormatting sqref="C172">
    <cfRule type="duplicateValues" dxfId="311" priority="557"/>
  </conditionalFormatting>
  <conditionalFormatting sqref="C173:C177">
    <cfRule type="duplicateValues" dxfId="310" priority="542"/>
    <cfRule type="duplicateValues" dxfId="309" priority="544"/>
    <cfRule type="duplicateValues" dxfId="308" priority="545"/>
    <cfRule type="duplicateValues" dxfId="307" priority="546"/>
  </conditionalFormatting>
  <conditionalFormatting sqref="C178:C179 C186:C189 C191:C198 C181 C212:C217 C204">
    <cfRule type="duplicateValues" dxfId="306" priority="33779"/>
    <cfRule type="duplicateValues" dxfId="305" priority="33780"/>
    <cfRule type="duplicateValues" dxfId="304" priority="33781"/>
  </conditionalFormatting>
  <conditionalFormatting sqref="C182">
    <cfRule type="duplicateValues" dxfId="303" priority="560"/>
    <cfRule type="duplicateValues" dxfId="302" priority="561"/>
    <cfRule type="duplicateValues" dxfId="301" priority="562"/>
    <cfRule type="duplicateValues" dxfId="300" priority="563"/>
  </conditionalFormatting>
  <conditionalFormatting sqref="C183">
    <cfRule type="duplicateValues" dxfId="299" priority="443"/>
    <cfRule type="duplicateValues" dxfId="298" priority="444"/>
    <cfRule type="duplicateValues" dxfId="297" priority="445"/>
    <cfRule type="duplicateValues" dxfId="296" priority="449"/>
  </conditionalFormatting>
  <conditionalFormatting sqref="C184">
    <cfRule type="duplicateValues" dxfId="295" priority="450"/>
    <cfRule type="duplicateValues" dxfId="294" priority="451"/>
    <cfRule type="duplicateValues" dxfId="293" priority="452"/>
    <cfRule type="duplicateValues" dxfId="292" priority="456"/>
  </conditionalFormatting>
  <conditionalFormatting sqref="C185">
    <cfRule type="duplicateValues" dxfId="291" priority="457"/>
    <cfRule type="duplicateValues" dxfId="290" priority="458"/>
    <cfRule type="duplicateValues" dxfId="289" priority="459"/>
    <cfRule type="duplicateValues" dxfId="288" priority="463"/>
  </conditionalFormatting>
  <conditionalFormatting sqref="C190">
    <cfRule type="duplicateValues" dxfId="287" priority="535"/>
    <cfRule type="duplicateValues" dxfId="286" priority="539"/>
    <cfRule type="duplicateValues" dxfId="285" priority="540"/>
    <cfRule type="duplicateValues" dxfId="284" priority="541"/>
  </conditionalFormatting>
  <conditionalFormatting sqref="C199:C200">
    <cfRule type="duplicateValues" dxfId="283" priority="653"/>
    <cfRule type="duplicateValues" dxfId="282" priority="654"/>
    <cfRule type="duplicateValues" dxfId="281" priority="655"/>
  </conditionalFormatting>
  <conditionalFormatting sqref="C203">
    <cfRule type="duplicateValues" dxfId="280" priority="662"/>
  </conditionalFormatting>
  <conditionalFormatting sqref="C205:C206">
    <cfRule type="expression" dxfId="279" priority="30" stopIfTrue="1">
      <formula>AND(COUNTIF($B$216:$B$216, C205)+COUNTIF($B$203:$B$212, C205)+COUNTIF($B$165:$B$167, C205)+COUNTIF($B$150:$B$150, C205)+COUNTIF($B$146:$B$146, C205)+COUNTIF($B$129:$B$134, C205)+COUNTIF($B$125:$B$127, C205)+COUNTIF($B$117:$B$117, C205)+COUNTIF($B$114:$B$114, C205)+COUNTIF($B$111:$B$111, C205)+COUNTIF($B$102:$B$102, C205)+COUNTIF($B$66:$B$66, C205)+COUNTIF($B$40:$B$48, C205)+COUNTIF($B$84:$B$89, C205)+COUNTIF($B$68:$B$70, C205)+COUNTIF($B$61:$B$63, C205)+COUNTIF($B$189:$B$189, C205)+COUNTIF($B$79:$B$79, C205)+COUNTIF($B$75:$B$77, C205)+COUNTIF($B$180:$B$180, C205)+COUNTIF($B$185:$B$186, C205)+COUNTIF($B$190:$B$191, C205)+COUNTIF($B$192:$B$195, C205)+COUNTIF($B$72:$B$73, C205)+COUNTIF($B$55:$B$58, C205)+COUNTIF($B$182:$B$183, C205)&gt;1,NOT(ISBLANK(C205)))</formula>
    </cfRule>
  </conditionalFormatting>
  <conditionalFormatting sqref="C207">
    <cfRule type="expression" dxfId="278" priority="31" stopIfTrue="1">
      <formula>AND(COUNTIF($B$233:$B$234, C207)+COUNTIF($B$196:$B$202, C207)+COUNTIF($B$142:$B$145, C207)+COUNTIF($B$60:$B$60, C207)+COUNTIF($B$39:$B$39, C207)+COUNTIF($B$103:$B$105, C207)+COUNTIF($B$115:$B$116, C207)+COUNTIF($B$118:$B$119, C207)+COUNTIF($B$128:$B$128, C207)+COUNTIF($B$147:$B$148, C207)+COUNTIF($B$187:$B$187, C207)+COUNTIF($B$214:$B$215, C207)+COUNTIF($B$155:$B$164, C207)+COUNTIF($B$176:$B$177, C207)+COUNTIF($B$124:$B$124, C207)+COUNTIF($B$91:$B$95, C207)+COUNTIF($B$108:$B$110, C207)+COUNTIF($B$98:$B$101, C207)&gt;1,NOT(ISBLANK(C207)))</formula>
    </cfRule>
  </conditionalFormatting>
  <conditionalFormatting sqref="C210">
    <cfRule type="expression" dxfId="277" priority="29" stopIfTrue="1">
      <formula>AND(COUNTIF($B$215:$B$216, C210)+COUNTIF($B$202:$B$211, C210)+COUNTIF($B$164:$B$166, C210)+COUNTIF($B$149:$B$149, C210)+COUNTIF($B$145:$B$145, C210)+COUNTIF($B$128:$B$133, C210)+COUNTIF($B$125:$B$126, C210)+COUNTIF($B$117:$B$117, C210)+COUNTIF($B$114:$B$114, C210)+COUNTIF($B$111:$B$111, C210)+COUNTIF($B$102:$B$102, C210)+COUNTIF($B$66:$B$66, C210)+COUNTIF($B$40:$B$48, C210)+COUNTIF($B$84:$B$89, C210)+COUNTIF($B$68:$B$70, C210)+COUNTIF($B$61:$B$63, C210)+COUNTIF($B$188:$B$188, C210)+COUNTIF($B$79:$B$79, C210)+COUNTIF($B$75:$B$77, C210)+COUNTIF($B$179:$B$179, C210)+COUNTIF($B$184:$B$185, C210)+COUNTIF($B$189:$B$190, C210)+COUNTIF($B$191:$B$194, C210)+COUNTIF($B$72:$B$73, C210)+COUNTIF($B$55:$B$58, C210)+COUNTIF($B$181:$B$182, C210)&gt;1,NOT(ISBLANK(C210)))</formula>
    </cfRule>
  </conditionalFormatting>
  <conditionalFormatting sqref="C211">
    <cfRule type="duplicateValues" dxfId="276" priority="33472"/>
    <cfRule type="duplicateValues" dxfId="275" priority="33473"/>
    <cfRule type="duplicateValues" dxfId="274" priority="33474"/>
  </conditionalFormatting>
  <conditionalFormatting sqref="C218:C221 C147:C148 C2 C47 C167 C242:C1048576 C223:C226 C5:C7">
    <cfRule type="duplicateValues" dxfId="273" priority="33536"/>
    <cfRule type="duplicateValues" dxfId="272" priority="33537"/>
  </conditionalFormatting>
  <conditionalFormatting sqref="C22:D22">
    <cfRule type="duplicateValues" dxfId="271" priority="239"/>
  </conditionalFormatting>
  <conditionalFormatting sqref="C23:D23">
    <cfRule type="duplicateValues" dxfId="270" priority="158"/>
  </conditionalFormatting>
  <conditionalFormatting sqref="C25:D25">
    <cfRule type="duplicateValues" dxfId="269" priority="132"/>
  </conditionalFormatting>
  <conditionalFormatting sqref="C26:D26">
    <cfRule type="duplicateValues" dxfId="268" priority="147"/>
  </conditionalFormatting>
  <conditionalFormatting sqref="C27:D27">
    <cfRule type="duplicateValues" dxfId="267" priority="173"/>
  </conditionalFormatting>
  <conditionalFormatting sqref="C28:D28">
    <cfRule type="duplicateValues" dxfId="266" priority="188"/>
  </conditionalFormatting>
  <conditionalFormatting sqref="C223:D226 C147:C148 C47 C2:D2 C167 C218:C221 C242:D1048576 C5:D7 D3:D4">
    <cfRule type="duplicateValues" dxfId="265" priority="33554"/>
  </conditionalFormatting>
  <conditionalFormatting sqref="C223:D226 C167 C2:D2 C47 C147:C148 C218:C221 C242:D1048576 C5:D7 D3:D4">
    <cfRule type="duplicateValues" dxfId="264" priority="33564"/>
  </conditionalFormatting>
  <conditionalFormatting sqref="C223:D226 C186:C189 C114 C61 C68:C74 C166:C168 C178:C179 C171 C146:C148 C2:D2 C160:C161 C47:C48 C181 C191:C199 D10:D11 C242:D1048576 C76:C82 C5:D8 C12:D21 C24:D24 D63:D82 C63 C62:D62 D151:D157 C151:C154 C149:D150 C57:C58 C200:D204 D166:D199 C163:D165 C88:C94 D88:D114 C118:D120 D117 C211:D221 D205:D210 D29:D61 D159:D162 C83:D87 D3:D4 D121:D148">
    <cfRule type="duplicateValues" dxfId="263" priority="33724"/>
  </conditionalFormatting>
  <conditionalFormatting sqref="D8 D10:D21 D24 D159:D221 D29:D114 D117:D157">
    <cfRule type="duplicateValues" dxfId="262" priority="33867"/>
    <cfRule type="duplicateValues" dxfId="261" priority="33868"/>
    <cfRule type="duplicateValues" dxfId="260" priority="33869"/>
  </conditionalFormatting>
  <conditionalFormatting sqref="D9">
    <cfRule type="duplicateValues" dxfId="259" priority="225"/>
    <cfRule type="duplicateValues" dxfId="258" priority="226"/>
    <cfRule type="duplicateValues" dxfId="257" priority="227"/>
    <cfRule type="duplicateValues" dxfId="256" priority="228"/>
  </conditionalFormatting>
  <conditionalFormatting sqref="D22">
    <cfRule type="duplicateValues" dxfId="255" priority="233"/>
    <cfRule type="duplicateValues" dxfId="254" priority="234"/>
    <cfRule type="duplicateValues" dxfId="253" priority="238"/>
  </conditionalFormatting>
  <conditionalFormatting sqref="D23">
    <cfRule type="duplicateValues" dxfId="252" priority="155"/>
    <cfRule type="duplicateValues" dxfId="251" priority="156"/>
    <cfRule type="duplicateValues" dxfId="250" priority="157"/>
  </conditionalFormatting>
  <conditionalFormatting sqref="D25">
    <cfRule type="duplicateValues" dxfId="249" priority="126"/>
    <cfRule type="duplicateValues" dxfId="248" priority="127"/>
    <cfRule type="duplicateValues" dxfId="247" priority="131"/>
  </conditionalFormatting>
  <conditionalFormatting sqref="D26">
    <cfRule type="duplicateValues" dxfId="246" priority="141"/>
    <cfRule type="duplicateValues" dxfId="245" priority="142"/>
    <cfRule type="duplicateValues" dxfId="244" priority="146"/>
  </conditionalFormatting>
  <conditionalFormatting sqref="D27">
    <cfRule type="duplicateValues" dxfId="243" priority="167"/>
    <cfRule type="duplicateValues" dxfId="242" priority="168"/>
    <cfRule type="duplicateValues" dxfId="241" priority="172"/>
  </conditionalFormatting>
  <conditionalFormatting sqref="D28">
    <cfRule type="duplicateValues" dxfId="240" priority="182"/>
    <cfRule type="duplicateValues" dxfId="239" priority="183"/>
    <cfRule type="duplicateValues" dxfId="238" priority="187"/>
  </conditionalFormatting>
  <conditionalFormatting sqref="D115:D116">
    <cfRule type="duplicateValues" dxfId="237" priority="208"/>
    <cfRule type="duplicateValues" dxfId="236" priority="209"/>
    <cfRule type="duplicateValues" dxfId="235" priority="210"/>
    <cfRule type="duplicateValues" dxfId="234" priority="211"/>
  </conditionalFormatting>
  <conditionalFormatting sqref="D158">
    <cfRule type="duplicateValues" dxfId="233" priority="214"/>
    <cfRule type="duplicateValues" dxfId="232" priority="215"/>
    <cfRule type="duplicateValues" dxfId="231" priority="216"/>
    <cfRule type="duplicateValues" dxfId="230" priority="217"/>
  </conditionalFormatting>
  <conditionalFormatting sqref="D223:D226 D2:D7 D242:D1048576">
    <cfRule type="duplicateValues" dxfId="229" priority="33602"/>
  </conditionalFormatting>
  <conditionalFormatting sqref="D223:D226 D242:D1048576">
    <cfRule type="duplicateValues" dxfId="228" priority="33606"/>
  </conditionalFormatting>
  <conditionalFormatting sqref="K91:BQ91">
    <cfRule type="cellIs" dxfId="227" priority="112" operator="greaterThan">
      <formula>0</formula>
    </cfRule>
  </conditionalFormatting>
  <pageMargins left="0.3" right="0.3" top="0.5" bottom="0.4" header="0.3" footer="0.3"/>
  <pageSetup paperSize="8" scale="36" fitToHeight="0" orientation="landscape" blackAndWhite="1"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92D050"/>
  </sheetPr>
  <dimension ref="A1:BX426"/>
  <sheetViews>
    <sheetView tabSelected="1" view="pageBreakPreview" zoomScale="70" zoomScaleNormal="100" zoomScaleSheetLayoutView="70" workbookViewId="0">
      <pane xSplit="6" ySplit="8" topLeftCell="G347" activePane="bottomRight" state="frozen"/>
      <selection pane="topRight" activeCell="G1" sqref="G1"/>
      <selection pane="bottomLeft" activeCell="A9" sqref="A9"/>
      <selection pane="bottomRight" activeCell="D351" sqref="D351:D352"/>
    </sheetView>
  </sheetViews>
  <sheetFormatPr defaultColWidth="9.140625" defaultRowHeight="16.5" outlineLevelRow="1"/>
  <cols>
    <col min="1" max="1" width="37.7109375" style="487" customWidth="1"/>
    <col min="2" max="2" width="9.42578125" style="430" customWidth="1"/>
    <col min="3" max="3" width="78" style="492" customWidth="1"/>
    <col min="4" max="4" width="38.28515625" style="493" customWidth="1"/>
    <col min="5" max="5" width="12.28515625" style="493" customWidth="1"/>
    <col min="6" max="7" width="19.7109375" style="494" customWidth="1"/>
    <col min="8" max="8" width="25.28515625" style="495" customWidth="1"/>
    <col min="9" max="9" width="30.7109375" style="487" customWidth="1"/>
    <col min="10" max="12" width="28.7109375" style="487" customWidth="1"/>
    <col min="13" max="69" width="20.7109375" style="487" hidden="1" customWidth="1"/>
    <col min="70" max="70" width="21.42578125" style="487" customWidth="1"/>
    <col min="71" max="71" width="14.85546875" style="722" customWidth="1"/>
    <col min="72" max="72" width="9.140625" style="487"/>
    <col min="73" max="73" width="33.7109375" style="487" customWidth="1"/>
    <col min="74" max="74" width="17.28515625" style="487" customWidth="1"/>
    <col min="75" max="75" width="51.140625" style="487" customWidth="1"/>
    <col min="76" max="16384" width="9.140625" style="487"/>
  </cols>
  <sheetData>
    <row r="1" spans="1:71" ht="27.75" customHeight="1">
      <c r="B1" s="915" t="s">
        <v>81</v>
      </c>
      <c r="C1" s="916"/>
      <c r="D1" s="915"/>
      <c r="E1" s="915"/>
      <c r="F1" s="915"/>
      <c r="G1" s="915"/>
      <c r="H1" s="917"/>
    </row>
    <row r="2" spans="1:71" ht="24.75" customHeight="1">
      <c r="B2" s="918" t="s">
        <v>2604</v>
      </c>
      <c r="C2" s="919"/>
      <c r="D2" s="918"/>
      <c r="E2" s="918"/>
      <c r="F2" s="918"/>
      <c r="G2" s="918"/>
      <c r="H2" s="920"/>
      <c r="I2" s="460"/>
      <c r="J2" s="460"/>
      <c r="K2" s="460"/>
      <c r="L2" s="460"/>
      <c r="M2" s="460"/>
      <c r="N2" s="460"/>
      <c r="O2" s="460"/>
      <c r="P2" s="460"/>
      <c r="Q2" s="460"/>
      <c r="R2" s="460"/>
      <c r="S2" s="460"/>
      <c r="T2" s="460"/>
      <c r="U2" s="460"/>
      <c r="V2" s="460"/>
      <c r="W2" s="460"/>
      <c r="X2" s="460"/>
      <c r="Y2" s="460"/>
      <c r="Z2" s="460"/>
      <c r="AA2" s="460"/>
      <c r="AB2" s="460"/>
      <c r="AC2" s="460"/>
      <c r="AD2" s="460"/>
      <c r="AE2" s="460"/>
      <c r="AF2" s="460"/>
      <c r="AG2" s="460"/>
      <c r="AH2" s="460"/>
      <c r="AI2" s="460"/>
      <c r="AJ2" s="460"/>
      <c r="AK2" s="460"/>
      <c r="AL2" s="460"/>
      <c r="AM2" s="460"/>
      <c r="AN2" s="460"/>
      <c r="AO2" s="460"/>
      <c r="AP2" s="460"/>
      <c r="AQ2" s="460"/>
      <c r="AR2" s="460"/>
      <c r="AS2" s="460"/>
      <c r="AT2" s="460"/>
      <c r="AU2" s="460"/>
      <c r="AV2" s="460"/>
      <c r="AW2" s="460"/>
      <c r="AX2" s="460"/>
      <c r="AY2" s="460"/>
      <c r="AZ2" s="460"/>
      <c r="BA2" s="460"/>
      <c r="BB2" s="460"/>
      <c r="BC2" s="460"/>
      <c r="BD2" s="460"/>
      <c r="BE2" s="460"/>
      <c r="BF2" s="460"/>
      <c r="BG2" s="460"/>
      <c r="BH2" s="460"/>
      <c r="BI2" s="460"/>
      <c r="BJ2" s="460"/>
      <c r="BK2" s="460"/>
      <c r="BL2" s="460"/>
      <c r="BM2" s="460"/>
      <c r="BN2" s="460"/>
      <c r="BO2" s="460"/>
      <c r="BP2" s="460"/>
      <c r="BQ2" s="460"/>
      <c r="BR2" s="460"/>
    </row>
    <row r="3" spans="1:71" s="414" customFormat="1">
      <c r="B3" s="918" t="str">
        <f>'Thong tin'!C2</f>
        <v xml:space="preserve"> </v>
      </c>
      <c r="C3" s="919"/>
      <c r="D3" s="918"/>
      <c r="E3" s="918"/>
      <c r="F3" s="918"/>
      <c r="G3" s="918"/>
      <c r="H3" s="920"/>
      <c r="I3" s="461"/>
      <c r="J3" s="461"/>
      <c r="K3" s="461"/>
      <c r="L3" s="461"/>
      <c r="M3" s="461"/>
      <c r="N3" s="461"/>
      <c r="O3" s="461"/>
      <c r="P3" s="461"/>
      <c r="Q3" s="461"/>
      <c r="R3" s="461"/>
      <c r="S3" s="461"/>
      <c r="T3" s="461"/>
      <c r="U3" s="461"/>
      <c r="V3" s="461"/>
      <c r="W3" s="461"/>
      <c r="X3" s="461"/>
      <c r="Y3" s="461"/>
      <c r="Z3" s="461"/>
      <c r="AA3" s="461"/>
      <c r="AB3" s="461"/>
      <c r="AC3" s="461"/>
      <c r="AD3" s="461"/>
      <c r="AE3" s="461"/>
      <c r="AF3" s="461"/>
      <c r="AG3" s="461"/>
      <c r="AH3" s="461"/>
      <c r="AI3" s="461"/>
      <c r="AJ3" s="461"/>
      <c r="AK3" s="461"/>
      <c r="AL3" s="461"/>
      <c r="AM3" s="461"/>
      <c r="AN3" s="461"/>
      <c r="AO3" s="461"/>
      <c r="AP3" s="461"/>
      <c r="AQ3" s="461"/>
      <c r="AR3" s="461"/>
      <c r="AS3" s="461"/>
      <c r="AT3" s="461"/>
      <c r="AU3" s="461"/>
      <c r="AV3" s="461"/>
      <c r="AW3" s="461"/>
      <c r="AX3" s="461"/>
      <c r="AY3" s="461"/>
      <c r="AZ3" s="461"/>
      <c r="BA3" s="461"/>
      <c r="BB3" s="461"/>
      <c r="BC3" s="461"/>
      <c r="BD3" s="461"/>
      <c r="BE3" s="461"/>
      <c r="BF3" s="461"/>
      <c r="BG3" s="461"/>
      <c r="BH3" s="461"/>
      <c r="BI3" s="461"/>
      <c r="BJ3" s="461"/>
      <c r="BK3" s="461"/>
      <c r="BL3" s="461"/>
      <c r="BM3" s="461"/>
      <c r="BN3" s="461"/>
      <c r="BO3" s="461"/>
      <c r="BP3" s="461"/>
      <c r="BQ3" s="461"/>
      <c r="BR3" s="461"/>
      <c r="BS3" s="723"/>
    </row>
    <row r="4" spans="1:71" s="414" customFormat="1" outlineLevel="1">
      <c r="B4" s="430"/>
      <c r="C4" s="398" t="s">
        <v>1053</v>
      </c>
      <c r="D4" s="431"/>
      <c r="E4" s="398"/>
      <c r="F4" s="398">
        <f>+'BKE CN'!IG81</f>
        <v>75</v>
      </c>
      <c r="G4" s="398"/>
      <c r="H4" s="455">
        <f>+'BKE CN'!IG8</f>
        <v>2</v>
      </c>
      <c r="I4" s="414">
        <f>+'BKE CN'!IG40</f>
        <v>34</v>
      </c>
      <c r="J4" s="414">
        <f>+'BKE CN'!IG47</f>
        <v>41</v>
      </c>
      <c r="K4" s="414">
        <f>'BKE CN'!IG77</f>
        <v>71</v>
      </c>
      <c r="L4" s="414">
        <f>'BKE CN'!IG79</f>
        <v>73</v>
      </c>
      <c r="BS4" s="723"/>
    </row>
    <row r="5" spans="1:71" s="414" customFormat="1" ht="15.75">
      <c r="B5" s="462"/>
      <c r="C5" s="399"/>
      <c r="D5" s="431"/>
      <c r="E5" s="398"/>
      <c r="F5" s="452"/>
      <c r="G5" s="452"/>
      <c r="H5" s="456"/>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S5" s="452"/>
      <c r="AT5" s="452"/>
      <c r="AU5" s="452"/>
      <c r="AV5" s="452"/>
      <c r="AW5" s="452"/>
      <c r="AX5" s="452"/>
      <c r="AY5" s="452"/>
      <c r="AZ5" s="452"/>
      <c r="BA5" s="452"/>
      <c r="BB5" s="452"/>
      <c r="BC5" s="452"/>
      <c r="BD5" s="452"/>
      <c r="BE5" s="452"/>
      <c r="BF5" s="452"/>
      <c r="BG5" s="452"/>
      <c r="BH5" s="452"/>
      <c r="BI5" s="452"/>
      <c r="BJ5" s="452"/>
      <c r="BK5" s="452"/>
      <c r="BL5" s="452"/>
      <c r="BM5" s="452"/>
      <c r="BN5" s="452"/>
      <c r="BO5" s="452"/>
      <c r="BP5" s="452"/>
      <c r="BQ5" s="452"/>
      <c r="BR5" s="452"/>
      <c r="BS5" s="723"/>
    </row>
    <row r="6" spans="1:71" s="414" customFormat="1" ht="15.75" hidden="1">
      <c r="B6" s="462"/>
      <c r="C6" s="399"/>
      <c r="D6" s="431"/>
      <c r="E6" s="398"/>
      <c r="F6" s="452" t="s">
        <v>2004</v>
      </c>
      <c r="G6" s="452">
        <v>1</v>
      </c>
      <c r="H6" s="568">
        <f>1+G6</f>
        <v>2</v>
      </c>
      <c r="I6" s="568">
        <f t="shared" ref="I6:BR6" si="0">1+H6</f>
        <v>3</v>
      </c>
      <c r="J6" s="568">
        <f t="shared" si="0"/>
        <v>4</v>
      </c>
      <c r="K6" s="568">
        <f t="shared" si="0"/>
        <v>5</v>
      </c>
      <c r="L6" s="568">
        <f t="shared" si="0"/>
        <v>6</v>
      </c>
      <c r="M6" s="568">
        <f>1+J6</f>
        <v>5</v>
      </c>
      <c r="N6" s="568">
        <f t="shared" si="0"/>
        <v>6</v>
      </c>
      <c r="O6" s="568">
        <f t="shared" si="0"/>
        <v>7</v>
      </c>
      <c r="P6" s="568">
        <f t="shared" si="0"/>
        <v>8</v>
      </c>
      <c r="Q6" s="568">
        <f t="shared" si="0"/>
        <v>9</v>
      </c>
      <c r="R6" s="568">
        <f t="shared" si="0"/>
        <v>10</v>
      </c>
      <c r="S6" s="568">
        <f t="shared" si="0"/>
        <v>11</v>
      </c>
      <c r="T6" s="568">
        <f t="shared" si="0"/>
        <v>12</v>
      </c>
      <c r="U6" s="568">
        <f t="shared" si="0"/>
        <v>13</v>
      </c>
      <c r="V6" s="568">
        <f t="shared" si="0"/>
        <v>14</v>
      </c>
      <c r="W6" s="568">
        <f t="shared" si="0"/>
        <v>15</v>
      </c>
      <c r="X6" s="568">
        <f t="shared" si="0"/>
        <v>16</v>
      </c>
      <c r="Y6" s="568">
        <f t="shared" si="0"/>
        <v>17</v>
      </c>
      <c r="Z6" s="568">
        <f t="shared" si="0"/>
        <v>18</v>
      </c>
      <c r="AA6" s="568">
        <f t="shared" si="0"/>
        <v>19</v>
      </c>
      <c r="AB6" s="568">
        <f t="shared" si="0"/>
        <v>20</v>
      </c>
      <c r="AC6" s="568">
        <f t="shared" si="0"/>
        <v>21</v>
      </c>
      <c r="AD6" s="568">
        <f t="shared" si="0"/>
        <v>22</v>
      </c>
      <c r="AE6" s="568">
        <f t="shared" si="0"/>
        <v>23</v>
      </c>
      <c r="AF6" s="568">
        <f t="shared" si="0"/>
        <v>24</v>
      </c>
      <c r="AG6" s="568">
        <f t="shared" si="0"/>
        <v>25</v>
      </c>
      <c r="AH6" s="568">
        <f t="shared" si="0"/>
        <v>26</v>
      </c>
      <c r="AI6" s="568">
        <f t="shared" si="0"/>
        <v>27</v>
      </c>
      <c r="AJ6" s="568">
        <f t="shared" si="0"/>
        <v>28</v>
      </c>
      <c r="AK6" s="568">
        <f t="shared" si="0"/>
        <v>29</v>
      </c>
      <c r="AL6" s="568">
        <f t="shared" si="0"/>
        <v>30</v>
      </c>
      <c r="AM6" s="568">
        <f t="shared" si="0"/>
        <v>31</v>
      </c>
      <c r="AN6" s="568">
        <f t="shared" si="0"/>
        <v>32</v>
      </c>
      <c r="AO6" s="568">
        <f t="shared" si="0"/>
        <v>33</v>
      </c>
      <c r="AP6" s="568">
        <f t="shared" si="0"/>
        <v>34</v>
      </c>
      <c r="AQ6" s="568">
        <f t="shared" si="0"/>
        <v>35</v>
      </c>
      <c r="AR6" s="568">
        <f t="shared" si="0"/>
        <v>36</v>
      </c>
      <c r="AS6" s="568">
        <f t="shared" si="0"/>
        <v>37</v>
      </c>
      <c r="AT6" s="568">
        <f t="shared" si="0"/>
        <v>38</v>
      </c>
      <c r="AU6" s="568">
        <f t="shared" si="0"/>
        <v>39</v>
      </c>
      <c r="AV6" s="568">
        <f t="shared" si="0"/>
        <v>40</v>
      </c>
      <c r="AW6" s="568">
        <f t="shared" si="0"/>
        <v>41</v>
      </c>
      <c r="AX6" s="568">
        <f t="shared" si="0"/>
        <v>42</v>
      </c>
      <c r="AY6" s="568">
        <f t="shared" si="0"/>
        <v>43</v>
      </c>
      <c r="AZ6" s="568">
        <f t="shared" si="0"/>
        <v>44</v>
      </c>
      <c r="BA6" s="568">
        <f t="shared" si="0"/>
        <v>45</v>
      </c>
      <c r="BB6" s="568">
        <f t="shared" si="0"/>
        <v>46</v>
      </c>
      <c r="BC6" s="568">
        <f t="shared" si="0"/>
        <v>47</v>
      </c>
      <c r="BD6" s="568">
        <f t="shared" si="0"/>
        <v>48</v>
      </c>
      <c r="BE6" s="568">
        <f t="shared" si="0"/>
        <v>49</v>
      </c>
      <c r="BF6" s="568">
        <f t="shared" si="0"/>
        <v>50</v>
      </c>
      <c r="BG6" s="568">
        <f t="shared" si="0"/>
        <v>51</v>
      </c>
      <c r="BH6" s="568">
        <f t="shared" si="0"/>
        <v>52</v>
      </c>
      <c r="BI6" s="568">
        <f t="shared" si="0"/>
        <v>53</v>
      </c>
      <c r="BJ6" s="568">
        <f t="shared" si="0"/>
        <v>54</v>
      </c>
      <c r="BK6" s="568">
        <f t="shared" si="0"/>
        <v>55</v>
      </c>
      <c r="BL6" s="568">
        <f t="shared" si="0"/>
        <v>56</v>
      </c>
      <c r="BM6" s="568">
        <f t="shared" si="0"/>
        <v>57</v>
      </c>
      <c r="BN6" s="568">
        <f t="shared" si="0"/>
        <v>58</v>
      </c>
      <c r="BO6" s="568">
        <f t="shared" si="0"/>
        <v>59</v>
      </c>
      <c r="BP6" s="568">
        <f t="shared" si="0"/>
        <v>60</v>
      </c>
      <c r="BQ6" s="568">
        <f t="shared" si="0"/>
        <v>61</v>
      </c>
      <c r="BR6" s="568">
        <f t="shared" si="0"/>
        <v>62</v>
      </c>
      <c r="BS6" s="723"/>
    </row>
    <row r="7" spans="1:71" s="489" customFormat="1" ht="33">
      <c r="A7" s="914" t="s">
        <v>83</v>
      </c>
      <c r="B7" s="921" t="s">
        <v>0</v>
      </c>
      <c r="C7" s="914" t="s">
        <v>1099</v>
      </c>
      <c r="D7" s="914" t="s">
        <v>83</v>
      </c>
      <c r="E7" s="914" t="s">
        <v>58</v>
      </c>
      <c r="F7" s="567" t="s">
        <v>61</v>
      </c>
      <c r="G7" s="488"/>
      <c r="H7" s="488"/>
      <c r="I7" s="488"/>
      <c r="J7" s="488"/>
      <c r="K7" s="488"/>
      <c r="L7" s="488"/>
      <c r="M7" s="488"/>
      <c r="N7" s="488"/>
      <c r="O7" s="488"/>
      <c r="P7" s="488"/>
      <c r="Q7" s="488"/>
      <c r="R7" s="488"/>
      <c r="S7" s="488"/>
      <c r="T7" s="488"/>
      <c r="U7" s="488"/>
      <c r="V7" s="488"/>
      <c r="W7" s="488"/>
      <c r="X7" s="488"/>
      <c r="Y7" s="488"/>
      <c r="Z7" s="488"/>
      <c r="AA7" s="488"/>
      <c r="AB7" s="488"/>
      <c r="AC7" s="488"/>
      <c r="AD7" s="488"/>
      <c r="AE7" s="488"/>
      <c r="AF7" s="488"/>
      <c r="AG7" s="488"/>
      <c r="AH7" s="488"/>
      <c r="AI7" s="488"/>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8"/>
      <c r="BN7" s="488"/>
      <c r="BO7" s="488"/>
      <c r="BP7" s="488"/>
      <c r="BQ7" s="488"/>
      <c r="BR7" s="488"/>
      <c r="BS7" s="724" t="s">
        <v>2370</v>
      </c>
    </row>
    <row r="8" spans="1:71" s="489" customFormat="1" ht="82.5">
      <c r="A8" s="914"/>
      <c r="B8" s="921"/>
      <c r="C8" s="914"/>
      <c r="D8" s="914"/>
      <c r="E8" s="914"/>
      <c r="F8" s="490" t="s">
        <v>2115</v>
      </c>
      <c r="G8" s="490" t="s">
        <v>2666</v>
      </c>
      <c r="H8" s="491" t="str">
        <f>'BKE CN'!D8</f>
        <v>Hạng mục 2: Tuyến cáp ngầm từ TBA Thị Trấn 11 đến TBA Thị Trấn 3</v>
      </c>
      <c r="I8" s="491" t="str">
        <f>+'BKE CN'!D40</f>
        <v>Hạng mục 3: Tuyến cáp ngầm từ Cột 4 nhánh Thị Trấn 4 đến TBA Nhà Văn Hóa</v>
      </c>
      <c r="J8" s="491" t="str">
        <f>+'BKE CN'!D47</f>
        <v>Hạng mục 4: Tuyến cáp ngầm từ Cột 22 nhánh Hà Hồi 10 đến TBA Hà Hồi 16</v>
      </c>
      <c r="K8" s="491" t="str">
        <f>'BKE CN'!D77</f>
        <v>Hạng mục 5: Tuyến cáp ngầm từ ngăn MC 371E1.32 đến HN</v>
      </c>
      <c r="L8" s="491" t="str">
        <f>'BKE CN'!D79</f>
        <v>Hạng mục 6: Tuyến cáp ngầm từ CD21 Văn Phú đi cột 17 Nhánh Thụy Ứng</v>
      </c>
      <c r="M8" s="491" t="s">
        <v>2609</v>
      </c>
      <c r="N8" s="491" t="s">
        <v>2610</v>
      </c>
      <c r="O8" s="491" t="s">
        <v>2611</v>
      </c>
      <c r="P8" s="491" t="s">
        <v>2612</v>
      </c>
      <c r="Q8" s="491" t="s">
        <v>2613</v>
      </c>
      <c r="R8" s="491" t="s">
        <v>2614</v>
      </c>
      <c r="S8" s="491" t="s">
        <v>2615</v>
      </c>
      <c r="T8" s="491" t="s">
        <v>2616</v>
      </c>
      <c r="U8" s="491" t="s">
        <v>2617</v>
      </c>
      <c r="V8" s="491" t="s">
        <v>2618</v>
      </c>
      <c r="W8" s="491" t="s">
        <v>2619</v>
      </c>
      <c r="X8" s="491" t="s">
        <v>2620</v>
      </c>
      <c r="Y8" s="491" t="s">
        <v>2621</v>
      </c>
      <c r="Z8" s="491" t="s">
        <v>2622</v>
      </c>
      <c r="AA8" s="491" t="s">
        <v>2623</v>
      </c>
      <c r="AB8" s="491" t="s">
        <v>2624</v>
      </c>
      <c r="AC8" s="491" t="s">
        <v>2625</v>
      </c>
      <c r="AD8" s="491" t="s">
        <v>2626</v>
      </c>
      <c r="AE8" s="491" t="s">
        <v>2627</v>
      </c>
      <c r="AF8" s="491" t="s">
        <v>2628</v>
      </c>
      <c r="AG8" s="491" t="s">
        <v>2629</v>
      </c>
      <c r="AH8" s="491" t="s">
        <v>2630</v>
      </c>
      <c r="AI8" s="491" t="s">
        <v>2631</v>
      </c>
      <c r="AJ8" s="491" t="s">
        <v>2632</v>
      </c>
      <c r="AK8" s="491" t="s">
        <v>2633</v>
      </c>
      <c r="AL8" s="491" t="s">
        <v>2634</v>
      </c>
      <c r="AM8" s="491" t="s">
        <v>2635</v>
      </c>
      <c r="AN8" s="491" t="s">
        <v>2636</v>
      </c>
      <c r="AO8" s="491" t="s">
        <v>2637</v>
      </c>
      <c r="AP8" s="491" t="s">
        <v>2638</v>
      </c>
      <c r="AQ8" s="491" t="s">
        <v>2639</v>
      </c>
      <c r="AR8" s="491" t="s">
        <v>2640</v>
      </c>
      <c r="AS8" s="491" t="s">
        <v>2641</v>
      </c>
      <c r="AT8" s="491" t="s">
        <v>2642</v>
      </c>
      <c r="AU8" s="491" t="s">
        <v>2643</v>
      </c>
      <c r="AV8" s="491" t="s">
        <v>2644</v>
      </c>
      <c r="AW8" s="491" t="s">
        <v>2645</v>
      </c>
      <c r="AX8" s="491" t="s">
        <v>2646</v>
      </c>
      <c r="AY8" s="491" t="s">
        <v>2647</v>
      </c>
      <c r="AZ8" s="491" t="s">
        <v>2648</v>
      </c>
      <c r="BA8" s="491" t="s">
        <v>2649</v>
      </c>
      <c r="BB8" s="491" t="s">
        <v>2650</v>
      </c>
      <c r="BC8" s="491" t="s">
        <v>2651</v>
      </c>
      <c r="BD8" s="491" t="s">
        <v>2652</v>
      </c>
      <c r="BE8" s="491" t="s">
        <v>2653</v>
      </c>
      <c r="BF8" s="491" t="s">
        <v>2654</v>
      </c>
      <c r="BG8" s="491" t="s">
        <v>2655</v>
      </c>
      <c r="BH8" s="491" t="s">
        <v>2656</v>
      </c>
      <c r="BI8" s="491" t="s">
        <v>2657</v>
      </c>
      <c r="BJ8" s="491" t="s">
        <v>2658</v>
      </c>
      <c r="BK8" s="491" t="s">
        <v>2659</v>
      </c>
      <c r="BL8" s="491" t="s">
        <v>2660</v>
      </c>
      <c r="BM8" s="491" t="s">
        <v>2661</v>
      </c>
      <c r="BN8" s="491" t="s">
        <v>2662</v>
      </c>
      <c r="BO8" s="491" t="s">
        <v>2663</v>
      </c>
      <c r="BP8" s="491" t="s">
        <v>2664</v>
      </c>
      <c r="BQ8" s="491" t="s">
        <v>2665</v>
      </c>
      <c r="BR8" s="491" t="s">
        <v>55</v>
      </c>
      <c r="BS8" s="724"/>
    </row>
    <row r="9" spans="1:71" s="502" customFormat="1" ht="36" customHeight="1">
      <c r="A9" s="500">
        <f>+COLUMN(A9)-COLUMN($D$9)+1</f>
        <v>-2</v>
      </c>
      <c r="B9" s="501"/>
      <c r="C9" s="500"/>
      <c r="D9" s="500">
        <f>+COLUMN(D9)-COLUMN($D$9)+1</f>
        <v>1</v>
      </c>
      <c r="E9" s="500">
        <f t="shared" ref="E9:BR9" si="1">+COLUMN(E9)-COLUMN($D$9)+1</f>
        <v>2</v>
      </c>
      <c r="F9" s="500">
        <f t="shared" si="1"/>
        <v>3</v>
      </c>
      <c r="G9" s="500">
        <f t="shared" si="1"/>
        <v>4</v>
      </c>
      <c r="H9" s="500">
        <f t="shared" si="1"/>
        <v>5</v>
      </c>
      <c r="I9" s="500">
        <f t="shared" si="1"/>
        <v>6</v>
      </c>
      <c r="J9" s="500">
        <f t="shared" si="1"/>
        <v>7</v>
      </c>
      <c r="K9" s="500">
        <f t="shared" si="1"/>
        <v>8</v>
      </c>
      <c r="L9" s="500">
        <f t="shared" si="1"/>
        <v>9</v>
      </c>
      <c r="M9" s="500">
        <f t="shared" si="1"/>
        <v>10</v>
      </c>
      <c r="N9" s="500">
        <f t="shared" si="1"/>
        <v>11</v>
      </c>
      <c r="O9" s="500">
        <f t="shared" si="1"/>
        <v>12</v>
      </c>
      <c r="P9" s="500">
        <f t="shared" si="1"/>
        <v>13</v>
      </c>
      <c r="Q9" s="500">
        <f t="shared" si="1"/>
        <v>14</v>
      </c>
      <c r="R9" s="500">
        <f t="shared" si="1"/>
        <v>15</v>
      </c>
      <c r="S9" s="500">
        <f t="shared" si="1"/>
        <v>16</v>
      </c>
      <c r="T9" s="500">
        <f t="shared" si="1"/>
        <v>17</v>
      </c>
      <c r="U9" s="500">
        <f t="shared" si="1"/>
        <v>18</v>
      </c>
      <c r="V9" s="500">
        <f t="shared" si="1"/>
        <v>19</v>
      </c>
      <c r="W9" s="500">
        <f t="shared" si="1"/>
        <v>20</v>
      </c>
      <c r="X9" s="500">
        <f t="shared" si="1"/>
        <v>21</v>
      </c>
      <c r="Y9" s="500">
        <f t="shared" si="1"/>
        <v>22</v>
      </c>
      <c r="Z9" s="500">
        <f t="shared" si="1"/>
        <v>23</v>
      </c>
      <c r="AA9" s="500">
        <f t="shared" si="1"/>
        <v>24</v>
      </c>
      <c r="AB9" s="500">
        <f t="shared" si="1"/>
        <v>25</v>
      </c>
      <c r="AC9" s="500">
        <f t="shared" si="1"/>
        <v>26</v>
      </c>
      <c r="AD9" s="500">
        <f t="shared" si="1"/>
        <v>27</v>
      </c>
      <c r="AE9" s="500">
        <f t="shared" si="1"/>
        <v>28</v>
      </c>
      <c r="AF9" s="500">
        <f t="shared" si="1"/>
        <v>29</v>
      </c>
      <c r="AG9" s="500">
        <f t="shared" si="1"/>
        <v>30</v>
      </c>
      <c r="AH9" s="500">
        <f t="shared" si="1"/>
        <v>31</v>
      </c>
      <c r="AI9" s="500">
        <f t="shared" si="1"/>
        <v>32</v>
      </c>
      <c r="AJ9" s="500">
        <f t="shared" si="1"/>
        <v>33</v>
      </c>
      <c r="AK9" s="500">
        <f t="shared" si="1"/>
        <v>34</v>
      </c>
      <c r="AL9" s="500">
        <f t="shared" si="1"/>
        <v>35</v>
      </c>
      <c r="AM9" s="500">
        <f t="shared" si="1"/>
        <v>36</v>
      </c>
      <c r="AN9" s="500">
        <f t="shared" si="1"/>
        <v>37</v>
      </c>
      <c r="AO9" s="500">
        <f t="shared" si="1"/>
        <v>38</v>
      </c>
      <c r="AP9" s="500">
        <f t="shared" si="1"/>
        <v>39</v>
      </c>
      <c r="AQ9" s="500">
        <f t="shared" si="1"/>
        <v>40</v>
      </c>
      <c r="AR9" s="500">
        <f t="shared" si="1"/>
        <v>41</v>
      </c>
      <c r="AS9" s="500">
        <f t="shared" si="1"/>
        <v>42</v>
      </c>
      <c r="AT9" s="500">
        <f t="shared" si="1"/>
        <v>43</v>
      </c>
      <c r="AU9" s="500">
        <f t="shared" si="1"/>
        <v>44</v>
      </c>
      <c r="AV9" s="500">
        <f t="shared" si="1"/>
        <v>45</v>
      </c>
      <c r="AW9" s="500">
        <f t="shared" si="1"/>
        <v>46</v>
      </c>
      <c r="AX9" s="500">
        <f t="shared" si="1"/>
        <v>47</v>
      </c>
      <c r="AY9" s="500">
        <f t="shared" si="1"/>
        <v>48</v>
      </c>
      <c r="AZ9" s="500">
        <f t="shared" si="1"/>
        <v>49</v>
      </c>
      <c r="BA9" s="500">
        <f t="shared" si="1"/>
        <v>50</v>
      </c>
      <c r="BB9" s="500">
        <f t="shared" si="1"/>
        <v>51</v>
      </c>
      <c r="BC9" s="500">
        <f t="shared" si="1"/>
        <v>52</v>
      </c>
      <c r="BD9" s="500">
        <f t="shared" si="1"/>
        <v>53</v>
      </c>
      <c r="BE9" s="500">
        <f t="shared" si="1"/>
        <v>54</v>
      </c>
      <c r="BF9" s="500">
        <f t="shared" si="1"/>
        <v>55</v>
      </c>
      <c r="BG9" s="500">
        <f t="shared" si="1"/>
        <v>56</v>
      </c>
      <c r="BH9" s="500">
        <f t="shared" si="1"/>
        <v>57</v>
      </c>
      <c r="BI9" s="500">
        <f t="shared" si="1"/>
        <v>58</v>
      </c>
      <c r="BJ9" s="500">
        <f t="shared" si="1"/>
        <v>59</v>
      </c>
      <c r="BK9" s="500">
        <f t="shared" si="1"/>
        <v>60</v>
      </c>
      <c r="BL9" s="500">
        <f t="shared" si="1"/>
        <v>61</v>
      </c>
      <c r="BM9" s="500">
        <f t="shared" si="1"/>
        <v>62</v>
      </c>
      <c r="BN9" s="500">
        <f t="shared" si="1"/>
        <v>63</v>
      </c>
      <c r="BO9" s="500">
        <f t="shared" si="1"/>
        <v>64</v>
      </c>
      <c r="BP9" s="500">
        <f t="shared" si="1"/>
        <v>65</v>
      </c>
      <c r="BQ9" s="500">
        <f t="shared" si="1"/>
        <v>66</v>
      </c>
      <c r="BR9" s="500">
        <f t="shared" si="1"/>
        <v>67</v>
      </c>
      <c r="BS9" s="725"/>
    </row>
    <row r="10" spans="1:71" s="506" customFormat="1" ht="36" customHeight="1">
      <c r="A10" s="503"/>
      <c r="B10" s="504" t="s">
        <v>1097</v>
      </c>
      <c r="C10" s="503" t="s">
        <v>1098</v>
      </c>
      <c r="D10" s="503"/>
      <c r="E10" s="503"/>
      <c r="F10" s="505"/>
      <c r="G10" s="505"/>
      <c r="H10" s="564"/>
      <c r="I10" s="565">
        <v>1</v>
      </c>
      <c r="J10" s="565">
        <v>1</v>
      </c>
      <c r="K10" s="565">
        <v>1</v>
      </c>
      <c r="L10" s="565">
        <v>1</v>
      </c>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565"/>
      <c r="AN10" s="565"/>
      <c r="AO10" s="565"/>
      <c r="AP10" s="565"/>
      <c r="AQ10" s="565"/>
      <c r="AR10" s="565"/>
      <c r="AS10" s="565"/>
      <c r="AT10" s="565"/>
      <c r="AU10" s="565"/>
      <c r="AV10" s="565"/>
      <c r="AW10" s="565"/>
      <c r="AX10" s="565"/>
      <c r="AY10" s="565"/>
      <c r="AZ10" s="565"/>
      <c r="BA10" s="565"/>
      <c r="BB10" s="565"/>
      <c r="BC10" s="565"/>
      <c r="BD10" s="565"/>
      <c r="BE10" s="565"/>
      <c r="BF10" s="565"/>
      <c r="BG10" s="565"/>
      <c r="BH10" s="565"/>
      <c r="BI10" s="565"/>
      <c r="BJ10" s="565"/>
      <c r="BK10" s="565"/>
      <c r="BL10" s="565"/>
      <c r="BM10" s="565"/>
      <c r="BN10" s="565"/>
      <c r="BO10" s="565"/>
      <c r="BP10" s="565"/>
      <c r="BQ10" s="565"/>
      <c r="BR10" s="565">
        <v>1</v>
      </c>
      <c r="BS10" s="726"/>
    </row>
    <row r="11" spans="1:71" s="506" customFormat="1" ht="36" customHeight="1">
      <c r="A11" s="503"/>
      <c r="B11" s="504" t="s">
        <v>5</v>
      </c>
      <c r="C11" s="500" t="s">
        <v>59</v>
      </c>
      <c r="D11" s="503"/>
      <c r="E11" s="503"/>
      <c r="F11" s="552">
        <f>+H11+BR11</f>
        <v>1</v>
      </c>
      <c r="G11" s="552"/>
      <c r="H11" s="508"/>
      <c r="I11" s="550">
        <v>1</v>
      </c>
      <c r="J11" s="550">
        <v>1</v>
      </c>
      <c r="K11" s="550">
        <v>1</v>
      </c>
      <c r="L11" s="550">
        <v>1</v>
      </c>
      <c r="M11" s="550"/>
      <c r="N11" s="550"/>
      <c r="O11" s="550"/>
      <c r="P11" s="550"/>
      <c r="Q11" s="550"/>
      <c r="R11" s="550"/>
      <c r="S11" s="550"/>
      <c r="T11" s="550"/>
      <c r="U11" s="550"/>
      <c r="V11" s="550"/>
      <c r="W11" s="550"/>
      <c r="X11" s="550"/>
      <c r="Y11" s="550"/>
      <c r="Z11" s="550"/>
      <c r="AA11" s="550"/>
      <c r="AB11" s="550"/>
      <c r="AC11" s="550"/>
      <c r="AD11" s="550"/>
      <c r="AE11" s="550"/>
      <c r="AF11" s="550"/>
      <c r="AG11" s="550"/>
      <c r="AH11" s="550"/>
      <c r="AI11" s="550"/>
      <c r="AJ11" s="550"/>
      <c r="AK11" s="550"/>
      <c r="AL11" s="550"/>
      <c r="AM11" s="550"/>
      <c r="AN11" s="550"/>
      <c r="AO11" s="550"/>
      <c r="AP11" s="550"/>
      <c r="AQ11" s="550"/>
      <c r="AR11" s="550"/>
      <c r="AS11" s="550"/>
      <c r="AT11" s="550"/>
      <c r="AU11" s="550"/>
      <c r="AV11" s="550"/>
      <c r="AW11" s="550"/>
      <c r="AX11" s="550"/>
      <c r="AY11" s="550"/>
      <c r="AZ11" s="550"/>
      <c r="BA11" s="550"/>
      <c r="BB11" s="550"/>
      <c r="BC11" s="550"/>
      <c r="BD11" s="550"/>
      <c r="BE11" s="550"/>
      <c r="BF11" s="550"/>
      <c r="BG11" s="550"/>
      <c r="BH11" s="550"/>
      <c r="BI11" s="550"/>
      <c r="BJ11" s="550"/>
      <c r="BK11" s="550"/>
      <c r="BL11" s="550"/>
      <c r="BM11" s="550"/>
      <c r="BN11" s="550"/>
      <c r="BO11" s="550"/>
      <c r="BP11" s="550"/>
      <c r="BQ11" s="550"/>
      <c r="BR11" s="550">
        <v>1</v>
      </c>
      <c r="BS11" s="726"/>
    </row>
    <row r="12" spans="1:71" s="509" customFormat="1" ht="36" customHeight="1">
      <c r="A12" s="510" t="s">
        <v>1486</v>
      </c>
      <c r="B12" s="511">
        <f>IF(F12&gt;0,1,0)</f>
        <v>1</v>
      </c>
      <c r="C12" s="692" t="s">
        <v>2525</v>
      </c>
      <c r="D12" s="693" t="str">
        <f>A12</f>
        <v>CS (LA)-22kV -10kA</v>
      </c>
      <c r="E12" s="513" t="s">
        <v>13</v>
      </c>
      <c r="F12" s="507">
        <f t="shared" ref="F12:F25" si="2">+SUM(G12:BQ12)</f>
        <v>21</v>
      </c>
      <c r="G12" s="706"/>
      <c r="H12" s="707">
        <f>IFERROR(HLOOKUP($D12,'BKE CN'!$K$7:$IE$104,H$4,FALSE),0)</f>
        <v>0</v>
      </c>
      <c r="I12" s="707">
        <f>IFERROR(HLOOKUP($D12,'BKE CN'!$K$7:$IE$104,I$4,FALSE),0)</f>
        <v>6</v>
      </c>
      <c r="J12" s="707">
        <f>IFERROR(HLOOKUP($D12,'BKE CN'!$K$7:$IE$104,J$4,FALSE),0)</f>
        <v>15</v>
      </c>
      <c r="K12" s="707">
        <f>IFERROR(HLOOKUP($D12,'BKE CN'!$K$7:$IE$104,K$4,FALSE),0)</f>
        <v>0</v>
      </c>
      <c r="L12" s="707">
        <f>IFERROR(HLOOKUP($D12,'BKE CN'!$K$7:$IE$104,L$4,FALSE),0)</f>
        <v>0</v>
      </c>
      <c r="M12" s="514"/>
      <c r="N12" s="514"/>
      <c r="O12" s="514"/>
      <c r="P12" s="514"/>
      <c r="Q12" s="514"/>
      <c r="R12" s="514"/>
      <c r="S12" s="514"/>
      <c r="T12" s="514"/>
      <c r="U12" s="514"/>
      <c r="V12" s="514"/>
      <c r="W12" s="514"/>
      <c r="X12" s="514"/>
      <c r="Y12" s="514"/>
      <c r="Z12" s="514"/>
      <c r="AA12" s="514"/>
      <c r="AB12" s="514"/>
      <c r="AC12" s="514"/>
      <c r="AD12" s="514"/>
      <c r="AE12" s="514"/>
      <c r="AF12" s="514"/>
      <c r="AG12" s="514"/>
      <c r="AH12" s="514"/>
      <c r="AI12" s="514"/>
      <c r="AJ12" s="514"/>
      <c r="AK12" s="514"/>
      <c r="AL12" s="514"/>
      <c r="AM12" s="514"/>
      <c r="AN12" s="514"/>
      <c r="AO12" s="514"/>
      <c r="AP12" s="514"/>
      <c r="AQ12" s="514"/>
      <c r="AR12" s="514"/>
      <c r="AS12" s="514"/>
      <c r="AT12" s="514"/>
      <c r="AU12" s="514"/>
      <c r="AV12" s="514"/>
      <c r="AW12" s="514"/>
      <c r="AX12" s="514"/>
      <c r="AY12" s="514"/>
      <c r="AZ12" s="514"/>
      <c r="BA12" s="514"/>
      <c r="BB12" s="514"/>
      <c r="BC12" s="514"/>
      <c r="BD12" s="514"/>
      <c r="BE12" s="514"/>
      <c r="BF12" s="514"/>
      <c r="BG12" s="514"/>
      <c r="BH12" s="514"/>
      <c r="BI12" s="514"/>
      <c r="BJ12" s="514"/>
      <c r="BK12" s="514"/>
      <c r="BL12" s="514"/>
      <c r="BM12" s="514"/>
      <c r="BN12" s="514"/>
      <c r="BO12" s="514"/>
      <c r="BP12" s="514"/>
      <c r="BQ12" s="514"/>
      <c r="BR12" s="566">
        <f t="shared" ref="BR12:BR25" si="3">F12</f>
        <v>21</v>
      </c>
      <c r="BS12" s="727"/>
    </row>
    <row r="13" spans="1:71" s="509" customFormat="1" ht="36" customHeight="1">
      <c r="A13" s="510" t="s">
        <v>1617</v>
      </c>
      <c r="B13" s="511">
        <f>+IF(F13&lt;&gt;0,B12+1,B12)</f>
        <v>1</v>
      </c>
      <c r="C13" s="512" t="s">
        <v>2343</v>
      </c>
      <c r="D13" s="510" t="str">
        <f t="shared" ref="D13:D78" si="4">+A13</f>
        <v>CS (LA)-38kV -10kA</v>
      </c>
      <c r="E13" s="513" t="s">
        <v>13</v>
      </c>
      <c r="F13" s="507">
        <f t="shared" si="2"/>
        <v>0</v>
      </c>
      <c r="G13" s="706"/>
      <c r="H13" s="707">
        <f>IFERROR(HLOOKUP($D13,'BKE CN'!$K$7:$IE$104,H$4,FALSE),0)</f>
        <v>0</v>
      </c>
      <c r="I13" s="707">
        <f>IFERROR(HLOOKUP($D13,'BKE CN'!$K$7:$IE$104,I$4,FALSE),0)</f>
        <v>0</v>
      </c>
      <c r="J13" s="707">
        <f>IFERROR(HLOOKUP($D13,'BKE CN'!$K$7:$IE$104,J$4,FALSE),0)</f>
        <v>0</v>
      </c>
      <c r="K13" s="707">
        <f>IFERROR(HLOOKUP($D13,'BKE CN'!$K$7:$IE$104,K$4,FALSE),0)</f>
        <v>0</v>
      </c>
      <c r="L13" s="707">
        <f>IFERROR(HLOOKUP($D13,'BKE CN'!$K$7:$IE$104,L$4,FALSE),0)</f>
        <v>0</v>
      </c>
      <c r="M13" s="514"/>
      <c r="N13" s="514"/>
      <c r="O13" s="514"/>
      <c r="P13" s="514"/>
      <c r="Q13" s="514"/>
      <c r="R13" s="514"/>
      <c r="S13" s="514"/>
      <c r="T13" s="514"/>
      <c r="U13" s="514"/>
      <c r="V13" s="514"/>
      <c r="W13" s="514"/>
      <c r="X13" s="514"/>
      <c r="Y13" s="514"/>
      <c r="Z13" s="514"/>
      <c r="AA13" s="514"/>
      <c r="AB13" s="514"/>
      <c r="AC13" s="514"/>
      <c r="AD13" s="514"/>
      <c r="AE13" s="514"/>
      <c r="AF13" s="514"/>
      <c r="AG13" s="514"/>
      <c r="AH13" s="514"/>
      <c r="AI13" s="514"/>
      <c r="AJ13" s="514"/>
      <c r="AK13" s="514"/>
      <c r="AL13" s="514"/>
      <c r="AM13" s="514"/>
      <c r="AN13" s="514"/>
      <c r="AO13" s="514"/>
      <c r="AP13" s="514"/>
      <c r="AQ13" s="514"/>
      <c r="AR13" s="514"/>
      <c r="AS13" s="514"/>
      <c r="AT13" s="514"/>
      <c r="AU13" s="514"/>
      <c r="AV13" s="514"/>
      <c r="AW13" s="514"/>
      <c r="AX13" s="514"/>
      <c r="AY13" s="514"/>
      <c r="AZ13" s="514"/>
      <c r="BA13" s="514"/>
      <c r="BB13" s="514"/>
      <c r="BC13" s="514"/>
      <c r="BD13" s="514"/>
      <c r="BE13" s="514"/>
      <c r="BF13" s="514"/>
      <c r="BG13" s="514"/>
      <c r="BH13" s="514"/>
      <c r="BI13" s="514"/>
      <c r="BJ13" s="514"/>
      <c r="BK13" s="514"/>
      <c r="BL13" s="514"/>
      <c r="BM13" s="514"/>
      <c r="BN13" s="514"/>
      <c r="BO13" s="514"/>
      <c r="BP13" s="514"/>
      <c r="BQ13" s="514"/>
      <c r="BR13" s="566">
        <f t="shared" si="3"/>
        <v>0</v>
      </c>
      <c r="BS13" s="727"/>
    </row>
    <row r="14" spans="1:71" s="509" customFormat="1" ht="36" customHeight="1">
      <c r="A14" s="510" t="s">
        <v>1979</v>
      </c>
      <c r="B14" s="511">
        <f t="shared" ref="B14:B25" si="5">+IF(F14&lt;&gt;0,B13+1,B13)</f>
        <v>1</v>
      </c>
      <c r="C14" s="512" t="s">
        <v>1978</v>
      </c>
      <c r="D14" s="510" t="str">
        <f t="shared" si="4"/>
        <v>CDPT 22kV-630A-16kA/s td</v>
      </c>
      <c r="E14" s="515" t="s">
        <v>9</v>
      </c>
      <c r="F14" s="507">
        <f t="shared" si="2"/>
        <v>0</v>
      </c>
      <c r="G14" s="706"/>
      <c r="H14" s="707">
        <f>IFERROR(HLOOKUP($D14,'BKE CN'!$K$7:$IE$104,H$4,FALSE),0)</f>
        <v>0</v>
      </c>
      <c r="I14" s="707">
        <f>IFERROR(HLOOKUP($D14,'BKE CN'!$K$7:$IE$104,I$4,FALSE),0)</f>
        <v>0</v>
      </c>
      <c r="J14" s="707">
        <f>IFERROR(HLOOKUP($D14,'BKE CN'!$K$7:$IE$104,J$4,FALSE),0)</f>
        <v>0</v>
      </c>
      <c r="K14" s="707">
        <f>IFERROR(HLOOKUP($D14,'BKE CN'!$K$7:$IE$104,K$4,FALSE),0)</f>
        <v>0</v>
      </c>
      <c r="L14" s="707">
        <f>IFERROR(HLOOKUP($D14,'BKE CN'!$K$7:$IE$104,L$4,FALSE),0)</f>
        <v>0</v>
      </c>
      <c r="M14" s="514"/>
      <c r="N14" s="514"/>
      <c r="O14" s="514"/>
      <c r="P14" s="514"/>
      <c r="Q14" s="514"/>
      <c r="R14" s="514"/>
      <c r="S14" s="514"/>
      <c r="T14" s="514"/>
      <c r="U14" s="514"/>
      <c r="V14" s="514"/>
      <c r="W14" s="514"/>
      <c r="X14" s="514"/>
      <c r="Y14" s="514"/>
      <c r="Z14" s="514"/>
      <c r="AA14" s="514"/>
      <c r="AB14" s="514"/>
      <c r="AC14" s="514"/>
      <c r="AD14" s="514"/>
      <c r="AE14" s="514"/>
      <c r="AF14" s="514"/>
      <c r="AG14" s="514"/>
      <c r="AH14" s="514"/>
      <c r="AI14" s="514"/>
      <c r="AJ14" s="514"/>
      <c r="AK14" s="514"/>
      <c r="AL14" s="514"/>
      <c r="AM14" s="514"/>
      <c r="AN14" s="514"/>
      <c r="AO14" s="514"/>
      <c r="AP14" s="514"/>
      <c r="AQ14" s="514"/>
      <c r="AR14" s="514"/>
      <c r="AS14" s="514"/>
      <c r="AT14" s="514"/>
      <c r="AU14" s="514"/>
      <c r="AV14" s="514"/>
      <c r="AW14" s="514"/>
      <c r="AX14" s="514"/>
      <c r="AY14" s="514"/>
      <c r="AZ14" s="514"/>
      <c r="BA14" s="514"/>
      <c r="BB14" s="514"/>
      <c r="BC14" s="514"/>
      <c r="BD14" s="514"/>
      <c r="BE14" s="514"/>
      <c r="BF14" s="514"/>
      <c r="BG14" s="514"/>
      <c r="BH14" s="514"/>
      <c r="BI14" s="514"/>
      <c r="BJ14" s="514"/>
      <c r="BK14" s="514"/>
      <c r="BL14" s="514"/>
      <c r="BM14" s="514"/>
      <c r="BN14" s="514"/>
      <c r="BO14" s="514"/>
      <c r="BP14" s="514"/>
      <c r="BQ14" s="514"/>
      <c r="BR14" s="566">
        <f t="shared" si="3"/>
        <v>0</v>
      </c>
      <c r="BS14" s="727"/>
    </row>
    <row r="15" spans="1:71" s="509" customFormat="1" ht="36" customHeight="1">
      <c r="A15" s="510" t="s">
        <v>1969</v>
      </c>
      <c r="B15" s="511">
        <f t="shared" si="5"/>
        <v>1</v>
      </c>
      <c r="C15" s="512" t="s">
        <v>1968</v>
      </c>
      <c r="D15" s="510" t="str">
        <f t="shared" si="4"/>
        <v>CDPT 35kV-630A-16kA/s td</v>
      </c>
      <c r="E15" s="515" t="s">
        <v>9</v>
      </c>
      <c r="F15" s="507">
        <f t="shared" si="2"/>
        <v>0</v>
      </c>
      <c r="G15" s="706"/>
      <c r="H15" s="707">
        <f>IFERROR(HLOOKUP($D15,'BKE CN'!$K$7:$IE$104,H$4,FALSE),0)</f>
        <v>0</v>
      </c>
      <c r="I15" s="707">
        <f>IFERROR(HLOOKUP($D15,'BKE CN'!$K$7:$IE$104,I$4,FALSE),0)</f>
        <v>0</v>
      </c>
      <c r="J15" s="707">
        <f>IFERROR(HLOOKUP($D15,'BKE CN'!$K$7:$IE$104,J$4,FALSE),0)</f>
        <v>0</v>
      </c>
      <c r="K15" s="707">
        <f>IFERROR(HLOOKUP($D15,'BKE CN'!$K$7:$IE$104,K$4,FALSE),0)</f>
        <v>0</v>
      </c>
      <c r="L15" s="707">
        <f>IFERROR(HLOOKUP($D15,'BKE CN'!$K$7:$IE$104,L$4,FALSE),0)</f>
        <v>0</v>
      </c>
      <c r="M15" s="514"/>
      <c r="N15" s="514"/>
      <c r="O15" s="514"/>
      <c r="P15" s="514"/>
      <c r="Q15" s="514"/>
      <c r="R15" s="514"/>
      <c r="S15" s="514"/>
      <c r="T15" s="514"/>
      <c r="U15" s="514"/>
      <c r="V15" s="514"/>
      <c r="W15" s="514"/>
      <c r="X15" s="514"/>
      <c r="Y15" s="514"/>
      <c r="Z15" s="514"/>
      <c r="AA15" s="514"/>
      <c r="AB15" s="514"/>
      <c r="AC15" s="514"/>
      <c r="AD15" s="514"/>
      <c r="AE15" s="514"/>
      <c r="AF15" s="514"/>
      <c r="AG15" s="514"/>
      <c r="AH15" s="514"/>
      <c r="AI15" s="514"/>
      <c r="AJ15" s="514"/>
      <c r="AK15" s="514"/>
      <c r="AL15" s="514"/>
      <c r="AM15" s="514"/>
      <c r="AN15" s="514"/>
      <c r="AO15" s="514"/>
      <c r="AP15" s="514"/>
      <c r="AQ15" s="514"/>
      <c r="AR15" s="514"/>
      <c r="AS15" s="514"/>
      <c r="AT15" s="514"/>
      <c r="AU15" s="514"/>
      <c r="AV15" s="514"/>
      <c r="AW15" s="514"/>
      <c r="AX15" s="514"/>
      <c r="AY15" s="514"/>
      <c r="AZ15" s="514"/>
      <c r="BA15" s="514"/>
      <c r="BB15" s="514"/>
      <c r="BC15" s="514"/>
      <c r="BD15" s="514"/>
      <c r="BE15" s="514"/>
      <c r="BF15" s="514"/>
      <c r="BG15" s="514"/>
      <c r="BH15" s="514"/>
      <c r="BI15" s="514"/>
      <c r="BJ15" s="514"/>
      <c r="BK15" s="514"/>
      <c r="BL15" s="514"/>
      <c r="BM15" s="514"/>
      <c r="BN15" s="514"/>
      <c r="BO15" s="514"/>
      <c r="BP15" s="514"/>
      <c r="BQ15" s="514"/>
      <c r="BR15" s="566">
        <f t="shared" si="3"/>
        <v>0</v>
      </c>
      <c r="BS15" s="727"/>
    </row>
    <row r="16" spans="1:71" s="509" customFormat="1" ht="37.5">
      <c r="A16" s="516" t="s">
        <v>2445</v>
      </c>
      <c r="B16" s="511">
        <f>+IF(F16&lt;&gt;0,B14+1,B14)</f>
        <v>1</v>
      </c>
      <c r="C16" s="517" t="s">
        <v>2444</v>
      </c>
      <c r="D16" s="510" t="str">
        <f t="shared" ref="D16" si="6">+A16</f>
        <v>RMU 22kV-630A-≥16kA/s (CD+MC)</v>
      </c>
      <c r="E16" s="513" t="s">
        <v>13</v>
      </c>
      <c r="F16" s="507">
        <f t="shared" si="2"/>
        <v>0</v>
      </c>
      <c r="G16" s="706"/>
      <c r="H16" s="707">
        <f>IFERROR(HLOOKUP($D16,'BKE CN'!$K$7:$IE$104,H$4,FALSE),0)</f>
        <v>0</v>
      </c>
      <c r="I16" s="707">
        <f>IFERROR(HLOOKUP($D16,'BKE CN'!$K$7:$IE$104,I$4,FALSE),0)</f>
        <v>0</v>
      </c>
      <c r="J16" s="707">
        <f>IFERROR(HLOOKUP($D16,'BKE CN'!$K$7:$IE$104,J$4,FALSE),0)</f>
        <v>0</v>
      </c>
      <c r="K16" s="707">
        <f>IFERROR(HLOOKUP($D16,'BKE CN'!$K$7:$IE$104,K$4,FALSE),0)</f>
        <v>0</v>
      </c>
      <c r="L16" s="707">
        <f>IFERROR(HLOOKUP($D16,'BKE CN'!$K$7:$IE$104,L$4,FALSE),0)</f>
        <v>0</v>
      </c>
      <c r="M16" s="514"/>
      <c r="N16" s="514"/>
      <c r="O16" s="514"/>
      <c r="P16" s="514"/>
      <c r="Q16" s="514"/>
      <c r="R16" s="514"/>
      <c r="S16" s="514"/>
      <c r="T16" s="514"/>
      <c r="U16" s="514"/>
      <c r="V16" s="514"/>
      <c r="W16" s="514"/>
      <c r="X16" s="514"/>
      <c r="Y16" s="514"/>
      <c r="Z16" s="514"/>
      <c r="AA16" s="514"/>
      <c r="AB16" s="514"/>
      <c r="AC16" s="514"/>
      <c r="AD16" s="514"/>
      <c r="AE16" s="514"/>
      <c r="AF16" s="514"/>
      <c r="AG16" s="514"/>
      <c r="AH16" s="514"/>
      <c r="AI16" s="514"/>
      <c r="AJ16" s="514"/>
      <c r="AK16" s="514"/>
      <c r="AL16" s="514"/>
      <c r="AM16" s="514"/>
      <c r="AN16" s="514"/>
      <c r="AO16" s="514"/>
      <c r="AP16" s="514"/>
      <c r="AQ16" s="514"/>
      <c r="AR16" s="514"/>
      <c r="AS16" s="514"/>
      <c r="AT16" s="514"/>
      <c r="AU16" s="514"/>
      <c r="AV16" s="514"/>
      <c r="AW16" s="514"/>
      <c r="AX16" s="514"/>
      <c r="AY16" s="514"/>
      <c r="AZ16" s="514"/>
      <c r="BA16" s="514"/>
      <c r="BB16" s="514"/>
      <c r="BC16" s="514"/>
      <c r="BD16" s="514"/>
      <c r="BE16" s="514"/>
      <c r="BF16" s="514"/>
      <c r="BG16" s="514"/>
      <c r="BH16" s="514"/>
      <c r="BI16" s="514"/>
      <c r="BJ16" s="514"/>
      <c r="BK16" s="514"/>
      <c r="BL16" s="514"/>
      <c r="BM16" s="514"/>
      <c r="BN16" s="514"/>
      <c r="BO16" s="514"/>
      <c r="BP16" s="514"/>
      <c r="BQ16" s="514"/>
      <c r="BR16" s="566">
        <f t="shared" si="3"/>
        <v>0</v>
      </c>
      <c r="BS16" s="727">
        <v>189</v>
      </c>
    </row>
    <row r="17" spans="1:76" s="509" customFormat="1" ht="56.25">
      <c r="A17" s="516" t="s">
        <v>1914</v>
      </c>
      <c r="B17" s="511">
        <f>+IF(F17&lt;&gt;0,B15+1,B15)</f>
        <v>2</v>
      </c>
      <c r="C17" s="517" t="s">
        <v>1992</v>
      </c>
      <c r="D17" s="510" t="str">
        <f t="shared" si="4"/>
        <v>RMU 22kV-630A-≥16kA/s (2CD+CC) Compact Non-Extensible Outdoor</v>
      </c>
      <c r="E17" s="513" t="s">
        <v>13</v>
      </c>
      <c r="F17" s="507">
        <f t="shared" si="2"/>
        <v>1</v>
      </c>
      <c r="G17" s="706"/>
      <c r="H17" s="707">
        <f>IFERROR(HLOOKUP($D17,'BKE CN'!$K$7:$IE$104,H$4,FALSE),0)</f>
        <v>1</v>
      </c>
      <c r="I17" s="707">
        <f>IFERROR(HLOOKUP($D17,'BKE CN'!$K$7:$IE$104,I$4,FALSE),0)</f>
        <v>0</v>
      </c>
      <c r="J17" s="707">
        <f>IFERROR(HLOOKUP($D17,'BKE CN'!$K$7:$IE$104,J$4,FALSE),0)</f>
        <v>0</v>
      </c>
      <c r="K17" s="707">
        <f>IFERROR(HLOOKUP($D17,'BKE CN'!$K$7:$IE$104,K$4,FALSE),0)</f>
        <v>0</v>
      </c>
      <c r="L17" s="707">
        <f>IFERROR(HLOOKUP($D17,'BKE CN'!$K$7:$IE$104,L$4,FALSE),0)</f>
        <v>0</v>
      </c>
      <c r="M17" s="514"/>
      <c r="N17" s="514"/>
      <c r="O17" s="514"/>
      <c r="P17" s="514"/>
      <c r="Q17" s="514"/>
      <c r="R17" s="514"/>
      <c r="S17" s="514"/>
      <c r="T17" s="514"/>
      <c r="U17" s="514"/>
      <c r="V17" s="514"/>
      <c r="W17" s="514"/>
      <c r="X17" s="514"/>
      <c r="Y17" s="514"/>
      <c r="Z17" s="514"/>
      <c r="AA17" s="514"/>
      <c r="AB17" s="514"/>
      <c r="AC17" s="514"/>
      <c r="AD17" s="514"/>
      <c r="AE17" s="514"/>
      <c r="AF17" s="514"/>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66">
        <f t="shared" si="3"/>
        <v>1</v>
      </c>
      <c r="BS17" s="727">
        <v>189</v>
      </c>
    </row>
    <row r="18" spans="1:76" s="509" customFormat="1" ht="56.25">
      <c r="A18" s="516" t="s">
        <v>1986</v>
      </c>
      <c r="B18" s="511">
        <f t="shared" si="5"/>
        <v>2</v>
      </c>
      <c r="C18" s="517" t="s">
        <v>1992</v>
      </c>
      <c r="D18" s="510" t="str">
        <f t="shared" si="4"/>
        <v>RMU 22kV-630A-≥16kA/s (2CD+CC) Compact Non-Extensible Outdoor -320kVA</v>
      </c>
      <c r="E18" s="513" t="s">
        <v>13</v>
      </c>
      <c r="F18" s="507">
        <f t="shared" si="2"/>
        <v>0</v>
      </c>
      <c r="G18" s="706"/>
      <c r="H18" s="707">
        <f>IFERROR(HLOOKUP($D18,'BKE CN'!$K$7:$IE$104,H$4,FALSE),0)</f>
        <v>0</v>
      </c>
      <c r="I18" s="707">
        <f>IFERROR(HLOOKUP($D18,'BKE CN'!$K$7:$IE$104,I$4,FALSE),0)</f>
        <v>0</v>
      </c>
      <c r="J18" s="707">
        <f>IFERROR(HLOOKUP($D18,'BKE CN'!$K$7:$IE$104,J$4,FALSE),0)</f>
        <v>0</v>
      </c>
      <c r="K18" s="707">
        <f>IFERROR(HLOOKUP($D18,'BKE CN'!$K$7:$IE$104,K$4,FALSE),0)</f>
        <v>0</v>
      </c>
      <c r="L18" s="707">
        <f>IFERROR(HLOOKUP($D18,'BKE CN'!$K$7:$IE$104,L$4,FALSE),0)</f>
        <v>0</v>
      </c>
      <c r="M18" s="514"/>
      <c r="N18" s="514"/>
      <c r="O18" s="514"/>
      <c r="P18" s="514"/>
      <c r="Q18" s="514"/>
      <c r="R18" s="514"/>
      <c r="S18" s="514"/>
      <c r="T18" s="514"/>
      <c r="U18" s="514"/>
      <c r="V18" s="514"/>
      <c r="W18" s="514"/>
      <c r="X18" s="514"/>
      <c r="Y18" s="514"/>
      <c r="Z18" s="514"/>
      <c r="AA18" s="514"/>
      <c r="AB18" s="514"/>
      <c r="AC18" s="514"/>
      <c r="AD18" s="514"/>
      <c r="AE18" s="514"/>
      <c r="AF18" s="514"/>
      <c r="AG18" s="514"/>
      <c r="AH18" s="514"/>
      <c r="AI18" s="514"/>
      <c r="AJ18" s="514"/>
      <c r="AK18" s="514"/>
      <c r="AL18" s="514"/>
      <c r="AM18" s="514"/>
      <c r="AN18" s="514"/>
      <c r="AO18" s="514"/>
      <c r="AP18" s="514"/>
      <c r="AQ18" s="514"/>
      <c r="AR18" s="514"/>
      <c r="AS18" s="514"/>
      <c r="AT18" s="514"/>
      <c r="AU18" s="514"/>
      <c r="AV18" s="514"/>
      <c r="AW18" s="514"/>
      <c r="AX18" s="514"/>
      <c r="AY18" s="514"/>
      <c r="AZ18" s="514"/>
      <c r="BA18" s="514"/>
      <c r="BB18" s="514"/>
      <c r="BC18" s="514"/>
      <c r="BD18" s="514"/>
      <c r="BE18" s="514"/>
      <c r="BF18" s="514"/>
      <c r="BG18" s="514"/>
      <c r="BH18" s="514"/>
      <c r="BI18" s="514"/>
      <c r="BJ18" s="514"/>
      <c r="BK18" s="514"/>
      <c r="BL18" s="514"/>
      <c r="BM18" s="514"/>
      <c r="BN18" s="514"/>
      <c r="BO18" s="514"/>
      <c r="BP18" s="514"/>
      <c r="BQ18" s="514"/>
      <c r="BR18" s="566">
        <f t="shared" si="3"/>
        <v>0</v>
      </c>
      <c r="BS18" s="727"/>
    </row>
    <row r="19" spans="1:76" s="509" customFormat="1" ht="56.25">
      <c r="A19" s="516" t="s">
        <v>1987</v>
      </c>
      <c r="B19" s="511">
        <f t="shared" si="5"/>
        <v>2</v>
      </c>
      <c r="C19" s="517" t="s">
        <v>1992</v>
      </c>
      <c r="D19" s="510" t="str">
        <f t="shared" si="4"/>
        <v>RMU 22kV-630A-≥16kA/s (2CD+CC) Compact Non-Extensible Outdoor -400kVA</v>
      </c>
      <c r="E19" s="513" t="s">
        <v>13</v>
      </c>
      <c r="F19" s="507">
        <f t="shared" si="2"/>
        <v>0</v>
      </c>
      <c r="G19" s="706"/>
      <c r="H19" s="707">
        <f>IFERROR(HLOOKUP($D19,'BKE CN'!$K$7:$IE$104,H$4,FALSE),0)</f>
        <v>0</v>
      </c>
      <c r="I19" s="707">
        <f>IFERROR(HLOOKUP($D19,'BKE CN'!$K$7:$IE$104,I$4,FALSE),0)</f>
        <v>0</v>
      </c>
      <c r="J19" s="707">
        <f>IFERROR(HLOOKUP($D19,'BKE CN'!$K$7:$IE$104,J$4,FALSE),0)</f>
        <v>0</v>
      </c>
      <c r="K19" s="707">
        <f>IFERROR(HLOOKUP($D19,'BKE CN'!$K$7:$IE$104,K$4,FALSE),0)</f>
        <v>0</v>
      </c>
      <c r="L19" s="707">
        <f>IFERROR(HLOOKUP($D19,'BKE CN'!$K$7:$IE$104,L$4,FALSE),0)</f>
        <v>0</v>
      </c>
      <c r="M19" s="514"/>
      <c r="N19" s="514"/>
      <c r="O19" s="514"/>
      <c r="P19" s="514"/>
      <c r="Q19" s="514"/>
      <c r="R19" s="514"/>
      <c r="S19" s="514"/>
      <c r="T19" s="514"/>
      <c r="U19" s="514"/>
      <c r="V19" s="514"/>
      <c r="W19" s="514"/>
      <c r="X19" s="514"/>
      <c r="Y19" s="514"/>
      <c r="Z19" s="514"/>
      <c r="AA19" s="514"/>
      <c r="AB19" s="514"/>
      <c r="AC19" s="514"/>
      <c r="AD19" s="514"/>
      <c r="AE19" s="514"/>
      <c r="AF19" s="514"/>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66">
        <f t="shared" si="3"/>
        <v>0</v>
      </c>
      <c r="BS19" s="727"/>
    </row>
    <row r="20" spans="1:76" s="509" customFormat="1" ht="56.25">
      <c r="A20" s="516" t="s">
        <v>1991</v>
      </c>
      <c r="B20" s="511">
        <f t="shared" si="5"/>
        <v>2</v>
      </c>
      <c r="C20" s="517" t="s">
        <v>1992</v>
      </c>
      <c r="D20" s="510" t="str">
        <f t="shared" si="4"/>
        <v>RMU 22kV-630A-≥16kA/s (2CD+CC) Compact Non-Extensible Outdoor -500kVA</v>
      </c>
      <c r="E20" s="513" t="s">
        <v>13</v>
      </c>
      <c r="F20" s="507">
        <f t="shared" si="2"/>
        <v>0</v>
      </c>
      <c r="G20" s="706"/>
      <c r="H20" s="707">
        <f>IFERROR(HLOOKUP($D20,'BKE CN'!$K$7:$IE$104,H$4,FALSE),0)</f>
        <v>0</v>
      </c>
      <c r="I20" s="707">
        <f>IFERROR(HLOOKUP($D20,'BKE CN'!$K$7:$IE$104,I$4,FALSE),0)</f>
        <v>0</v>
      </c>
      <c r="J20" s="707">
        <f>IFERROR(HLOOKUP($D20,'BKE CN'!$K$7:$IE$104,J$4,FALSE),0)</f>
        <v>0</v>
      </c>
      <c r="K20" s="707">
        <f>IFERROR(HLOOKUP($D20,'BKE CN'!$K$7:$IE$104,K$4,FALSE),0)</f>
        <v>0</v>
      </c>
      <c r="L20" s="707">
        <f>IFERROR(HLOOKUP($D20,'BKE CN'!$K$7:$IE$104,L$4,FALSE),0)</f>
        <v>0</v>
      </c>
      <c r="M20" s="514"/>
      <c r="N20" s="514"/>
      <c r="O20" s="514"/>
      <c r="P20" s="514"/>
      <c r="Q20" s="514"/>
      <c r="R20" s="514"/>
      <c r="S20" s="514"/>
      <c r="T20" s="514"/>
      <c r="U20" s="514"/>
      <c r="V20" s="514"/>
      <c r="W20" s="514"/>
      <c r="X20" s="514"/>
      <c r="Y20" s="514"/>
      <c r="Z20" s="514"/>
      <c r="AA20" s="514"/>
      <c r="AB20" s="514"/>
      <c r="AC20" s="514"/>
      <c r="AD20" s="514"/>
      <c r="AE20" s="514"/>
      <c r="AF20" s="514"/>
      <c r="AG20" s="514"/>
      <c r="AH20" s="514"/>
      <c r="AI20" s="514"/>
      <c r="AJ20" s="514"/>
      <c r="AK20" s="514"/>
      <c r="AL20" s="514"/>
      <c r="AM20" s="514"/>
      <c r="AN20" s="514"/>
      <c r="AO20" s="514"/>
      <c r="AP20" s="514"/>
      <c r="AQ20" s="514"/>
      <c r="AR20" s="514"/>
      <c r="AS20" s="514"/>
      <c r="AT20" s="514"/>
      <c r="AU20" s="514"/>
      <c r="AV20" s="514"/>
      <c r="AW20" s="514"/>
      <c r="AX20" s="514"/>
      <c r="AY20" s="514"/>
      <c r="AZ20" s="514"/>
      <c r="BA20" s="514"/>
      <c r="BB20" s="514"/>
      <c r="BC20" s="514"/>
      <c r="BD20" s="514"/>
      <c r="BE20" s="514"/>
      <c r="BF20" s="514"/>
      <c r="BG20" s="514"/>
      <c r="BH20" s="514"/>
      <c r="BI20" s="514"/>
      <c r="BJ20" s="514"/>
      <c r="BK20" s="514"/>
      <c r="BL20" s="514"/>
      <c r="BM20" s="514"/>
      <c r="BN20" s="514"/>
      <c r="BO20" s="514"/>
      <c r="BP20" s="514"/>
      <c r="BQ20" s="514"/>
      <c r="BR20" s="566">
        <f t="shared" si="3"/>
        <v>0</v>
      </c>
      <c r="BS20" s="727"/>
    </row>
    <row r="21" spans="1:76" s="509" customFormat="1" ht="56.25">
      <c r="A21" s="516" t="s">
        <v>1988</v>
      </c>
      <c r="B21" s="511">
        <f t="shared" si="5"/>
        <v>2</v>
      </c>
      <c r="C21" s="517" t="s">
        <v>1992</v>
      </c>
      <c r="D21" s="510" t="str">
        <f t="shared" si="4"/>
        <v>RMU 22kV-630A-≥16kA/s (2CD+CC) Compact Non-Extensible Outdoor -630kVA</v>
      </c>
      <c r="E21" s="513" t="s">
        <v>13</v>
      </c>
      <c r="F21" s="507">
        <f t="shared" si="2"/>
        <v>0</v>
      </c>
      <c r="G21" s="706"/>
      <c r="H21" s="707">
        <f>IFERROR(HLOOKUP($D21,'BKE CN'!$K$7:$IE$104,H$4,FALSE),0)</f>
        <v>0</v>
      </c>
      <c r="I21" s="707">
        <f>IFERROR(HLOOKUP($D21,'BKE CN'!$K$7:$IE$104,I$4,FALSE),0)</f>
        <v>0</v>
      </c>
      <c r="J21" s="707">
        <f>IFERROR(HLOOKUP($D21,'BKE CN'!$K$7:$IE$104,J$4,FALSE),0)</f>
        <v>0</v>
      </c>
      <c r="K21" s="707">
        <f>IFERROR(HLOOKUP($D21,'BKE CN'!$K$7:$IE$104,K$4,FALSE),0)</f>
        <v>0</v>
      </c>
      <c r="L21" s="707">
        <f>IFERROR(HLOOKUP($D21,'BKE CN'!$K$7:$IE$104,L$4,FALSE),0)</f>
        <v>0</v>
      </c>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66">
        <f t="shared" si="3"/>
        <v>0</v>
      </c>
      <c r="BS21" s="727"/>
    </row>
    <row r="22" spans="1:76" s="509" customFormat="1" ht="56.25">
      <c r="A22" s="516" t="s">
        <v>1990</v>
      </c>
      <c r="B22" s="511">
        <f t="shared" si="5"/>
        <v>2</v>
      </c>
      <c r="C22" s="517" t="s">
        <v>1992</v>
      </c>
      <c r="D22" s="510" t="str">
        <f t="shared" si="4"/>
        <v>RMU 22kV-630A-≥16kA/s (2CD+CC) Compact Non-Extensible Outdoor -750kVA</v>
      </c>
      <c r="E22" s="513" t="s">
        <v>13</v>
      </c>
      <c r="F22" s="507">
        <f t="shared" si="2"/>
        <v>0</v>
      </c>
      <c r="G22" s="706"/>
      <c r="H22" s="707">
        <f>IFERROR(HLOOKUP($D22,'BKE CN'!$K$7:$IE$104,H$4,FALSE),0)</f>
        <v>0</v>
      </c>
      <c r="I22" s="707">
        <f>IFERROR(HLOOKUP($D22,'BKE CN'!$K$7:$IE$104,I$4,FALSE),0)</f>
        <v>0</v>
      </c>
      <c r="J22" s="707">
        <f>IFERROR(HLOOKUP($D22,'BKE CN'!$K$7:$IE$104,J$4,FALSE),0)</f>
        <v>0</v>
      </c>
      <c r="K22" s="707">
        <f>IFERROR(HLOOKUP($D22,'BKE CN'!$K$7:$IE$104,K$4,FALSE),0)</f>
        <v>0</v>
      </c>
      <c r="L22" s="707">
        <f>IFERROR(HLOOKUP($D22,'BKE CN'!$K$7:$IE$104,L$4,FALSE),0)</f>
        <v>0</v>
      </c>
      <c r="M22" s="514"/>
      <c r="N22" s="514"/>
      <c r="O22" s="514"/>
      <c r="P22" s="514"/>
      <c r="Q22" s="514"/>
      <c r="R22" s="514"/>
      <c r="S22" s="514"/>
      <c r="T22" s="514"/>
      <c r="U22" s="514"/>
      <c r="V22" s="514"/>
      <c r="W22" s="514"/>
      <c r="X22" s="514"/>
      <c r="Y22" s="514"/>
      <c r="Z22" s="514"/>
      <c r="AA22" s="514"/>
      <c r="AB22" s="514"/>
      <c r="AC22" s="514"/>
      <c r="AD22" s="514"/>
      <c r="AE22" s="514"/>
      <c r="AF22" s="514"/>
      <c r="AG22" s="514"/>
      <c r="AH22" s="514"/>
      <c r="AI22" s="514"/>
      <c r="AJ22" s="514"/>
      <c r="AK22" s="514"/>
      <c r="AL22" s="514"/>
      <c r="AM22" s="514"/>
      <c r="AN22" s="514"/>
      <c r="AO22" s="514"/>
      <c r="AP22" s="514"/>
      <c r="AQ22" s="514"/>
      <c r="AR22" s="514"/>
      <c r="AS22" s="514"/>
      <c r="AT22" s="514"/>
      <c r="AU22" s="514"/>
      <c r="AV22" s="514"/>
      <c r="AW22" s="514"/>
      <c r="AX22" s="514"/>
      <c r="AY22" s="514"/>
      <c r="AZ22" s="514"/>
      <c r="BA22" s="514"/>
      <c r="BB22" s="514"/>
      <c r="BC22" s="514"/>
      <c r="BD22" s="514"/>
      <c r="BE22" s="514"/>
      <c r="BF22" s="514"/>
      <c r="BG22" s="514"/>
      <c r="BH22" s="514"/>
      <c r="BI22" s="514"/>
      <c r="BJ22" s="514"/>
      <c r="BK22" s="514"/>
      <c r="BL22" s="514"/>
      <c r="BM22" s="514"/>
      <c r="BN22" s="514"/>
      <c r="BO22" s="514"/>
      <c r="BP22" s="514"/>
      <c r="BQ22" s="514"/>
      <c r="BR22" s="566">
        <f t="shared" si="3"/>
        <v>0</v>
      </c>
      <c r="BS22" s="727"/>
    </row>
    <row r="23" spans="1:76" s="509" customFormat="1" ht="56.25">
      <c r="A23" s="516" t="s">
        <v>1989</v>
      </c>
      <c r="B23" s="511">
        <f t="shared" si="5"/>
        <v>2</v>
      </c>
      <c r="C23" s="517" t="s">
        <v>1992</v>
      </c>
      <c r="D23" s="510" t="str">
        <f t="shared" si="4"/>
        <v>RMU 22kV-630A-≥16kA/s (2CD+CC) Compact Non-Extensible Outdoor -1000kVA</v>
      </c>
      <c r="E23" s="513" t="s">
        <v>13</v>
      </c>
      <c r="F23" s="507">
        <f t="shared" si="2"/>
        <v>0</v>
      </c>
      <c r="G23" s="706"/>
      <c r="H23" s="707">
        <f>IFERROR(HLOOKUP($D23,'BKE CN'!$K$7:$IE$104,H$4,FALSE),0)</f>
        <v>0</v>
      </c>
      <c r="I23" s="707">
        <f>IFERROR(HLOOKUP($D23,'BKE CN'!$K$7:$IE$104,I$4,FALSE),0)</f>
        <v>0</v>
      </c>
      <c r="J23" s="707">
        <f>IFERROR(HLOOKUP($D23,'BKE CN'!$K$7:$IE$104,J$4,FALSE),0)</f>
        <v>0</v>
      </c>
      <c r="K23" s="707">
        <f>IFERROR(HLOOKUP($D23,'BKE CN'!$K$7:$IE$104,K$4,FALSE),0)</f>
        <v>0</v>
      </c>
      <c r="L23" s="707">
        <f>IFERROR(HLOOKUP($D23,'BKE CN'!$K$7:$IE$104,L$4,FALSE),0)</f>
        <v>0</v>
      </c>
      <c r="M23" s="514"/>
      <c r="N23" s="514"/>
      <c r="O23" s="514"/>
      <c r="P23" s="514"/>
      <c r="Q23" s="514"/>
      <c r="R23" s="514"/>
      <c r="S23" s="514"/>
      <c r="T23" s="514"/>
      <c r="U23" s="514"/>
      <c r="V23" s="514"/>
      <c r="W23" s="514"/>
      <c r="X23" s="514"/>
      <c r="Y23" s="514"/>
      <c r="Z23" s="514"/>
      <c r="AA23" s="514"/>
      <c r="AB23" s="514"/>
      <c r="AC23" s="514"/>
      <c r="AD23" s="514"/>
      <c r="AE23" s="514"/>
      <c r="AF23" s="514"/>
      <c r="AG23" s="514"/>
      <c r="AH23" s="514"/>
      <c r="AI23" s="514"/>
      <c r="AJ23" s="514"/>
      <c r="AK23" s="514"/>
      <c r="AL23" s="514"/>
      <c r="AM23" s="514"/>
      <c r="AN23" s="514"/>
      <c r="AO23" s="514"/>
      <c r="AP23" s="514"/>
      <c r="AQ23" s="514"/>
      <c r="AR23" s="514"/>
      <c r="AS23" s="514"/>
      <c r="AT23" s="514"/>
      <c r="AU23" s="514"/>
      <c r="AV23" s="514"/>
      <c r="AW23" s="514"/>
      <c r="AX23" s="514"/>
      <c r="AY23" s="514"/>
      <c r="AZ23" s="514"/>
      <c r="BA23" s="514"/>
      <c r="BB23" s="514"/>
      <c r="BC23" s="514"/>
      <c r="BD23" s="514"/>
      <c r="BE23" s="514"/>
      <c r="BF23" s="514"/>
      <c r="BG23" s="514"/>
      <c r="BH23" s="514"/>
      <c r="BI23" s="514"/>
      <c r="BJ23" s="514"/>
      <c r="BK23" s="514"/>
      <c r="BL23" s="514"/>
      <c r="BM23" s="514"/>
      <c r="BN23" s="514"/>
      <c r="BO23" s="514"/>
      <c r="BP23" s="514"/>
      <c r="BQ23" s="514"/>
      <c r="BR23" s="566">
        <f t="shared" si="3"/>
        <v>0</v>
      </c>
      <c r="BS23" s="727"/>
    </row>
    <row r="24" spans="1:76" s="509" customFormat="1" ht="56.25">
      <c r="A24" s="516" t="s">
        <v>1915</v>
      </c>
      <c r="B24" s="511">
        <f t="shared" si="5"/>
        <v>2</v>
      </c>
      <c r="C24" s="517" t="s">
        <v>1993</v>
      </c>
      <c r="D24" s="510" t="str">
        <f t="shared" si="4"/>
        <v>RMU 22kV-630A-≥16kA/s (3CD) Compact Non-Extensible Outdoor</v>
      </c>
      <c r="E24" s="513" t="s">
        <v>13</v>
      </c>
      <c r="F24" s="507">
        <f t="shared" si="2"/>
        <v>0</v>
      </c>
      <c r="G24" s="706"/>
      <c r="H24" s="707">
        <f>IFERROR(HLOOKUP($D24,'BKE CN'!$K$7:$IE$104,H$4,FALSE),0)</f>
        <v>0</v>
      </c>
      <c r="I24" s="707">
        <f>IFERROR(HLOOKUP($D24,'BKE CN'!$K$7:$IE$104,I$4,FALSE),0)</f>
        <v>0</v>
      </c>
      <c r="J24" s="707">
        <f>IFERROR(HLOOKUP($D24,'BKE CN'!$K$7:$IE$104,J$4,FALSE),0)</f>
        <v>0</v>
      </c>
      <c r="K24" s="707">
        <f>IFERROR(HLOOKUP($D24,'BKE CN'!$K$7:$IE$104,K$4,FALSE),0)</f>
        <v>0</v>
      </c>
      <c r="L24" s="707">
        <f>IFERROR(HLOOKUP($D24,'BKE CN'!$K$7:$IE$104,L$4,FALSE),0)</f>
        <v>0</v>
      </c>
      <c r="M24" s="514"/>
      <c r="N24" s="514"/>
      <c r="O24" s="514"/>
      <c r="P24" s="514"/>
      <c r="Q24" s="514"/>
      <c r="R24" s="514"/>
      <c r="S24" s="514"/>
      <c r="T24" s="514"/>
      <c r="U24" s="514"/>
      <c r="V24" s="514"/>
      <c r="W24" s="514"/>
      <c r="X24" s="514"/>
      <c r="Y24" s="514"/>
      <c r="Z24" s="514"/>
      <c r="AA24" s="514"/>
      <c r="AB24" s="514"/>
      <c r="AC24" s="514"/>
      <c r="AD24" s="514"/>
      <c r="AE24" s="514"/>
      <c r="AF24" s="514"/>
      <c r="AG24" s="514"/>
      <c r="AH24" s="514"/>
      <c r="AI24" s="514"/>
      <c r="AJ24" s="514"/>
      <c r="AK24" s="514"/>
      <c r="AL24" s="514"/>
      <c r="AM24" s="514"/>
      <c r="AN24" s="514"/>
      <c r="AO24" s="514"/>
      <c r="AP24" s="514"/>
      <c r="AQ24" s="514"/>
      <c r="AR24" s="514"/>
      <c r="AS24" s="514"/>
      <c r="AT24" s="514"/>
      <c r="AU24" s="514"/>
      <c r="AV24" s="514"/>
      <c r="AW24" s="514"/>
      <c r="AX24" s="514"/>
      <c r="AY24" s="514"/>
      <c r="AZ24" s="514"/>
      <c r="BA24" s="514"/>
      <c r="BB24" s="514"/>
      <c r="BC24" s="514"/>
      <c r="BD24" s="514"/>
      <c r="BE24" s="514"/>
      <c r="BF24" s="514"/>
      <c r="BG24" s="514"/>
      <c r="BH24" s="514"/>
      <c r="BI24" s="514"/>
      <c r="BJ24" s="514"/>
      <c r="BK24" s="514"/>
      <c r="BL24" s="514"/>
      <c r="BM24" s="514"/>
      <c r="BN24" s="514"/>
      <c r="BO24" s="514"/>
      <c r="BP24" s="514"/>
      <c r="BQ24" s="514"/>
      <c r="BR24" s="566">
        <f t="shared" si="3"/>
        <v>0</v>
      </c>
      <c r="BS24" s="727"/>
    </row>
    <row r="25" spans="1:76" s="509" customFormat="1" ht="56.25">
      <c r="A25" s="516" t="s">
        <v>1916</v>
      </c>
      <c r="B25" s="511">
        <f t="shared" si="5"/>
        <v>2</v>
      </c>
      <c r="C25" s="517" t="s">
        <v>2005</v>
      </c>
      <c r="D25" s="510" t="str">
        <f t="shared" si="4"/>
        <v>RMU 22kV-630A-≥16kA/s (2CD+2CC) Compact Non-Extensible Outdoor</v>
      </c>
      <c r="E25" s="513" t="s">
        <v>13</v>
      </c>
      <c r="F25" s="507">
        <f t="shared" si="2"/>
        <v>0</v>
      </c>
      <c r="G25" s="706"/>
      <c r="H25" s="707">
        <f>IFERROR(HLOOKUP($D25,'BKE CN'!$K$7:$IE$104,H$4,FALSE),0)</f>
        <v>0</v>
      </c>
      <c r="I25" s="707">
        <f>IFERROR(HLOOKUP($D25,'BKE CN'!$K$7:$IE$104,I$4,FALSE),0)</f>
        <v>0</v>
      </c>
      <c r="J25" s="707">
        <f>IFERROR(HLOOKUP($D25,'BKE CN'!$K$7:$IE$104,J$4,FALSE),0)</f>
        <v>0</v>
      </c>
      <c r="K25" s="707">
        <f>IFERROR(HLOOKUP($D25,'BKE CN'!$K$7:$IE$104,K$4,FALSE),0)</f>
        <v>0</v>
      </c>
      <c r="L25" s="707">
        <f>IFERROR(HLOOKUP($D25,'BKE CN'!$K$7:$IE$104,L$4,FALSE),0)</f>
        <v>0</v>
      </c>
      <c r="M25" s="514"/>
      <c r="N25" s="514"/>
      <c r="O25" s="514"/>
      <c r="P25" s="514"/>
      <c r="Q25" s="514"/>
      <c r="R25" s="514"/>
      <c r="S25" s="514"/>
      <c r="T25" s="514"/>
      <c r="U25" s="514"/>
      <c r="V25" s="514"/>
      <c r="W25" s="514"/>
      <c r="X25" s="514"/>
      <c r="Y25" s="514"/>
      <c r="Z25" s="514"/>
      <c r="AA25" s="514"/>
      <c r="AB25" s="514"/>
      <c r="AC25" s="514"/>
      <c r="AD25" s="514"/>
      <c r="AE25" s="514"/>
      <c r="AF25" s="514"/>
      <c r="AG25" s="514"/>
      <c r="AH25" s="514"/>
      <c r="AI25" s="514"/>
      <c r="AJ25" s="514"/>
      <c r="AK25" s="514"/>
      <c r="AL25" s="514"/>
      <c r="AM25" s="514"/>
      <c r="AN25" s="514"/>
      <c r="AO25" s="514"/>
      <c r="AP25" s="514"/>
      <c r="AQ25" s="514"/>
      <c r="AR25" s="514"/>
      <c r="AS25" s="514"/>
      <c r="AT25" s="514"/>
      <c r="AU25" s="514"/>
      <c r="AV25" s="514"/>
      <c r="AW25" s="514"/>
      <c r="AX25" s="514"/>
      <c r="AY25" s="514"/>
      <c r="AZ25" s="514"/>
      <c r="BA25" s="514"/>
      <c r="BB25" s="514"/>
      <c r="BC25" s="514"/>
      <c r="BD25" s="514"/>
      <c r="BE25" s="514"/>
      <c r="BF25" s="514"/>
      <c r="BG25" s="514"/>
      <c r="BH25" s="514"/>
      <c r="BI25" s="514"/>
      <c r="BJ25" s="514"/>
      <c r="BK25" s="514"/>
      <c r="BL25" s="514"/>
      <c r="BM25" s="514"/>
      <c r="BN25" s="514"/>
      <c r="BO25" s="514"/>
      <c r="BP25" s="514"/>
      <c r="BQ25" s="514"/>
      <c r="BR25" s="566">
        <f t="shared" si="3"/>
        <v>0</v>
      </c>
      <c r="BS25" s="727">
        <v>225</v>
      </c>
    </row>
    <row r="26" spans="1:76" s="506" customFormat="1" ht="18.75">
      <c r="A26" s="513"/>
      <c r="B26" s="504" t="s">
        <v>6</v>
      </c>
      <c r="C26" s="500" t="s">
        <v>85</v>
      </c>
      <c r="D26" s="510"/>
      <c r="E26" s="513"/>
      <c r="F26" s="552"/>
      <c r="G26" s="708"/>
      <c r="H26" s="707"/>
      <c r="I26" s="709">
        <v>1</v>
      </c>
      <c r="J26" s="709">
        <v>1</v>
      </c>
      <c r="K26" s="709">
        <v>1</v>
      </c>
      <c r="L26" s="709">
        <v>1</v>
      </c>
      <c r="M26" s="551"/>
      <c r="N26" s="551"/>
      <c r="O26" s="551"/>
      <c r="P26" s="551"/>
      <c r="Q26" s="551"/>
      <c r="R26" s="551"/>
      <c r="S26" s="551"/>
      <c r="T26" s="551"/>
      <c r="U26" s="551"/>
      <c r="V26" s="551"/>
      <c r="W26" s="551"/>
      <c r="X26" s="551"/>
      <c r="Y26" s="551"/>
      <c r="Z26" s="551"/>
      <c r="AA26" s="551"/>
      <c r="AB26" s="551"/>
      <c r="AC26" s="551"/>
      <c r="AD26" s="551"/>
      <c r="AE26" s="551"/>
      <c r="AF26" s="551"/>
      <c r="AG26" s="551"/>
      <c r="AH26" s="551"/>
      <c r="AI26" s="551"/>
      <c r="AJ26" s="551"/>
      <c r="AK26" s="551"/>
      <c r="AL26" s="551"/>
      <c r="AM26" s="551"/>
      <c r="AN26" s="551"/>
      <c r="AO26" s="551"/>
      <c r="AP26" s="551"/>
      <c r="AQ26" s="551"/>
      <c r="AR26" s="551"/>
      <c r="AS26" s="551"/>
      <c r="AT26" s="551"/>
      <c r="AU26" s="551"/>
      <c r="AV26" s="551"/>
      <c r="AW26" s="551"/>
      <c r="AX26" s="551"/>
      <c r="AY26" s="551"/>
      <c r="AZ26" s="551"/>
      <c r="BA26" s="551"/>
      <c r="BB26" s="551"/>
      <c r="BC26" s="551"/>
      <c r="BD26" s="551"/>
      <c r="BE26" s="551"/>
      <c r="BF26" s="551"/>
      <c r="BG26" s="551"/>
      <c r="BH26" s="551"/>
      <c r="BI26" s="551"/>
      <c r="BJ26" s="551"/>
      <c r="BK26" s="551"/>
      <c r="BL26" s="551"/>
      <c r="BM26" s="551"/>
      <c r="BN26" s="551"/>
      <c r="BO26" s="551"/>
      <c r="BP26" s="551"/>
      <c r="BQ26" s="551"/>
      <c r="BR26" s="566"/>
      <c r="BS26" s="726"/>
      <c r="BU26" s="509"/>
      <c r="BV26" s="509"/>
      <c r="BW26" s="509"/>
      <c r="BX26" s="509"/>
    </row>
    <row r="27" spans="1:76" s="509" customFormat="1" ht="36" customHeight="1">
      <c r="A27" s="513" t="s">
        <v>1531</v>
      </c>
      <c r="B27" s="511">
        <f>IF(F27&gt;0,1,0)</f>
        <v>0</v>
      </c>
      <c r="C27" s="512" t="s">
        <v>2006</v>
      </c>
      <c r="D27" s="510" t="str">
        <f t="shared" si="4"/>
        <v>BSC-ĐC-TX</v>
      </c>
      <c r="E27" s="513" t="s">
        <v>9</v>
      </c>
      <c r="F27" s="507">
        <f t="shared" ref="F27:F90" si="7">+SUM(G27:BQ27)</f>
        <v>0</v>
      </c>
      <c r="G27" s="706"/>
      <c r="H27" s="707">
        <f>IFERROR(HLOOKUP($D27,'BKE CN'!$K$7:$IE$104,H$4,FALSE),0)</f>
        <v>0</v>
      </c>
      <c r="I27" s="707">
        <f>IFERROR(HLOOKUP($D27,'BKE CN'!$K$7:$IE$104,I$4,FALSE),0)</f>
        <v>0</v>
      </c>
      <c r="J27" s="707">
        <f>IFERROR(HLOOKUP($D27,'BKE CN'!$K$7:$IE$104,J$4,FALSE),0)</f>
        <v>0</v>
      </c>
      <c r="K27" s="707">
        <f>IFERROR(HLOOKUP($D27,'BKE CN'!$K$7:$IE$104,K$4,FALSE),0)</f>
        <v>0</v>
      </c>
      <c r="L27" s="707">
        <f>IFERROR(HLOOKUP($D27,'BKE CN'!$K$7:$IE$104,L$4,FALSE),0)</f>
        <v>0</v>
      </c>
      <c r="M27" s="514"/>
      <c r="N27" s="514"/>
      <c r="O27" s="514"/>
      <c r="P27" s="514"/>
      <c r="Q27" s="514"/>
      <c r="R27" s="514"/>
      <c r="S27" s="514"/>
      <c r="T27" s="514"/>
      <c r="U27" s="514"/>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B27" s="514"/>
      <c r="BC27" s="514"/>
      <c r="BD27" s="514"/>
      <c r="BE27" s="514"/>
      <c r="BF27" s="514"/>
      <c r="BG27" s="514"/>
      <c r="BH27" s="514"/>
      <c r="BI27" s="514"/>
      <c r="BJ27" s="514"/>
      <c r="BK27" s="514"/>
      <c r="BL27" s="514"/>
      <c r="BM27" s="514"/>
      <c r="BN27" s="514"/>
      <c r="BO27" s="514"/>
      <c r="BP27" s="514"/>
      <c r="BQ27" s="514"/>
      <c r="BR27" s="566">
        <f t="shared" ref="BR27:BR90" si="8">F27</f>
        <v>0</v>
      </c>
      <c r="BS27" s="727"/>
    </row>
    <row r="28" spans="1:76" s="509" customFormat="1" ht="36" customHeight="1">
      <c r="A28" s="513" t="s">
        <v>1563</v>
      </c>
      <c r="B28" s="511">
        <f>+IF(F28&lt;&gt;0,B27+1,B27)</f>
        <v>0</v>
      </c>
      <c r="C28" s="512" t="s">
        <v>2007</v>
      </c>
      <c r="D28" s="510" t="str">
        <f t="shared" si="4"/>
        <v>35kV/Cu/XLPE/PVC/DSTA/PVC-3x240mm2</v>
      </c>
      <c r="E28" s="513" t="s">
        <v>2372</v>
      </c>
      <c r="F28" s="507">
        <f t="shared" si="7"/>
        <v>0</v>
      </c>
      <c r="G28" s="706"/>
      <c r="H28" s="707">
        <f>IFERROR(HLOOKUP($D28,'BKE CN'!$K$7:$IE$104,H$4,FALSE),0)</f>
        <v>0</v>
      </c>
      <c r="I28" s="707">
        <f>IFERROR(HLOOKUP($D28,'BKE CN'!$K$7:$IE$104,I$4,FALSE),0)</f>
        <v>0</v>
      </c>
      <c r="J28" s="707">
        <f>IFERROR(HLOOKUP($D28,'BKE CN'!$K$7:$IE$104,J$4,FALSE),0)</f>
        <v>0</v>
      </c>
      <c r="K28" s="707">
        <f>IFERROR(HLOOKUP($D28,'BKE CN'!$K$7:$IE$104,K$4,FALSE),0)</f>
        <v>0</v>
      </c>
      <c r="L28" s="707">
        <f>IFERROR(HLOOKUP($D28,'BKE CN'!$K$7:$IE$104,L$4,FALSE),0)</f>
        <v>0</v>
      </c>
      <c r="M28" s="514"/>
      <c r="N28" s="514"/>
      <c r="O28" s="514"/>
      <c r="P28" s="514"/>
      <c r="Q28" s="514"/>
      <c r="R28" s="514"/>
      <c r="S28" s="514"/>
      <c r="T28" s="514"/>
      <c r="U28" s="514"/>
      <c r="V28" s="514"/>
      <c r="W28" s="514"/>
      <c r="X28" s="514"/>
      <c r="Y28" s="514"/>
      <c r="Z28" s="514"/>
      <c r="AA28" s="514"/>
      <c r="AB28" s="514"/>
      <c r="AC28" s="514"/>
      <c r="AD28" s="514"/>
      <c r="AE28" s="514"/>
      <c r="AF28" s="514"/>
      <c r="AG28" s="514"/>
      <c r="AH28" s="514"/>
      <c r="AI28" s="514"/>
      <c r="AJ28" s="514"/>
      <c r="AK28" s="514"/>
      <c r="AL28" s="514"/>
      <c r="AM28" s="514"/>
      <c r="AN28" s="514"/>
      <c r="AO28" s="514"/>
      <c r="AP28" s="514"/>
      <c r="AQ28" s="514"/>
      <c r="AR28" s="514"/>
      <c r="AS28" s="514"/>
      <c r="AT28" s="514"/>
      <c r="AU28" s="514"/>
      <c r="AV28" s="514"/>
      <c r="AW28" s="514"/>
      <c r="AX28" s="514"/>
      <c r="AY28" s="514"/>
      <c r="AZ28" s="514"/>
      <c r="BA28" s="514"/>
      <c r="BB28" s="514"/>
      <c r="BC28" s="514"/>
      <c r="BD28" s="514"/>
      <c r="BE28" s="514"/>
      <c r="BF28" s="514"/>
      <c r="BG28" s="514"/>
      <c r="BH28" s="514"/>
      <c r="BI28" s="514"/>
      <c r="BJ28" s="514"/>
      <c r="BK28" s="514"/>
      <c r="BL28" s="514"/>
      <c r="BM28" s="514"/>
      <c r="BN28" s="514"/>
      <c r="BO28" s="514"/>
      <c r="BP28" s="514"/>
      <c r="BQ28" s="514"/>
      <c r="BR28" s="566">
        <f t="shared" si="8"/>
        <v>0</v>
      </c>
      <c r="BS28" s="727"/>
    </row>
    <row r="29" spans="1:76" s="509" customFormat="1" ht="36" customHeight="1">
      <c r="A29" s="513" t="s">
        <v>1075</v>
      </c>
      <c r="B29" s="511">
        <f t="shared" ref="B29:B96" si="9">+IF(F29&lt;&gt;0,B28+1,B28)</f>
        <v>1</v>
      </c>
      <c r="C29" s="518" t="s">
        <v>2008</v>
      </c>
      <c r="D29" s="510" t="str">
        <f t="shared" si="4"/>
        <v>22kV/Cu/XLPE/PVC/DSTA/PVC 3x240mm2</v>
      </c>
      <c r="E29" s="513" t="s">
        <v>2372</v>
      </c>
      <c r="F29" s="507">
        <f t="shared" si="7"/>
        <v>1944</v>
      </c>
      <c r="G29" s="706"/>
      <c r="H29" s="707">
        <f>IFERROR(HLOOKUP($D29,'BKE CN'!$K$7:$IE$104,H$4,FALSE),0)</f>
        <v>1133</v>
      </c>
      <c r="I29" s="707">
        <f>IFERROR(HLOOKUP($D29,'BKE CN'!$K$7:$IE$104,I$4,FALSE),0)</f>
        <v>0</v>
      </c>
      <c r="J29" s="707">
        <f>IFERROR(HLOOKUP($D29,'BKE CN'!$K$7:$IE$104,J$4,FALSE),0)</f>
        <v>811</v>
      </c>
      <c r="K29" s="707">
        <f>IFERROR(HLOOKUP($D29,'BKE CN'!$K$7:$IE$104,K$4,FALSE),0)</f>
        <v>0</v>
      </c>
      <c r="L29" s="707">
        <f>IFERROR(HLOOKUP($D29,'BKE CN'!$K$7:$IE$104,L$4,FALSE),0)</f>
        <v>0</v>
      </c>
      <c r="M29" s="514"/>
      <c r="N29" s="514"/>
      <c r="O29" s="514"/>
      <c r="P29" s="514"/>
      <c r="Q29" s="514"/>
      <c r="R29" s="514"/>
      <c r="S29" s="514"/>
      <c r="T29" s="514"/>
      <c r="U29" s="514"/>
      <c r="V29" s="514"/>
      <c r="W29" s="514"/>
      <c r="X29" s="514"/>
      <c r="Y29" s="514"/>
      <c r="Z29" s="514"/>
      <c r="AA29" s="514"/>
      <c r="AB29" s="514"/>
      <c r="AC29" s="514"/>
      <c r="AD29" s="514"/>
      <c r="AE29" s="514"/>
      <c r="AF29" s="514"/>
      <c r="AG29" s="514"/>
      <c r="AH29" s="514"/>
      <c r="AI29" s="514"/>
      <c r="AJ29" s="514"/>
      <c r="AK29" s="514"/>
      <c r="AL29" s="514"/>
      <c r="AM29" s="514"/>
      <c r="AN29" s="514"/>
      <c r="AO29" s="514"/>
      <c r="AP29" s="514"/>
      <c r="AQ29" s="514"/>
      <c r="AR29" s="514"/>
      <c r="AS29" s="514"/>
      <c r="AT29" s="514"/>
      <c r="AU29" s="514"/>
      <c r="AV29" s="514"/>
      <c r="AW29" s="514"/>
      <c r="AX29" s="514"/>
      <c r="AY29" s="514"/>
      <c r="AZ29" s="514"/>
      <c r="BA29" s="514"/>
      <c r="BB29" s="514"/>
      <c r="BC29" s="514"/>
      <c r="BD29" s="514"/>
      <c r="BE29" s="514"/>
      <c r="BF29" s="514"/>
      <c r="BG29" s="514"/>
      <c r="BH29" s="514"/>
      <c r="BI29" s="514"/>
      <c r="BJ29" s="514"/>
      <c r="BK29" s="514"/>
      <c r="BL29" s="514"/>
      <c r="BM29" s="514"/>
      <c r="BN29" s="514"/>
      <c r="BO29" s="514"/>
      <c r="BP29" s="514"/>
      <c r="BQ29" s="514"/>
      <c r="BR29" s="566">
        <f t="shared" si="8"/>
        <v>1944</v>
      </c>
      <c r="BS29" s="727">
        <v>16.593</v>
      </c>
    </row>
    <row r="30" spans="1:76" s="509" customFormat="1" ht="36" customHeight="1">
      <c r="A30" s="513" t="s">
        <v>2451</v>
      </c>
      <c r="B30" s="511">
        <f>+IF(F30&lt;&gt;0,B28+1,B28)</f>
        <v>0</v>
      </c>
      <c r="C30" s="518" t="s">
        <v>2452</v>
      </c>
      <c r="D30" s="510" t="str">
        <f t="shared" ref="D30" si="10">+A30</f>
        <v>22kV/Cu/XLPE/PVC/DSTA/PVC 3x120mm2</v>
      </c>
      <c r="E30" s="513" t="s">
        <v>2372</v>
      </c>
      <c r="F30" s="507">
        <f t="shared" si="7"/>
        <v>0</v>
      </c>
      <c r="G30" s="706"/>
      <c r="H30" s="707">
        <f>IFERROR(HLOOKUP($D30,'BKE CN'!$K$7:$IE$104,H$4,FALSE),0)</f>
        <v>0</v>
      </c>
      <c r="I30" s="707">
        <f>IFERROR(HLOOKUP($D30,'BKE CN'!$K$7:$IE$104,I$4,FALSE),0)</f>
        <v>0</v>
      </c>
      <c r="J30" s="707">
        <f>IFERROR(HLOOKUP($D30,'BKE CN'!$K$7:$IE$104,J$4,FALSE),0)</f>
        <v>0</v>
      </c>
      <c r="K30" s="707">
        <f>IFERROR(HLOOKUP($D30,'BKE CN'!$K$7:$IE$104,K$4,FALSE),0)</f>
        <v>0</v>
      </c>
      <c r="L30" s="707">
        <f>IFERROR(HLOOKUP($D30,'BKE CN'!$K$7:$IE$104,L$4,FALSE),0)</f>
        <v>0</v>
      </c>
      <c r="M30" s="514"/>
      <c r="N30" s="514"/>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4"/>
      <c r="AN30" s="514"/>
      <c r="AO30" s="514"/>
      <c r="AP30" s="514"/>
      <c r="AQ30" s="514"/>
      <c r="AR30" s="514"/>
      <c r="AS30" s="514"/>
      <c r="AT30" s="514"/>
      <c r="AU30" s="514"/>
      <c r="AV30" s="514"/>
      <c r="AW30" s="514"/>
      <c r="AX30" s="514"/>
      <c r="AY30" s="514"/>
      <c r="AZ30" s="514"/>
      <c r="BA30" s="514"/>
      <c r="BB30" s="514"/>
      <c r="BC30" s="514"/>
      <c r="BD30" s="514"/>
      <c r="BE30" s="514"/>
      <c r="BF30" s="514"/>
      <c r="BG30" s="514"/>
      <c r="BH30" s="514"/>
      <c r="BI30" s="514"/>
      <c r="BJ30" s="514"/>
      <c r="BK30" s="514"/>
      <c r="BL30" s="514"/>
      <c r="BM30" s="514"/>
      <c r="BN30" s="514"/>
      <c r="BO30" s="514"/>
      <c r="BP30" s="514"/>
      <c r="BQ30" s="514"/>
      <c r="BR30" s="566">
        <f t="shared" si="8"/>
        <v>0</v>
      </c>
      <c r="BS30" s="727">
        <v>7.0119999999999996</v>
      </c>
    </row>
    <row r="31" spans="1:76" s="509" customFormat="1" ht="36" customHeight="1">
      <c r="A31" s="513" t="s">
        <v>1530</v>
      </c>
      <c r="B31" s="511">
        <f>+IF(F31&lt;&gt;0,B29+1,B29)</f>
        <v>1</v>
      </c>
      <c r="C31" s="512" t="s">
        <v>2009</v>
      </c>
      <c r="D31" s="510" t="str">
        <f t="shared" si="4"/>
        <v>22kV/Cu/XLPE/PVC/DSTA/PVC-3x50mm2</v>
      </c>
      <c r="E31" s="513" t="s">
        <v>2372</v>
      </c>
      <c r="F31" s="507">
        <f t="shared" si="7"/>
        <v>0</v>
      </c>
      <c r="G31" s="706"/>
      <c r="H31" s="707">
        <f>IFERROR(HLOOKUP($D31,'BKE CN'!$K$7:$IE$104,H$4,FALSE),0)</f>
        <v>0</v>
      </c>
      <c r="I31" s="707">
        <f>IFERROR(HLOOKUP($D31,'BKE CN'!$K$7:$IE$104,I$4,FALSE),0)</f>
        <v>0</v>
      </c>
      <c r="J31" s="707">
        <f>IFERROR(HLOOKUP($D31,'BKE CN'!$K$7:$IE$104,J$4,FALSE),0)</f>
        <v>0</v>
      </c>
      <c r="K31" s="707">
        <f>IFERROR(HLOOKUP($D31,'BKE CN'!$K$7:$IE$104,K$4,FALSE),0)</f>
        <v>0</v>
      </c>
      <c r="L31" s="707">
        <f>IFERROR(HLOOKUP($D31,'BKE CN'!$K$7:$IE$104,L$4,FALSE),0)</f>
        <v>0</v>
      </c>
      <c r="M31" s="514"/>
      <c r="N31" s="514"/>
      <c r="O31" s="514"/>
      <c r="P31" s="514"/>
      <c r="Q31" s="514"/>
      <c r="R31" s="514"/>
      <c r="S31" s="514"/>
      <c r="T31" s="514"/>
      <c r="U31" s="514"/>
      <c r="V31" s="514"/>
      <c r="W31" s="514"/>
      <c r="X31" s="514"/>
      <c r="Y31" s="514"/>
      <c r="Z31" s="514"/>
      <c r="AA31" s="514"/>
      <c r="AB31" s="514"/>
      <c r="AC31" s="514"/>
      <c r="AD31" s="514"/>
      <c r="AE31" s="514"/>
      <c r="AF31" s="514"/>
      <c r="AG31" s="514"/>
      <c r="AH31" s="514"/>
      <c r="AI31" s="514"/>
      <c r="AJ31" s="514"/>
      <c r="AK31" s="514"/>
      <c r="AL31" s="514"/>
      <c r="AM31" s="514"/>
      <c r="AN31" s="514"/>
      <c r="AO31" s="514"/>
      <c r="AP31" s="514"/>
      <c r="AQ31" s="514"/>
      <c r="AR31" s="514"/>
      <c r="AS31" s="514"/>
      <c r="AT31" s="514"/>
      <c r="AU31" s="514"/>
      <c r="AV31" s="514"/>
      <c r="AW31" s="514"/>
      <c r="AX31" s="514"/>
      <c r="AY31" s="514"/>
      <c r="AZ31" s="514"/>
      <c r="BA31" s="514"/>
      <c r="BB31" s="514"/>
      <c r="BC31" s="514"/>
      <c r="BD31" s="514"/>
      <c r="BE31" s="514"/>
      <c r="BF31" s="514"/>
      <c r="BG31" s="514"/>
      <c r="BH31" s="514"/>
      <c r="BI31" s="514"/>
      <c r="BJ31" s="514"/>
      <c r="BK31" s="514"/>
      <c r="BL31" s="514"/>
      <c r="BM31" s="514"/>
      <c r="BN31" s="514"/>
      <c r="BO31" s="514"/>
      <c r="BP31" s="514"/>
      <c r="BQ31" s="514"/>
      <c r="BR31" s="566">
        <f t="shared" si="8"/>
        <v>0</v>
      </c>
      <c r="BS31" s="727">
        <v>7.0119999999999996</v>
      </c>
    </row>
    <row r="32" spans="1:76" s="509" customFormat="1" ht="36" customHeight="1">
      <c r="A32" s="513" t="s">
        <v>1113</v>
      </c>
      <c r="B32" s="511">
        <f t="shared" si="9"/>
        <v>1</v>
      </c>
      <c r="C32" s="512" t="s">
        <v>2010</v>
      </c>
      <c r="D32" s="510" t="str">
        <f t="shared" si="4"/>
        <v>22kV/Cu/XLPE/PVC/DATA/PVC 1x50mm2</v>
      </c>
      <c r="E32" s="513" t="s">
        <v>2372</v>
      </c>
      <c r="F32" s="507">
        <f t="shared" si="7"/>
        <v>0</v>
      </c>
      <c r="G32" s="706"/>
      <c r="H32" s="707">
        <f>IFERROR(HLOOKUP($D32,'BKE CN'!$K$7:$IE$104,H$4,FALSE),0)</f>
        <v>0</v>
      </c>
      <c r="I32" s="707">
        <f>IFERROR(HLOOKUP($D32,'BKE CN'!$K$7:$IE$104,I$4,FALSE),0)</f>
        <v>0</v>
      </c>
      <c r="J32" s="707">
        <f>IFERROR(HLOOKUP($D32,'BKE CN'!$K$7:$IE$104,J$4,FALSE),0)</f>
        <v>0</v>
      </c>
      <c r="K32" s="707">
        <f>IFERROR(HLOOKUP($D32,'BKE CN'!$K$7:$IE$104,K$4,FALSE),0)</f>
        <v>0</v>
      </c>
      <c r="L32" s="707">
        <f>IFERROR(HLOOKUP($D32,'BKE CN'!$K$7:$IE$104,L$4,FALSE),0)</f>
        <v>0</v>
      </c>
      <c r="M32" s="514"/>
      <c r="N32" s="514"/>
      <c r="O32" s="514"/>
      <c r="P32" s="514"/>
      <c r="Q32" s="514"/>
      <c r="R32" s="514"/>
      <c r="S32" s="514"/>
      <c r="T32" s="514"/>
      <c r="U32" s="514"/>
      <c r="V32" s="514"/>
      <c r="W32" s="514"/>
      <c r="X32" s="514"/>
      <c r="Y32" s="514"/>
      <c r="Z32" s="514"/>
      <c r="AA32" s="514"/>
      <c r="AB32" s="514"/>
      <c r="AC32" s="514"/>
      <c r="AD32" s="514"/>
      <c r="AE32" s="514"/>
      <c r="AF32" s="514"/>
      <c r="AG32" s="514"/>
      <c r="AH32" s="514"/>
      <c r="AI32" s="514"/>
      <c r="AJ32" s="514"/>
      <c r="AK32" s="514"/>
      <c r="AL32" s="514"/>
      <c r="AM32" s="514"/>
      <c r="AN32" s="514"/>
      <c r="AO32" s="514"/>
      <c r="AP32" s="514"/>
      <c r="AQ32" s="514"/>
      <c r="AR32" s="514"/>
      <c r="AS32" s="514"/>
      <c r="AT32" s="514"/>
      <c r="AU32" s="514"/>
      <c r="AV32" s="514"/>
      <c r="AW32" s="514"/>
      <c r="AX32" s="514"/>
      <c r="AY32" s="514"/>
      <c r="AZ32" s="514"/>
      <c r="BA32" s="514"/>
      <c r="BB32" s="514"/>
      <c r="BC32" s="514"/>
      <c r="BD32" s="514"/>
      <c r="BE32" s="514"/>
      <c r="BF32" s="514"/>
      <c r="BG32" s="514"/>
      <c r="BH32" s="514"/>
      <c r="BI32" s="514"/>
      <c r="BJ32" s="514"/>
      <c r="BK32" s="514"/>
      <c r="BL32" s="514"/>
      <c r="BM32" s="514"/>
      <c r="BN32" s="514"/>
      <c r="BO32" s="514"/>
      <c r="BP32" s="514"/>
      <c r="BQ32" s="514"/>
      <c r="BR32" s="566">
        <f t="shared" si="8"/>
        <v>0</v>
      </c>
      <c r="BS32" s="727"/>
    </row>
    <row r="33" spans="1:71" s="509" customFormat="1" ht="36" customHeight="1">
      <c r="A33" s="513" t="s">
        <v>1628</v>
      </c>
      <c r="B33" s="511">
        <f t="shared" si="9"/>
        <v>1</v>
      </c>
      <c r="C33" s="512" t="s">
        <v>2378</v>
      </c>
      <c r="D33" s="510" t="str">
        <f t="shared" si="4"/>
        <v>22kV/Cu/XLPE/PVC/DSTA/PVC 3x70mm2-td</v>
      </c>
      <c r="E33" s="513" t="s">
        <v>2372</v>
      </c>
      <c r="F33" s="507">
        <f t="shared" si="7"/>
        <v>0</v>
      </c>
      <c r="G33" s="706"/>
      <c r="H33" s="707">
        <f>IFERROR(HLOOKUP($D33,'BKE CN'!$K$7:$IE$104,H$4,FALSE),0)</f>
        <v>0</v>
      </c>
      <c r="I33" s="707">
        <f>IFERROR(HLOOKUP($D33,'BKE CN'!$K$7:$IE$104,I$4,FALSE),0)</f>
        <v>0</v>
      </c>
      <c r="J33" s="707">
        <f>IFERROR(HLOOKUP($D33,'BKE CN'!$K$7:$IE$104,J$4,FALSE),0)</f>
        <v>0</v>
      </c>
      <c r="K33" s="707">
        <f>IFERROR(HLOOKUP($D33,'BKE CN'!$K$7:$IE$104,K$4,FALSE),0)</f>
        <v>0</v>
      </c>
      <c r="L33" s="707">
        <f>IFERROR(HLOOKUP($D33,'BKE CN'!$K$7:$IE$104,L$4,FALSE),0)</f>
        <v>0</v>
      </c>
      <c r="M33" s="514"/>
      <c r="N33" s="514"/>
      <c r="O33" s="514"/>
      <c r="P33" s="514"/>
      <c r="Q33" s="514"/>
      <c r="R33" s="514"/>
      <c r="S33" s="514"/>
      <c r="T33" s="514"/>
      <c r="U33" s="514"/>
      <c r="V33" s="514"/>
      <c r="W33" s="514"/>
      <c r="X33" s="514"/>
      <c r="Y33" s="514"/>
      <c r="Z33" s="514"/>
      <c r="AA33" s="514"/>
      <c r="AB33" s="514"/>
      <c r="AC33" s="514"/>
      <c r="AD33" s="514"/>
      <c r="AE33" s="514"/>
      <c r="AF33" s="514"/>
      <c r="AG33" s="514"/>
      <c r="AH33" s="514"/>
      <c r="AI33" s="514"/>
      <c r="AJ33" s="514"/>
      <c r="AK33" s="514"/>
      <c r="AL33" s="514"/>
      <c r="AM33" s="514"/>
      <c r="AN33" s="514"/>
      <c r="AO33" s="514"/>
      <c r="AP33" s="514"/>
      <c r="AQ33" s="514"/>
      <c r="AR33" s="514"/>
      <c r="AS33" s="514"/>
      <c r="AT33" s="514"/>
      <c r="AU33" s="514"/>
      <c r="AV33" s="514"/>
      <c r="AW33" s="514"/>
      <c r="AX33" s="514"/>
      <c r="AY33" s="514"/>
      <c r="AZ33" s="514"/>
      <c r="BA33" s="514"/>
      <c r="BB33" s="514"/>
      <c r="BC33" s="514"/>
      <c r="BD33" s="514"/>
      <c r="BE33" s="514"/>
      <c r="BF33" s="514"/>
      <c r="BG33" s="514"/>
      <c r="BH33" s="514"/>
      <c r="BI33" s="514"/>
      <c r="BJ33" s="514"/>
      <c r="BK33" s="514"/>
      <c r="BL33" s="514"/>
      <c r="BM33" s="514"/>
      <c r="BN33" s="514"/>
      <c r="BO33" s="514"/>
      <c r="BP33" s="514"/>
      <c r="BQ33" s="514"/>
      <c r="BR33" s="566">
        <f t="shared" si="8"/>
        <v>0</v>
      </c>
      <c r="BS33" s="727"/>
    </row>
    <row r="34" spans="1:71" s="791" customFormat="1" ht="36" customHeight="1">
      <c r="A34" s="782" t="s">
        <v>1112</v>
      </c>
      <c r="B34" s="783">
        <f t="shared" si="9"/>
        <v>2</v>
      </c>
      <c r="C34" s="784" t="s">
        <v>2379</v>
      </c>
      <c r="D34" s="785" t="str">
        <f t="shared" si="4"/>
        <v>22kV/Cu/XLPE/PVC/DSTA/PVC 3x240mm2-td</v>
      </c>
      <c r="E34" s="782" t="s">
        <v>2372</v>
      </c>
      <c r="F34" s="786">
        <f t="shared" si="7"/>
        <v>140</v>
      </c>
      <c r="G34" s="787"/>
      <c r="H34" s="788">
        <f>IFERROR(HLOOKUP($D34,'BKE CN'!$K$7:$IE$104,H$4,FALSE),0)</f>
        <v>0</v>
      </c>
      <c r="I34" s="788">
        <f>IFERROR(HLOOKUP($D34,'BKE CN'!$K$7:$IE$104,I$4,FALSE),0)</f>
        <v>0</v>
      </c>
      <c r="J34" s="788">
        <f>IFERROR(HLOOKUP($D34,'BKE CN'!$K$7:$IE$104,J$4,FALSE),0)</f>
        <v>0</v>
      </c>
      <c r="K34" s="788">
        <f>IFERROR(HLOOKUP($D34,'BKE CN'!$K$7:$IE$104,K$4,FALSE),0)</f>
        <v>0</v>
      </c>
      <c r="L34" s="788">
        <f>IFERROR(HLOOKUP($D34,'BKE CN'!$K$7:$IE$104,L$4,FALSE),0)</f>
        <v>140</v>
      </c>
      <c r="M34" s="514"/>
      <c r="N34" s="514"/>
      <c r="O34" s="514"/>
      <c r="P34" s="514"/>
      <c r="Q34" s="514"/>
      <c r="R34" s="514"/>
      <c r="S34" s="514"/>
      <c r="T34" s="514"/>
      <c r="U34" s="514"/>
      <c r="V34" s="514"/>
      <c r="W34" s="514"/>
      <c r="X34" s="514"/>
      <c r="Y34" s="514"/>
      <c r="Z34" s="514"/>
      <c r="AA34" s="514"/>
      <c r="AB34" s="514"/>
      <c r="AC34" s="514"/>
      <c r="AD34" s="514"/>
      <c r="AE34" s="514"/>
      <c r="AF34" s="514"/>
      <c r="AG34" s="514"/>
      <c r="AH34" s="514"/>
      <c r="AI34" s="514"/>
      <c r="AJ34" s="514"/>
      <c r="AK34" s="514"/>
      <c r="AL34" s="514"/>
      <c r="AM34" s="514"/>
      <c r="AN34" s="514"/>
      <c r="AO34" s="514"/>
      <c r="AP34" s="514"/>
      <c r="AQ34" s="514"/>
      <c r="AR34" s="514"/>
      <c r="AS34" s="514"/>
      <c r="AT34" s="514"/>
      <c r="AU34" s="514"/>
      <c r="AV34" s="514"/>
      <c r="AW34" s="514"/>
      <c r="AX34" s="514"/>
      <c r="AY34" s="514"/>
      <c r="AZ34" s="514"/>
      <c r="BA34" s="514"/>
      <c r="BB34" s="514"/>
      <c r="BC34" s="514"/>
      <c r="BD34" s="514"/>
      <c r="BE34" s="514"/>
      <c r="BF34" s="514"/>
      <c r="BG34" s="514"/>
      <c r="BH34" s="514"/>
      <c r="BI34" s="514"/>
      <c r="BJ34" s="514"/>
      <c r="BK34" s="514"/>
      <c r="BL34" s="514"/>
      <c r="BM34" s="514"/>
      <c r="BN34" s="514"/>
      <c r="BO34" s="514"/>
      <c r="BP34" s="514"/>
      <c r="BQ34" s="514"/>
      <c r="BR34" s="789">
        <f t="shared" si="8"/>
        <v>140</v>
      </c>
      <c r="BS34" s="790"/>
    </row>
    <row r="35" spans="1:71" s="791" customFormat="1" ht="36" customHeight="1">
      <c r="A35" s="782" t="s">
        <v>1132</v>
      </c>
      <c r="B35" s="783">
        <f t="shared" si="9"/>
        <v>3</v>
      </c>
      <c r="C35" s="784" t="s">
        <v>2380</v>
      </c>
      <c r="D35" s="785" t="str">
        <f t="shared" si="4"/>
        <v>35kV/Cu/XLPE/PVC/DSTA/PVC 3x240mm2-td</v>
      </c>
      <c r="E35" s="782" t="s">
        <v>2372</v>
      </c>
      <c r="F35" s="786">
        <f t="shared" si="7"/>
        <v>30</v>
      </c>
      <c r="G35" s="787"/>
      <c r="H35" s="788">
        <f>IFERROR(HLOOKUP($D35,'BKE CN'!$K$7:$IE$104,H$4,FALSE),0)</f>
        <v>0</v>
      </c>
      <c r="I35" s="788">
        <f>IFERROR(HLOOKUP($D35,'BKE CN'!$K$7:$IE$104,I$4,FALSE),0)</f>
        <v>0</v>
      </c>
      <c r="J35" s="788">
        <f>IFERROR(HLOOKUP($D35,'BKE CN'!$K$7:$IE$104,J$4,FALSE),0)</f>
        <v>0</v>
      </c>
      <c r="K35" s="788">
        <f>IFERROR(HLOOKUP($D35,'BKE CN'!$K$7:$IE$104,K$4,FALSE),0)</f>
        <v>30</v>
      </c>
      <c r="L35" s="788">
        <f>IFERROR(HLOOKUP($D35,'BKE CN'!$K$7:$IE$104,L$4,FALSE),0)</f>
        <v>0</v>
      </c>
      <c r="M35" s="514"/>
      <c r="N35" s="514"/>
      <c r="O35" s="514"/>
      <c r="P35" s="514"/>
      <c r="Q35" s="514"/>
      <c r="R35" s="514"/>
      <c r="S35" s="514"/>
      <c r="T35" s="514"/>
      <c r="U35" s="514"/>
      <c r="V35" s="514"/>
      <c r="W35" s="514"/>
      <c r="X35" s="514"/>
      <c r="Y35" s="514"/>
      <c r="Z35" s="514"/>
      <c r="AA35" s="514"/>
      <c r="AB35" s="514"/>
      <c r="AC35" s="514"/>
      <c r="AD35" s="514"/>
      <c r="AE35" s="514"/>
      <c r="AF35" s="514"/>
      <c r="AG35" s="514"/>
      <c r="AH35" s="514"/>
      <c r="AI35" s="514"/>
      <c r="AJ35" s="514"/>
      <c r="AK35" s="514"/>
      <c r="AL35" s="514"/>
      <c r="AM35" s="514"/>
      <c r="AN35" s="514"/>
      <c r="AO35" s="514"/>
      <c r="AP35" s="514"/>
      <c r="AQ35" s="514"/>
      <c r="AR35" s="514"/>
      <c r="AS35" s="514"/>
      <c r="AT35" s="514"/>
      <c r="AU35" s="514"/>
      <c r="AV35" s="514"/>
      <c r="AW35" s="514"/>
      <c r="AX35" s="514"/>
      <c r="AY35" s="514"/>
      <c r="AZ35" s="514"/>
      <c r="BA35" s="514"/>
      <c r="BB35" s="514"/>
      <c r="BC35" s="514"/>
      <c r="BD35" s="514"/>
      <c r="BE35" s="514"/>
      <c r="BF35" s="514"/>
      <c r="BG35" s="514"/>
      <c r="BH35" s="514"/>
      <c r="BI35" s="514"/>
      <c r="BJ35" s="514"/>
      <c r="BK35" s="514"/>
      <c r="BL35" s="514"/>
      <c r="BM35" s="514"/>
      <c r="BN35" s="514"/>
      <c r="BO35" s="514"/>
      <c r="BP35" s="514"/>
      <c r="BQ35" s="514"/>
      <c r="BR35" s="789">
        <f t="shared" si="8"/>
        <v>30</v>
      </c>
      <c r="BS35" s="790"/>
    </row>
    <row r="36" spans="1:71" s="509" customFormat="1" ht="36" customHeight="1">
      <c r="A36" s="513" t="s">
        <v>2112</v>
      </c>
      <c r="B36" s="511">
        <f t="shared" si="9"/>
        <v>4</v>
      </c>
      <c r="C36" s="512" t="s">
        <v>2381</v>
      </c>
      <c r="D36" s="510" t="str">
        <f t="shared" si="4"/>
        <v>35kV/Cu/XLPE/PVC/DSTA/PVC 3x70mm2-td</v>
      </c>
      <c r="E36" s="513" t="s">
        <v>2372</v>
      </c>
      <c r="F36" s="694">
        <f t="shared" si="7"/>
        <v>107.93</v>
      </c>
      <c r="G36" s="706"/>
      <c r="H36" s="707">
        <f>IFERROR(HLOOKUP($D36,'BKE CN'!$K$7:$IE$104,H$4,FALSE),0)</f>
        <v>0</v>
      </c>
      <c r="I36" s="707">
        <f>IFERROR(HLOOKUP($D36,'BKE CN'!$K$7:$IE$104,I$4,FALSE),0)</f>
        <v>0</v>
      </c>
      <c r="J36" s="707">
        <f>IFERROR(HLOOKUP($D36,'BKE CN'!$K$7:$IE$104,J$4,FALSE),0)</f>
        <v>107.93</v>
      </c>
      <c r="K36" s="707">
        <f>IFERROR(HLOOKUP($D36,'BKE CN'!$K$7:$IE$104,K$4,FALSE),0)</f>
        <v>0</v>
      </c>
      <c r="L36" s="707">
        <f>IFERROR(HLOOKUP($D36,'BKE CN'!$K$7:$IE$104,L$4,FALSE),0)</f>
        <v>0</v>
      </c>
      <c r="M36" s="514"/>
      <c r="N36" s="514"/>
      <c r="O36" s="514"/>
      <c r="P36" s="514"/>
      <c r="Q36" s="514"/>
      <c r="R36" s="514"/>
      <c r="S36" s="514"/>
      <c r="T36" s="514"/>
      <c r="U36" s="514"/>
      <c r="V36" s="514"/>
      <c r="W36" s="514"/>
      <c r="X36" s="514"/>
      <c r="Y36" s="514"/>
      <c r="Z36" s="514"/>
      <c r="AA36" s="514"/>
      <c r="AB36" s="514"/>
      <c r="AC36" s="514"/>
      <c r="AD36" s="514"/>
      <c r="AE36" s="514"/>
      <c r="AF36" s="514"/>
      <c r="AG36" s="514"/>
      <c r="AH36" s="514"/>
      <c r="AI36" s="514"/>
      <c r="AJ36" s="514"/>
      <c r="AK36" s="514"/>
      <c r="AL36" s="514"/>
      <c r="AM36" s="514"/>
      <c r="AN36" s="514"/>
      <c r="AO36" s="514"/>
      <c r="AP36" s="514"/>
      <c r="AQ36" s="514"/>
      <c r="AR36" s="514"/>
      <c r="AS36" s="514"/>
      <c r="AT36" s="514"/>
      <c r="AU36" s="514"/>
      <c r="AV36" s="514"/>
      <c r="AW36" s="514"/>
      <c r="AX36" s="514"/>
      <c r="AY36" s="514"/>
      <c r="AZ36" s="514"/>
      <c r="BA36" s="514"/>
      <c r="BB36" s="514"/>
      <c r="BC36" s="514"/>
      <c r="BD36" s="514"/>
      <c r="BE36" s="514"/>
      <c r="BF36" s="514"/>
      <c r="BG36" s="514"/>
      <c r="BH36" s="514"/>
      <c r="BI36" s="514"/>
      <c r="BJ36" s="514"/>
      <c r="BK36" s="514"/>
      <c r="BL36" s="514"/>
      <c r="BM36" s="514"/>
      <c r="BN36" s="514"/>
      <c r="BO36" s="514"/>
      <c r="BP36" s="514"/>
      <c r="BQ36" s="514"/>
      <c r="BR36" s="566">
        <f t="shared" si="8"/>
        <v>107.93</v>
      </c>
      <c r="BS36" s="727"/>
    </row>
    <row r="37" spans="1:71" s="509" customFormat="1" ht="36" customHeight="1">
      <c r="A37" s="513" t="s">
        <v>2111</v>
      </c>
      <c r="B37" s="511">
        <f t="shared" si="9"/>
        <v>5</v>
      </c>
      <c r="C37" s="512" t="s">
        <v>2746</v>
      </c>
      <c r="D37" s="510" t="str">
        <f t="shared" si="4"/>
        <v>35kV/Cu/XLPE/PVC/DSTA/PVC 3x50mm2-td</v>
      </c>
      <c r="E37" s="513" t="s">
        <v>2372</v>
      </c>
      <c r="F37" s="507">
        <f t="shared" si="7"/>
        <v>196</v>
      </c>
      <c r="G37" s="706"/>
      <c r="H37" s="707">
        <f>IFERROR(HLOOKUP($D37,'BKE CN'!$K$7:$IE$104,H$4,FALSE),0)</f>
        <v>0</v>
      </c>
      <c r="I37" s="707">
        <f>IFERROR(HLOOKUP($D37,'BKE CN'!$K$7:$IE$104,I$4,FALSE),0)</f>
        <v>196</v>
      </c>
      <c r="J37" s="707">
        <f>IFERROR(HLOOKUP($D37,'BKE CN'!$K$7:$IE$104,J$4,FALSE),0)</f>
        <v>0</v>
      </c>
      <c r="K37" s="707">
        <f>IFERROR(HLOOKUP($D37,'BKE CN'!$K$7:$IE$104,K$4,FALSE),0)</f>
        <v>0</v>
      </c>
      <c r="L37" s="707">
        <f>IFERROR(HLOOKUP($D37,'BKE CN'!$K$7:$IE$104,L$4,FALSE),0)</f>
        <v>0</v>
      </c>
      <c r="M37" s="514"/>
      <c r="N37" s="514"/>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4"/>
      <c r="AN37" s="514"/>
      <c r="AO37" s="514"/>
      <c r="AP37" s="514"/>
      <c r="AQ37" s="514"/>
      <c r="AR37" s="514"/>
      <c r="AS37" s="514"/>
      <c r="AT37" s="514"/>
      <c r="AU37" s="514"/>
      <c r="AV37" s="514"/>
      <c r="AW37" s="514"/>
      <c r="AX37" s="514"/>
      <c r="AY37" s="514"/>
      <c r="AZ37" s="514"/>
      <c r="BA37" s="514"/>
      <c r="BB37" s="514"/>
      <c r="BC37" s="514"/>
      <c r="BD37" s="514"/>
      <c r="BE37" s="514"/>
      <c r="BF37" s="514"/>
      <c r="BG37" s="514"/>
      <c r="BH37" s="514"/>
      <c r="BI37" s="514"/>
      <c r="BJ37" s="514"/>
      <c r="BK37" s="514"/>
      <c r="BL37" s="514"/>
      <c r="BM37" s="514"/>
      <c r="BN37" s="514"/>
      <c r="BO37" s="514"/>
      <c r="BP37" s="514"/>
      <c r="BQ37" s="514"/>
      <c r="BR37" s="566">
        <f t="shared" si="8"/>
        <v>196</v>
      </c>
      <c r="BS37" s="727"/>
    </row>
    <row r="38" spans="1:71" s="509" customFormat="1" ht="36" customHeight="1">
      <c r="A38" s="513" t="s">
        <v>314</v>
      </c>
      <c r="B38" s="511">
        <f t="shared" si="9"/>
        <v>5</v>
      </c>
      <c r="C38" s="512" t="s">
        <v>2382</v>
      </c>
      <c r="D38" s="510" t="str">
        <f t="shared" si="4"/>
        <v>Cu/XLPE/PVC/DATA/PVC-W-1x50mm2-24kV-td</v>
      </c>
      <c r="E38" s="513" t="s">
        <v>2372</v>
      </c>
      <c r="F38" s="507">
        <f t="shared" si="7"/>
        <v>0</v>
      </c>
      <c r="G38" s="706"/>
      <c r="H38" s="707">
        <f>IFERROR(HLOOKUP($D38,'BKE CN'!$K$7:$IE$104,H$4,FALSE),0)</f>
        <v>0</v>
      </c>
      <c r="I38" s="707">
        <f>IFERROR(HLOOKUP($D38,'BKE CN'!$K$7:$IE$104,I$4,FALSE),0)</f>
        <v>0</v>
      </c>
      <c r="J38" s="707">
        <f>IFERROR(HLOOKUP($D38,'BKE CN'!$K$7:$IE$104,J$4,FALSE),0)</f>
        <v>0</v>
      </c>
      <c r="K38" s="707">
        <f>IFERROR(HLOOKUP($D38,'BKE CN'!$K$7:$IE$104,K$4,FALSE),0)</f>
        <v>0</v>
      </c>
      <c r="L38" s="707">
        <f>IFERROR(HLOOKUP($D38,'BKE CN'!$K$7:$IE$104,L$4,FALSE),0)</f>
        <v>0</v>
      </c>
      <c r="M38" s="514"/>
      <c r="N38" s="514"/>
      <c r="O38" s="514"/>
      <c r="P38" s="514"/>
      <c r="Q38" s="514"/>
      <c r="R38" s="514"/>
      <c r="S38" s="514"/>
      <c r="T38" s="514"/>
      <c r="U38" s="514"/>
      <c r="V38" s="514"/>
      <c r="W38" s="514"/>
      <c r="X38" s="514"/>
      <c r="Y38" s="514"/>
      <c r="Z38" s="514"/>
      <c r="AA38" s="514"/>
      <c r="AB38" s="514"/>
      <c r="AC38" s="514"/>
      <c r="AD38" s="514"/>
      <c r="AE38" s="514"/>
      <c r="AF38" s="514"/>
      <c r="AG38" s="514"/>
      <c r="AH38" s="514"/>
      <c r="AI38" s="514"/>
      <c r="AJ38" s="514"/>
      <c r="AK38" s="514"/>
      <c r="AL38" s="514"/>
      <c r="AM38" s="514"/>
      <c r="AN38" s="514"/>
      <c r="AO38" s="514"/>
      <c r="AP38" s="514"/>
      <c r="AQ38" s="514"/>
      <c r="AR38" s="514"/>
      <c r="AS38" s="514"/>
      <c r="AT38" s="514"/>
      <c r="AU38" s="514"/>
      <c r="AV38" s="514"/>
      <c r="AW38" s="514"/>
      <c r="AX38" s="514"/>
      <c r="AY38" s="514"/>
      <c r="AZ38" s="514"/>
      <c r="BA38" s="514"/>
      <c r="BB38" s="514"/>
      <c r="BC38" s="514"/>
      <c r="BD38" s="514"/>
      <c r="BE38" s="514"/>
      <c r="BF38" s="514"/>
      <c r="BG38" s="514"/>
      <c r="BH38" s="514"/>
      <c r="BI38" s="514"/>
      <c r="BJ38" s="514"/>
      <c r="BK38" s="514"/>
      <c r="BL38" s="514"/>
      <c r="BM38" s="514"/>
      <c r="BN38" s="514"/>
      <c r="BO38" s="514"/>
      <c r="BP38" s="514"/>
      <c r="BQ38" s="514"/>
      <c r="BR38" s="566">
        <f t="shared" si="8"/>
        <v>0</v>
      </c>
      <c r="BS38" s="727"/>
    </row>
    <row r="39" spans="1:71" s="509" customFormat="1" ht="36" customHeight="1">
      <c r="A39" s="513" t="s">
        <v>1171</v>
      </c>
      <c r="B39" s="511">
        <f t="shared" si="9"/>
        <v>5</v>
      </c>
      <c r="C39" s="518" t="s">
        <v>2011</v>
      </c>
      <c r="D39" s="510" t="str">
        <f t="shared" si="4"/>
        <v>22kV/Cu/XLPE-1x240mm2</v>
      </c>
      <c r="E39" s="513" t="s">
        <v>2372</v>
      </c>
      <c r="F39" s="507">
        <f t="shared" si="7"/>
        <v>0</v>
      </c>
      <c r="G39" s="706"/>
      <c r="H39" s="707">
        <f>IFERROR(HLOOKUP($D39,'BKE CN'!$K$7:$IE$104,H$4,FALSE),0)</f>
        <v>0</v>
      </c>
      <c r="I39" s="707">
        <f>IFERROR(HLOOKUP($D39,'BKE CN'!$K$7:$IE$104,I$4,FALSE),0)</f>
        <v>0</v>
      </c>
      <c r="J39" s="707">
        <f>IFERROR(HLOOKUP($D39,'BKE CN'!$K$7:$IE$104,J$4,FALSE),0)</f>
        <v>0</v>
      </c>
      <c r="K39" s="707">
        <f>IFERROR(HLOOKUP($D39,'BKE CN'!$K$7:$IE$104,K$4,FALSE),0)</f>
        <v>0</v>
      </c>
      <c r="L39" s="707">
        <f>IFERROR(HLOOKUP($D39,'BKE CN'!$K$7:$IE$104,L$4,FALSE),0)</f>
        <v>0</v>
      </c>
      <c r="M39" s="514"/>
      <c r="N39" s="514"/>
      <c r="O39" s="514"/>
      <c r="P39" s="514"/>
      <c r="Q39" s="514"/>
      <c r="R39" s="514"/>
      <c r="S39" s="514"/>
      <c r="T39" s="514"/>
      <c r="U39" s="514"/>
      <c r="V39" s="514"/>
      <c r="W39" s="514"/>
      <c r="X39" s="514"/>
      <c r="Y39" s="514"/>
      <c r="Z39" s="514"/>
      <c r="AA39" s="514"/>
      <c r="AB39" s="514"/>
      <c r="AC39" s="514"/>
      <c r="AD39" s="514"/>
      <c r="AE39" s="514"/>
      <c r="AF39" s="514"/>
      <c r="AG39" s="514"/>
      <c r="AH39" s="514"/>
      <c r="AI39" s="514"/>
      <c r="AJ39" s="514"/>
      <c r="AK39" s="514"/>
      <c r="AL39" s="514"/>
      <c r="AM39" s="514"/>
      <c r="AN39" s="514"/>
      <c r="AO39" s="514"/>
      <c r="AP39" s="514"/>
      <c r="AQ39" s="514"/>
      <c r="AR39" s="514"/>
      <c r="AS39" s="514"/>
      <c r="AT39" s="514"/>
      <c r="AU39" s="514"/>
      <c r="AV39" s="514"/>
      <c r="AW39" s="514"/>
      <c r="AX39" s="514"/>
      <c r="AY39" s="514"/>
      <c r="AZ39" s="514"/>
      <c r="BA39" s="514"/>
      <c r="BB39" s="514"/>
      <c r="BC39" s="514"/>
      <c r="BD39" s="514"/>
      <c r="BE39" s="514"/>
      <c r="BF39" s="514"/>
      <c r="BG39" s="514"/>
      <c r="BH39" s="514"/>
      <c r="BI39" s="514"/>
      <c r="BJ39" s="514"/>
      <c r="BK39" s="514"/>
      <c r="BL39" s="514"/>
      <c r="BM39" s="514"/>
      <c r="BN39" s="514"/>
      <c r="BO39" s="514"/>
      <c r="BP39" s="514"/>
      <c r="BQ39" s="514"/>
      <c r="BR39" s="566">
        <f t="shared" si="8"/>
        <v>0</v>
      </c>
      <c r="BS39" s="727"/>
    </row>
    <row r="40" spans="1:71" s="509" customFormat="1" ht="36" customHeight="1">
      <c r="A40" s="513" t="s">
        <v>1077</v>
      </c>
      <c r="B40" s="511">
        <f t="shared" si="9"/>
        <v>6</v>
      </c>
      <c r="C40" s="518" t="s">
        <v>2012</v>
      </c>
      <c r="D40" s="510" t="str">
        <f t="shared" si="4"/>
        <v>22kV/Cu/XLPE-1x50mm2</v>
      </c>
      <c r="E40" s="513" t="s">
        <v>2372</v>
      </c>
      <c r="F40" s="507">
        <f t="shared" si="7"/>
        <v>23</v>
      </c>
      <c r="G40" s="706"/>
      <c r="H40" s="707">
        <f>IFERROR(HLOOKUP($D40,'BKE CN'!$K$7:$IE$104,H$4,FALSE),0)</f>
        <v>6</v>
      </c>
      <c r="I40" s="707">
        <f>IFERROR(HLOOKUP($D40,'BKE CN'!$K$7:$IE$104,I$4,FALSE),0)</f>
        <v>8</v>
      </c>
      <c r="J40" s="707">
        <f>IFERROR(HLOOKUP($D40,'BKE CN'!$K$7:$IE$104,J$4,FALSE),0)</f>
        <v>9</v>
      </c>
      <c r="K40" s="707">
        <f>IFERROR(HLOOKUP($D40,'BKE CN'!$K$7:$IE$104,K$4,FALSE),0)</f>
        <v>0</v>
      </c>
      <c r="L40" s="707">
        <f>IFERROR(HLOOKUP($D40,'BKE CN'!$K$7:$IE$104,L$4,FALSE),0)</f>
        <v>0</v>
      </c>
      <c r="M40" s="514"/>
      <c r="N40" s="514"/>
      <c r="O40" s="514"/>
      <c r="P40" s="514"/>
      <c r="Q40" s="514"/>
      <c r="R40" s="514"/>
      <c r="S40" s="514"/>
      <c r="T40" s="514"/>
      <c r="U40" s="514"/>
      <c r="V40" s="514"/>
      <c r="W40" s="514"/>
      <c r="X40" s="514"/>
      <c r="Y40" s="514"/>
      <c r="Z40" s="514"/>
      <c r="AA40" s="514"/>
      <c r="AB40" s="514"/>
      <c r="AC40" s="514"/>
      <c r="AD40" s="514"/>
      <c r="AE40" s="514"/>
      <c r="AF40" s="514"/>
      <c r="AG40" s="514"/>
      <c r="AH40" s="514"/>
      <c r="AI40" s="514"/>
      <c r="AJ40" s="514"/>
      <c r="AK40" s="514"/>
      <c r="AL40" s="514"/>
      <c r="AM40" s="514"/>
      <c r="AN40" s="514"/>
      <c r="AO40" s="514"/>
      <c r="AP40" s="514"/>
      <c r="AQ40" s="514"/>
      <c r="AR40" s="514"/>
      <c r="AS40" s="514"/>
      <c r="AT40" s="514"/>
      <c r="AU40" s="514"/>
      <c r="AV40" s="514"/>
      <c r="AW40" s="514"/>
      <c r="AX40" s="514"/>
      <c r="AY40" s="514"/>
      <c r="AZ40" s="514"/>
      <c r="BA40" s="514"/>
      <c r="BB40" s="514"/>
      <c r="BC40" s="514"/>
      <c r="BD40" s="514"/>
      <c r="BE40" s="514"/>
      <c r="BF40" s="514"/>
      <c r="BG40" s="514"/>
      <c r="BH40" s="514"/>
      <c r="BI40" s="514"/>
      <c r="BJ40" s="514"/>
      <c r="BK40" s="514"/>
      <c r="BL40" s="514"/>
      <c r="BM40" s="514"/>
      <c r="BN40" s="514"/>
      <c r="BO40" s="514"/>
      <c r="BP40" s="514"/>
      <c r="BQ40" s="514"/>
      <c r="BR40" s="566">
        <f t="shared" si="8"/>
        <v>23</v>
      </c>
      <c r="BS40" s="727"/>
    </row>
    <row r="41" spans="1:71" s="509" customFormat="1" ht="36" customHeight="1">
      <c r="A41" s="513" t="s">
        <v>1948</v>
      </c>
      <c r="B41" s="511">
        <f t="shared" si="9"/>
        <v>6</v>
      </c>
      <c r="C41" s="518" t="s">
        <v>2013</v>
      </c>
      <c r="D41" s="510" t="str">
        <f t="shared" si="4"/>
        <v>35kV/Cu/XLPE-1x240mm2</v>
      </c>
      <c r="E41" s="513" t="s">
        <v>2372</v>
      </c>
      <c r="F41" s="507">
        <f t="shared" si="7"/>
        <v>0</v>
      </c>
      <c r="G41" s="706"/>
      <c r="H41" s="707">
        <f>IFERROR(HLOOKUP($D41,'BKE CN'!$K$7:$IE$104,H$4,FALSE),0)</f>
        <v>0</v>
      </c>
      <c r="I41" s="707">
        <f>IFERROR(HLOOKUP($D41,'BKE CN'!$K$7:$IE$104,I$4,FALSE),0)</f>
        <v>0</v>
      </c>
      <c r="J41" s="707">
        <f>IFERROR(HLOOKUP($D41,'BKE CN'!$K$7:$IE$104,J$4,FALSE),0)</f>
        <v>0</v>
      </c>
      <c r="K41" s="707">
        <f>IFERROR(HLOOKUP($D41,'BKE CN'!$K$7:$IE$104,K$4,FALSE),0)</f>
        <v>0</v>
      </c>
      <c r="L41" s="707">
        <f>IFERROR(HLOOKUP($D41,'BKE CN'!$K$7:$IE$104,L$4,FALSE),0)</f>
        <v>0</v>
      </c>
      <c r="M41" s="514"/>
      <c r="N41" s="514"/>
      <c r="O41" s="514"/>
      <c r="P41" s="514"/>
      <c r="Q41" s="514"/>
      <c r="R41" s="514"/>
      <c r="S41" s="514"/>
      <c r="T41" s="514"/>
      <c r="U41" s="514"/>
      <c r="V41" s="514"/>
      <c r="W41" s="514"/>
      <c r="X41" s="514"/>
      <c r="Y41" s="514"/>
      <c r="Z41" s="514"/>
      <c r="AA41" s="514"/>
      <c r="AB41" s="514"/>
      <c r="AC41" s="514"/>
      <c r="AD41" s="514"/>
      <c r="AE41" s="514"/>
      <c r="AF41" s="514"/>
      <c r="AG41" s="514"/>
      <c r="AH41" s="514"/>
      <c r="AI41" s="514"/>
      <c r="AJ41" s="514"/>
      <c r="AK41" s="514"/>
      <c r="AL41" s="514"/>
      <c r="AM41" s="514"/>
      <c r="AN41" s="514"/>
      <c r="AO41" s="514"/>
      <c r="AP41" s="514"/>
      <c r="AQ41" s="514"/>
      <c r="AR41" s="514"/>
      <c r="AS41" s="514"/>
      <c r="AT41" s="514"/>
      <c r="AU41" s="514"/>
      <c r="AV41" s="514"/>
      <c r="AW41" s="514"/>
      <c r="AX41" s="514"/>
      <c r="AY41" s="514"/>
      <c r="AZ41" s="514"/>
      <c r="BA41" s="514"/>
      <c r="BB41" s="514"/>
      <c r="BC41" s="514"/>
      <c r="BD41" s="514"/>
      <c r="BE41" s="514"/>
      <c r="BF41" s="514"/>
      <c r="BG41" s="514"/>
      <c r="BH41" s="514"/>
      <c r="BI41" s="514"/>
      <c r="BJ41" s="514"/>
      <c r="BK41" s="514"/>
      <c r="BL41" s="514"/>
      <c r="BM41" s="514"/>
      <c r="BN41" s="514"/>
      <c r="BO41" s="514"/>
      <c r="BP41" s="514"/>
      <c r="BQ41" s="514"/>
      <c r="BR41" s="566">
        <f t="shared" si="8"/>
        <v>0</v>
      </c>
      <c r="BS41" s="727"/>
    </row>
    <row r="42" spans="1:71" s="509" customFormat="1" ht="36" customHeight="1">
      <c r="A42" s="513" t="s">
        <v>1581</v>
      </c>
      <c r="B42" s="511">
        <f t="shared" si="9"/>
        <v>6</v>
      </c>
      <c r="C42" s="518" t="s">
        <v>2014</v>
      </c>
      <c r="D42" s="510" t="str">
        <f t="shared" si="4"/>
        <v>35kV/Cu/XLPE-1x50mm2</v>
      </c>
      <c r="E42" s="513" t="s">
        <v>2372</v>
      </c>
      <c r="F42" s="507">
        <f t="shared" si="7"/>
        <v>0</v>
      </c>
      <c r="G42" s="706"/>
      <c r="H42" s="707">
        <f>IFERROR(HLOOKUP($D42,'BKE CN'!$K$7:$IE$104,H$4,FALSE),0)</f>
        <v>0</v>
      </c>
      <c r="I42" s="707">
        <f>IFERROR(HLOOKUP($D42,'BKE CN'!$K$7:$IE$104,I$4,FALSE),0)</f>
        <v>0</v>
      </c>
      <c r="J42" s="707">
        <f>IFERROR(HLOOKUP($D42,'BKE CN'!$K$7:$IE$104,J$4,FALSE),0)</f>
        <v>0</v>
      </c>
      <c r="K42" s="707">
        <f>IFERROR(HLOOKUP($D42,'BKE CN'!$K$7:$IE$104,K$4,FALSE),0)</f>
        <v>0</v>
      </c>
      <c r="L42" s="707">
        <f>IFERROR(HLOOKUP($D42,'BKE CN'!$K$7:$IE$104,L$4,FALSE),0)</f>
        <v>0</v>
      </c>
      <c r="M42" s="514"/>
      <c r="N42" s="514"/>
      <c r="O42" s="514"/>
      <c r="P42" s="514"/>
      <c r="Q42" s="514"/>
      <c r="R42" s="514"/>
      <c r="S42" s="514"/>
      <c r="T42" s="514"/>
      <c r="U42" s="514"/>
      <c r="V42" s="514"/>
      <c r="W42" s="514"/>
      <c r="X42" s="514"/>
      <c r="Y42" s="514"/>
      <c r="Z42" s="514"/>
      <c r="AA42" s="514"/>
      <c r="AB42" s="514"/>
      <c r="AC42" s="514"/>
      <c r="AD42" s="514"/>
      <c r="AE42" s="514"/>
      <c r="AF42" s="514"/>
      <c r="AG42" s="514"/>
      <c r="AH42" s="514"/>
      <c r="AI42" s="514"/>
      <c r="AJ42" s="514"/>
      <c r="AK42" s="514"/>
      <c r="AL42" s="514"/>
      <c r="AM42" s="514"/>
      <c r="AN42" s="514"/>
      <c r="AO42" s="514"/>
      <c r="AP42" s="514"/>
      <c r="AQ42" s="514"/>
      <c r="AR42" s="514"/>
      <c r="AS42" s="514"/>
      <c r="AT42" s="514"/>
      <c r="AU42" s="514"/>
      <c r="AV42" s="514"/>
      <c r="AW42" s="514"/>
      <c r="AX42" s="514"/>
      <c r="AY42" s="514"/>
      <c r="AZ42" s="514"/>
      <c r="BA42" s="514"/>
      <c r="BB42" s="514"/>
      <c r="BC42" s="514"/>
      <c r="BD42" s="514"/>
      <c r="BE42" s="514"/>
      <c r="BF42" s="514"/>
      <c r="BG42" s="514"/>
      <c r="BH42" s="514"/>
      <c r="BI42" s="514"/>
      <c r="BJ42" s="514"/>
      <c r="BK42" s="514"/>
      <c r="BL42" s="514"/>
      <c r="BM42" s="514"/>
      <c r="BN42" s="514"/>
      <c r="BO42" s="514"/>
      <c r="BP42" s="514"/>
      <c r="BQ42" s="514"/>
      <c r="BR42" s="566">
        <f t="shared" si="8"/>
        <v>0</v>
      </c>
      <c r="BS42" s="727"/>
    </row>
    <row r="43" spans="1:71" s="509" customFormat="1" ht="36" customHeight="1">
      <c r="A43" s="513" t="s">
        <v>213</v>
      </c>
      <c r="B43" s="511">
        <f t="shared" si="9"/>
        <v>6</v>
      </c>
      <c r="C43" s="518" t="s">
        <v>197</v>
      </c>
      <c r="D43" s="510" t="str">
        <f t="shared" si="4"/>
        <v>Cu/XLPE-24kV-1x240mm2</v>
      </c>
      <c r="E43" s="513" t="s">
        <v>2372</v>
      </c>
      <c r="F43" s="507">
        <f t="shared" si="7"/>
        <v>0</v>
      </c>
      <c r="G43" s="706"/>
      <c r="H43" s="707">
        <f>IFERROR(HLOOKUP($D43,'BKE CN'!$K$7:$IE$104,H$4,FALSE),0)</f>
        <v>0</v>
      </c>
      <c r="I43" s="707">
        <f>IFERROR(HLOOKUP($D43,'BKE CN'!$K$7:$IE$104,I$4,FALSE),0)</f>
        <v>0</v>
      </c>
      <c r="J43" s="707">
        <f>IFERROR(HLOOKUP($D43,'BKE CN'!$K$7:$IE$104,J$4,FALSE),0)</f>
        <v>0</v>
      </c>
      <c r="K43" s="707">
        <f>IFERROR(HLOOKUP($D43,'BKE CN'!$K$7:$IE$104,K$4,FALSE),0)</f>
        <v>0</v>
      </c>
      <c r="L43" s="707">
        <f>IFERROR(HLOOKUP($D43,'BKE CN'!$K$7:$IE$104,L$4,FALSE),0)</f>
        <v>0</v>
      </c>
      <c r="M43" s="514"/>
      <c r="N43" s="514"/>
      <c r="O43" s="514"/>
      <c r="P43" s="514"/>
      <c r="Q43" s="514"/>
      <c r="R43" s="514"/>
      <c r="S43" s="514"/>
      <c r="T43" s="514"/>
      <c r="U43" s="514"/>
      <c r="V43" s="514"/>
      <c r="W43" s="514"/>
      <c r="X43" s="514"/>
      <c r="Y43" s="514"/>
      <c r="Z43" s="514"/>
      <c r="AA43" s="514"/>
      <c r="AB43" s="514"/>
      <c r="AC43" s="514"/>
      <c r="AD43" s="514"/>
      <c r="AE43" s="514"/>
      <c r="AF43" s="514"/>
      <c r="AG43" s="514"/>
      <c r="AH43" s="514"/>
      <c r="AI43" s="514"/>
      <c r="AJ43" s="514"/>
      <c r="AK43" s="514"/>
      <c r="AL43" s="514"/>
      <c r="AM43" s="514"/>
      <c r="AN43" s="514"/>
      <c r="AO43" s="514"/>
      <c r="AP43" s="514"/>
      <c r="AQ43" s="514"/>
      <c r="AR43" s="514"/>
      <c r="AS43" s="514"/>
      <c r="AT43" s="514"/>
      <c r="AU43" s="514"/>
      <c r="AV43" s="514"/>
      <c r="AW43" s="514"/>
      <c r="AX43" s="514"/>
      <c r="AY43" s="514"/>
      <c r="AZ43" s="514"/>
      <c r="BA43" s="514"/>
      <c r="BB43" s="514"/>
      <c r="BC43" s="514"/>
      <c r="BD43" s="514"/>
      <c r="BE43" s="514"/>
      <c r="BF43" s="514"/>
      <c r="BG43" s="514"/>
      <c r="BH43" s="514"/>
      <c r="BI43" s="514"/>
      <c r="BJ43" s="514"/>
      <c r="BK43" s="514"/>
      <c r="BL43" s="514"/>
      <c r="BM43" s="514"/>
      <c r="BN43" s="514"/>
      <c r="BO43" s="514"/>
      <c r="BP43" s="514"/>
      <c r="BQ43" s="514"/>
      <c r="BR43" s="566">
        <f t="shared" si="8"/>
        <v>0</v>
      </c>
      <c r="BS43" s="727"/>
    </row>
    <row r="44" spans="1:71" s="509" customFormat="1" ht="36" customHeight="1">
      <c r="A44" s="513" t="s">
        <v>1620</v>
      </c>
      <c r="B44" s="511">
        <f t="shared" si="9"/>
        <v>7</v>
      </c>
      <c r="C44" s="518" t="s">
        <v>2015</v>
      </c>
      <c r="D44" s="510" t="str">
        <f t="shared" si="4"/>
        <v>Cu/PVC-1x35mm2</v>
      </c>
      <c r="E44" s="513" t="s">
        <v>2372</v>
      </c>
      <c r="F44" s="507">
        <f t="shared" si="7"/>
        <v>88</v>
      </c>
      <c r="G44" s="706"/>
      <c r="H44" s="707">
        <f>IFERROR(HLOOKUP($D44,'BKE CN'!$K$7:$IE$104,H$4,FALSE),0)</f>
        <v>24</v>
      </c>
      <c r="I44" s="707">
        <f>IFERROR(HLOOKUP($D44,'BKE CN'!$K$7:$IE$104,I$4,FALSE),0)</f>
        <v>16</v>
      </c>
      <c r="J44" s="707">
        <f>IFERROR(HLOOKUP($D44,'BKE CN'!$K$7:$IE$104,J$4,FALSE),0)</f>
        <v>46</v>
      </c>
      <c r="K44" s="707">
        <f>IFERROR(HLOOKUP($D44,'BKE CN'!$K$7:$IE$104,K$4,FALSE),0)</f>
        <v>2</v>
      </c>
      <c r="L44" s="707">
        <f>IFERROR(HLOOKUP($D44,'BKE CN'!$K$7:$IE$104,L$4,FALSE),0)</f>
        <v>0</v>
      </c>
      <c r="M44" s="514"/>
      <c r="N44" s="514"/>
      <c r="O44" s="514"/>
      <c r="P44" s="514"/>
      <c r="Q44" s="514"/>
      <c r="R44" s="514"/>
      <c r="S44" s="514"/>
      <c r="T44" s="514"/>
      <c r="U44" s="514"/>
      <c r="V44" s="514"/>
      <c r="W44" s="514"/>
      <c r="X44" s="514"/>
      <c r="Y44" s="514"/>
      <c r="Z44" s="514"/>
      <c r="AA44" s="514"/>
      <c r="AB44" s="514"/>
      <c r="AC44" s="514"/>
      <c r="AD44" s="514"/>
      <c r="AE44" s="514"/>
      <c r="AF44" s="514"/>
      <c r="AG44" s="514"/>
      <c r="AH44" s="514"/>
      <c r="AI44" s="514"/>
      <c r="AJ44" s="514"/>
      <c r="AK44" s="514"/>
      <c r="AL44" s="514"/>
      <c r="AM44" s="514"/>
      <c r="AN44" s="514"/>
      <c r="AO44" s="514"/>
      <c r="AP44" s="514"/>
      <c r="AQ44" s="514"/>
      <c r="AR44" s="514"/>
      <c r="AS44" s="514"/>
      <c r="AT44" s="514"/>
      <c r="AU44" s="514"/>
      <c r="AV44" s="514"/>
      <c r="AW44" s="514"/>
      <c r="AX44" s="514"/>
      <c r="AY44" s="514"/>
      <c r="AZ44" s="514"/>
      <c r="BA44" s="514"/>
      <c r="BB44" s="514"/>
      <c r="BC44" s="514"/>
      <c r="BD44" s="514"/>
      <c r="BE44" s="514"/>
      <c r="BF44" s="514"/>
      <c r="BG44" s="514"/>
      <c r="BH44" s="514"/>
      <c r="BI44" s="514"/>
      <c r="BJ44" s="514"/>
      <c r="BK44" s="514"/>
      <c r="BL44" s="514"/>
      <c r="BM44" s="514"/>
      <c r="BN44" s="514"/>
      <c r="BO44" s="514"/>
      <c r="BP44" s="514"/>
      <c r="BQ44" s="514"/>
      <c r="BR44" s="566">
        <f t="shared" si="8"/>
        <v>88</v>
      </c>
      <c r="BS44" s="727"/>
    </row>
    <row r="45" spans="1:71" s="509" customFormat="1" ht="36" customHeight="1">
      <c r="A45" s="513" t="s">
        <v>1621</v>
      </c>
      <c r="B45" s="511">
        <f t="shared" si="9"/>
        <v>7</v>
      </c>
      <c r="C45" s="518" t="s">
        <v>2016</v>
      </c>
      <c r="D45" s="510" t="str">
        <f t="shared" si="4"/>
        <v>Cu/PVC-1x50mm2</v>
      </c>
      <c r="E45" s="513" t="s">
        <v>2372</v>
      </c>
      <c r="F45" s="507">
        <f t="shared" si="7"/>
        <v>0</v>
      </c>
      <c r="G45" s="706"/>
      <c r="H45" s="707">
        <f>IFERROR(HLOOKUP($D45,'BKE CN'!$K$7:$IE$104,H$4,FALSE),0)</f>
        <v>0</v>
      </c>
      <c r="I45" s="707">
        <f>IFERROR(HLOOKUP($D45,'BKE CN'!$K$7:$IE$104,I$4,FALSE),0)</f>
        <v>0</v>
      </c>
      <c r="J45" s="707">
        <f>IFERROR(HLOOKUP($D45,'BKE CN'!$K$7:$IE$104,J$4,FALSE),0)</f>
        <v>0</v>
      </c>
      <c r="K45" s="707">
        <f>IFERROR(HLOOKUP($D45,'BKE CN'!$K$7:$IE$104,K$4,FALSE),0)</f>
        <v>0</v>
      </c>
      <c r="L45" s="707">
        <f>IFERROR(HLOOKUP($D45,'BKE CN'!$K$7:$IE$104,L$4,FALSE),0)</f>
        <v>0</v>
      </c>
      <c r="M45" s="514"/>
      <c r="N45" s="514"/>
      <c r="O45" s="514"/>
      <c r="P45" s="514"/>
      <c r="Q45" s="514"/>
      <c r="R45" s="514"/>
      <c r="S45" s="514"/>
      <c r="T45" s="514"/>
      <c r="U45" s="514"/>
      <c r="V45" s="514"/>
      <c r="W45" s="514"/>
      <c r="X45" s="514"/>
      <c r="Y45" s="514"/>
      <c r="Z45" s="514"/>
      <c r="AA45" s="514"/>
      <c r="AB45" s="514"/>
      <c r="AC45" s="514"/>
      <c r="AD45" s="514"/>
      <c r="AE45" s="514"/>
      <c r="AF45" s="514"/>
      <c r="AG45" s="514"/>
      <c r="AH45" s="514"/>
      <c r="AI45" s="514"/>
      <c r="AJ45" s="514"/>
      <c r="AK45" s="514"/>
      <c r="AL45" s="514"/>
      <c r="AM45" s="514"/>
      <c r="AN45" s="514"/>
      <c r="AO45" s="514"/>
      <c r="AP45" s="514"/>
      <c r="AQ45" s="514"/>
      <c r="AR45" s="514"/>
      <c r="AS45" s="514"/>
      <c r="AT45" s="514"/>
      <c r="AU45" s="514"/>
      <c r="AV45" s="514"/>
      <c r="AW45" s="514"/>
      <c r="AX45" s="514"/>
      <c r="AY45" s="514"/>
      <c r="AZ45" s="514"/>
      <c r="BA45" s="514"/>
      <c r="BB45" s="514"/>
      <c r="BC45" s="514"/>
      <c r="BD45" s="514"/>
      <c r="BE45" s="514"/>
      <c r="BF45" s="514"/>
      <c r="BG45" s="514"/>
      <c r="BH45" s="514"/>
      <c r="BI45" s="514"/>
      <c r="BJ45" s="514"/>
      <c r="BK45" s="514"/>
      <c r="BL45" s="514"/>
      <c r="BM45" s="514"/>
      <c r="BN45" s="514"/>
      <c r="BO45" s="514"/>
      <c r="BP45" s="514"/>
      <c r="BQ45" s="514"/>
      <c r="BR45" s="566">
        <f t="shared" si="8"/>
        <v>0</v>
      </c>
      <c r="BS45" s="727"/>
    </row>
    <row r="46" spans="1:71" s="509" customFormat="1" ht="36" customHeight="1">
      <c r="A46" s="513" t="s">
        <v>1622</v>
      </c>
      <c r="B46" s="511">
        <f t="shared" si="9"/>
        <v>8</v>
      </c>
      <c r="C46" s="518" t="s">
        <v>2017</v>
      </c>
      <c r="D46" s="510" t="str">
        <f t="shared" si="4"/>
        <v>Cu/PVC-1x95mm2</v>
      </c>
      <c r="E46" s="513" t="s">
        <v>2372</v>
      </c>
      <c r="F46" s="507">
        <f t="shared" si="7"/>
        <v>2</v>
      </c>
      <c r="G46" s="706"/>
      <c r="H46" s="707">
        <f>IFERROR(HLOOKUP($D46,'BKE CN'!$K$7:$IE$104,H$4,FALSE),0)</f>
        <v>2</v>
      </c>
      <c r="I46" s="707">
        <f>IFERROR(HLOOKUP($D46,'BKE CN'!$K$7:$IE$104,I$4,FALSE),0)</f>
        <v>0</v>
      </c>
      <c r="J46" s="707">
        <f>IFERROR(HLOOKUP($D46,'BKE CN'!$K$7:$IE$104,J$4,FALSE),0)</f>
        <v>0</v>
      </c>
      <c r="K46" s="707">
        <f>IFERROR(HLOOKUP($D46,'BKE CN'!$K$7:$IE$104,K$4,FALSE),0)</f>
        <v>0</v>
      </c>
      <c r="L46" s="707">
        <f>IFERROR(HLOOKUP($D46,'BKE CN'!$K$7:$IE$104,L$4,FALSE),0)</f>
        <v>0</v>
      </c>
      <c r="M46" s="514"/>
      <c r="N46" s="514"/>
      <c r="O46" s="514"/>
      <c r="P46" s="514"/>
      <c r="Q46" s="514"/>
      <c r="R46" s="514"/>
      <c r="S46" s="514"/>
      <c r="T46" s="514"/>
      <c r="U46" s="514"/>
      <c r="V46" s="514"/>
      <c r="W46" s="514"/>
      <c r="X46" s="514"/>
      <c r="Y46" s="514"/>
      <c r="Z46" s="514"/>
      <c r="AA46" s="514"/>
      <c r="AB46" s="514"/>
      <c r="AC46" s="514"/>
      <c r="AD46" s="514"/>
      <c r="AE46" s="514"/>
      <c r="AF46" s="514"/>
      <c r="AG46" s="514"/>
      <c r="AH46" s="514"/>
      <c r="AI46" s="514"/>
      <c r="AJ46" s="514"/>
      <c r="AK46" s="514"/>
      <c r="AL46" s="514"/>
      <c r="AM46" s="514"/>
      <c r="AN46" s="514"/>
      <c r="AO46" s="514"/>
      <c r="AP46" s="514"/>
      <c r="AQ46" s="514"/>
      <c r="AR46" s="514"/>
      <c r="AS46" s="514"/>
      <c r="AT46" s="514"/>
      <c r="AU46" s="514"/>
      <c r="AV46" s="514"/>
      <c r="AW46" s="514"/>
      <c r="AX46" s="514"/>
      <c r="AY46" s="514"/>
      <c r="AZ46" s="514"/>
      <c r="BA46" s="514"/>
      <c r="BB46" s="514"/>
      <c r="BC46" s="514"/>
      <c r="BD46" s="514"/>
      <c r="BE46" s="514"/>
      <c r="BF46" s="514"/>
      <c r="BG46" s="514"/>
      <c r="BH46" s="514"/>
      <c r="BI46" s="514"/>
      <c r="BJ46" s="514"/>
      <c r="BK46" s="514"/>
      <c r="BL46" s="514"/>
      <c r="BM46" s="514"/>
      <c r="BN46" s="514"/>
      <c r="BO46" s="514"/>
      <c r="BP46" s="514"/>
      <c r="BQ46" s="514"/>
      <c r="BR46" s="566">
        <f t="shared" si="8"/>
        <v>2</v>
      </c>
      <c r="BS46" s="727"/>
    </row>
    <row r="47" spans="1:71" s="509" customFormat="1" ht="36" customHeight="1">
      <c r="A47" s="513" t="s">
        <v>2742</v>
      </c>
      <c r="B47" s="511">
        <f t="shared" si="9"/>
        <v>9</v>
      </c>
      <c r="C47" s="518" t="s">
        <v>2743</v>
      </c>
      <c r="D47" s="510" t="str">
        <f t="shared" si="4"/>
        <v>HN 35kV/Cu/XLPE-3x70mm2</v>
      </c>
      <c r="E47" s="513" t="s">
        <v>86</v>
      </c>
      <c r="F47" s="507">
        <f t="shared" si="7"/>
        <v>1</v>
      </c>
      <c r="G47" s="706"/>
      <c r="H47" s="707">
        <f>IFERROR(HLOOKUP($D47,'BKE CN'!$K$7:$IE$104,H$4,FALSE),0)</f>
        <v>0</v>
      </c>
      <c r="I47" s="707">
        <f>IFERROR(HLOOKUP($D47,'BKE CN'!$K$7:$IE$104,I$4,FALSE),0)</f>
        <v>1</v>
      </c>
      <c r="J47" s="707">
        <f>IFERROR(HLOOKUP($D47,'BKE CN'!$K$7:$IE$104,J$4,FALSE),0)</f>
        <v>0</v>
      </c>
      <c r="K47" s="707">
        <f>IFERROR(HLOOKUP($D47,'BKE CN'!$K$7:$IE$104,K$4,FALSE),0)</f>
        <v>0</v>
      </c>
      <c r="L47" s="707">
        <f>IFERROR(HLOOKUP($D47,'BKE CN'!$K$7:$IE$104,L$4,FALSE),0)</f>
        <v>0</v>
      </c>
      <c r="M47" s="514"/>
      <c r="N47" s="514"/>
      <c r="O47" s="514"/>
      <c r="P47" s="514"/>
      <c r="Q47" s="514"/>
      <c r="R47" s="514"/>
      <c r="S47" s="514"/>
      <c r="T47" s="514"/>
      <c r="U47" s="514"/>
      <c r="V47" s="514"/>
      <c r="W47" s="514"/>
      <c r="X47" s="514"/>
      <c r="Y47" s="514"/>
      <c r="Z47" s="514"/>
      <c r="AA47" s="514"/>
      <c r="AB47" s="514"/>
      <c r="AC47" s="514"/>
      <c r="AD47" s="514"/>
      <c r="AE47" s="514"/>
      <c r="AF47" s="514"/>
      <c r="AG47" s="514"/>
      <c r="AH47" s="514"/>
      <c r="AI47" s="514"/>
      <c r="AJ47" s="514"/>
      <c r="AK47" s="514"/>
      <c r="AL47" s="514"/>
      <c r="AM47" s="514"/>
      <c r="AN47" s="514"/>
      <c r="AO47" s="514"/>
      <c r="AP47" s="514"/>
      <c r="AQ47" s="514"/>
      <c r="AR47" s="514"/>
      <c r="AS47" s="514"/>
      <c r="AT47" s="514"/>
      <c r="AU47" s="514"/>
      <c r="AV47" s="514"/>
      <c r="AW47" s="514"/>
      <c r="AX47" s="514"/>
      <c r="AY47" s="514"/>
      <c r="AZ47" s="514"/>
      <c r="BA47" s="514"/>
      <c r="BB47" s="514"/>
      <c r="BC47" s="514"/>
      <c r="BD47" s="514"/>
      <c r="BE47" s="514"/>
      <c r="BF47" s="514"/>
      <c r="BG47" s="514"/>
      <c r="BH47" s="514"/>
      <c r="BI47" s="514"/>
      <c r="BJ47" s="514"/>
      <c r="BK47" s="514"/>
      <c r="BL47" s="514"/>
      <c r="BM47" s="514"/>
      <c r="BN47" s="514"/>
      <c r="BO47" s="514"/>
      <c r="BP47" s="514"/>
      <c r="BQ47" s="514"/>
      <c r="BR47" s="566">
        <f t="shared" si="8"/>
        <v>1</v>
      </c>
      <c r="BS47" s="727"/>
    </row>
    <row r="48" spans="1:71" s="509" customFormat="1" ht="36" customHeight="1">
      <c r="A48" s="513" t="s">
        <v>2512</v>
      </c>
      <c r="B48" s="511">
        <f t="shared" si="9"/>
        <v>9</v>
      </c>
      <c r="C48" s="518" t="s">
        <v>2018</v>
      </c>
      <c r="D48" s="510" t="str">
        <f t="shared" si="4"/>
        <v>HN 22kV/Cu/XLPE-3x300mm2-A/M</v>
      </c>
      <c r="E48" s="513" t="s">
        <v>86</v>
      </c>
      <c r="F48" s="507">
        <f t="shared" si="7"/>
        <v>0</v>
      </c>
      <c r="G48" s="706"/>
      <c r="H48" s="707">
        <f>IFERROR(HLOOKUP($D48,'BKE CN'!$K$7:$IE$104,H$4,FALSE),0)</f>
        <v>0</v>
      </c>
      <c r="I48" s="707">
        <f>IFERROR(HLOOKUP($D48,'BKE CN'!$K$7:$IE$104,I$4,FALSE),0)</f>
        <v>0</v>
      </c>
      <c r="J48" s="707">
        <f>IFERROR(HLOOKUP($D48,'BKE CN'!$K$7:$IE$104,J$4,FALSE),0)</f>
        <v>0</v>
      </c>
      <c r="K48" s="707">
        <f>IFERROR(HLOOKUP($D48,'BKE CN'!$K$7:$IE$104,K$4,FALSE),0)</f>
        <v>0</v>
      </c>
      <c r="L48" s="707">
        <f>IFERROR(HLOOKUP($D48,'BKE CN'!$K$7:$IE$104,L$4,FALSE),0)</f>
        <v>0</v>
      </c>
      <c r="M48" s="514"/>
      <c r="N48" s="514"/>
      <c r="O48" s="514"/>
      <c r="P48" s="514"/>
      <c r="Q48" s="514"/>
      <c r="R48" s="514"/>
      <c r="S48" s="514"/>
      <c r="T48" s="514"/>
      <c r="U48" s="514"/>
      <c r="V48" s="514"/>
      <c r="W48" s="514"/>
      <c r="X48" s="514"/>
      <c r="Y48" s="514"/>
      <c r="Z48" s="514"/>
      <c r="AA48" s="514"/>
      <c r="AB48" s="514"/>
      <c r="AC48" s="514"/>
      <c r="AD48" s="514"/>
      <c r="AE48" s="514"/>
      <c r="AF48" s="514"/>
      <c r="AG48" s="514"/>
      <c r="AH48" s="514"/>
      <c r="AI48" s="514"/>
      <c r="AJ48" s="514"/>
      <c r="AK48" s="514"/>
      <c r="AL48" s="514"/>
      <c r="AM48" s="514"/>
      <c r="AN48" s="514"/>
      <c r="AO48" s="514"/>
      <c r="AP48" s="514"/>
      <c r="AQ48" s="514"/>
      <c r="AR48" s="514"/>
      <c r="AS48" s="514"/>
      <c r="AT48" s="514"/>
      <c r="AU48" s="514"/>
      <c r="AV48" s="514"/>
      <c r="AW48" s="514"/>
      <c r="AX48" s="514"/>
      <c r="AY48" s="514"/>
      <c r="AZ48" s="514"/>
      <c r="BA48" s="514"/>
      <c r="BB48" s="514"/>
      <c r="BC48" s="514"/>
      <c r="BD48" s="514"/>
      <c r="BE48" s="514"/>
      <c r="BF48" s="514"/>
      <c r="BG48" s="514"/>
      <c r="BH48" s="514"/>
      <c r="BI48" s="514"/>
      <c r="BJ48" s="514"/>
      <c r="BK48" s="514"/>
      <c r="BL48" s="514"/>
      <c r="BM48" s="514"/>
      <c r="BN48" s="514"/>
      <c r="BO48" s="514"/>
      <c r="BP48" s="514"/>
      <c r="BQ48" s="514"/>
      <c r="BR48" s="566">
        <f t="shared" si="8"/>
        <v>0</v>
      </c>
      <c r="BS48" s="727"/>
    </row>
    <row r="49" spans="1:71" s="791" customFormat="1" ht="36" customHeight="1">
      <c r="A49" s="782" t="s">
        <v>2749</v>
      </c>
      <c r="B49" s="783">
        <f>+IF(F49&lt;&gt;0,B47+1,B47)</f>
        <v>10</v>
      </c>
      <c r="C49" s="792" t="s">
        <v>2753</v>
      </c>
      <c r="D49" s="785" t="str">
        <f t="shared" ref="D49" si="11">+A49</f>
        <v>HN 35kV/Cu/XLPE-3x240mm2</v>
      </c>
      <c r="E49" s="782" t="s">
        <v>86</v>
      </c>
      <c r="F49" s="786">
        <f t="shared" si="7"/>
        <v>1</v>
      </c>
      <c r="G49" s="787"/>
      <c r="H49" s="788">
        <f>IFERROR(HLOOKUP($D49,'BKE CN'!$K$7:$IE$104,H$4,FALSE),0)</f>
        <v>0</v>
      </c>
      <c r="I49" s="788">
        <f>IFERROR(HLOOKUP($D49,'BKE CN'!$K$7:$IE$104,I$4,FALSE),0)</f>
        <v>0</v>
      </c>
      <c r="J49" s="788">
        <f>IFERROR(HLOOKUP($D49,'BKE CN'!$K$7:$IE$104,J$4,FALSE),0)</f>
        <v>0</v>
      </c>
      <c r="K49" s="788">
        <f>IFERROR(HLOOKUP($D49,'BKE CN'!$K$7:$IE$104,K$4,FALSE),0)</f>
        <v>1</v>
      </c>
      <c r="L49" s="788">
        <f>IFERROR(HLOOKUP($D49,'BKE CN'!$K$7:$IE$104,L$4,FALSE),0)</f>
        <v>0</v>
      </c>
      <c r="M49" s="720"/>
      <c r="N49" s="720"/>
      <c r="O49" s="720"/>
      <c r="P49" s="720"/>
      <c r="Q49" s="720"/>
      <c r="R49" s="720"/>
      <c r="S49" s="720"/>
      <c r="T49" s="720"/>
      <c r="U49" s="720"/>
      <c r="V49" s="720"/>
      <c r="W49" s="720"/>
      <c r="X49" s="720"/>
      <c r="Y49" s="720"/>
      <c r="Z49" s="720"/>
      <c r="AA49" s="720"/>
      <c r="AB49" s="720"/>
      <c r="AC49" s="720"/>
      <c r="AD49" s="720"/>
      <c r="AE49" s="720"/>
      <c r="AF49" s="720"/>
      <c r="AG49" s="720"/>
      <c r="AH49" s="720"/>
      <c r="AI49" s="720"/>
      <c r="AJ49" s="720"/>
      <c r="AK49" s="720"/>
      <c r="AL49" s="720"/>
      <c r="AM49" s="720"/>
      <c r="AN49" s="720"/>
      <c r="AO49" s="720"/>
      <c r="AP49" s="720"/>
      <c r="AQ49" s="720"/>
      <c r="AR49" s="720"/>
      <c r="AS49" s="720"/>
      <c r="AT49" s="720"/>
      <c r="AU49" s="720"/>
      <c r="AV49" s="720"/>
      <c r="AW49" s="720"/>
      <c r="AX49" s="720"/>
      <c r="AY49" s="720"/>
      <c r="AZ49" s="720"/>
      <c r="BA49" s="720"/>
      <c r="BB49" s="720"/>
      <c r="BC49" s="720"/>
      <c r="BD49" s="720"/>
      <c r="BE49" s="720"/>
      <c r="BF49" s="720"/>
      <c r="BG49" s="720"/>
      <c r="BH49" s="720"/>
      <c r="BI49" s="720"/>
      <c r="BJ49" s="720"/>
      <c r="BK49" s="720"/>
      <c r="BL49" s="720"/>
      <c r="BM49" s="720"/>
      <c r="BN49" s="720"/>
      <c r="BO49" s="720"/>
      <c r="BP49" s="720"/>
      <c r="BQ49" s="720"/>
      <c r="BR49" s="789">
        <f t="shared" si="8"/>
        <v>1</v>
      </c>
      <c r="BS49" s="790"/>
    </row>
    <row r="50" spans="1:71" s="509" customFormat="1" ht="36" customHeight="1">
      <c r="A50" s="513" t="s">
        <v>1092</v>
      </c>
      <c r="B50" s="511">
        <f>+IF(F50&lt;&gt;0,B48+1,B48)</f>
        <v>10</v>
      </c>
      <c r="C50" s="518" t="s">
        <v>2019</v>
      </c>
      <c r="D50" s="510" t="str">
        <f t="shared" si="4"/>
        <v>HN 22kV/Cu/XLPE-3x240mm2</v>
      </c>
      <c r="E50" s="513" t="s">
        <v>86</v>
      </c>
      <c r="F50" s="507">
        <f t="shared" si="7"/>
        <v>4</v>
      </c>
      <c r="G50" s="706"/>
      <c r="H50" s="707">
        <f>IFERROR(HLOOKUP($D50,'BKE CN'!$K$7:$IE$104,H$4,FALSE),0)</f>
        <v>3</v>
      </c>
      <c r="I50" s="707">
        <f>IFERROR(HLOOKUP($D50,'BKE CN'!$K$7:$IE$104,I$4,FALSE),0)</f>
        <v>0</v>
      </c>
      <c r="J50" s="707">
        <f>IFERROR(HLOOKUP($D50,'BKE CN'!$K$7:$IE$104,J$4,FALSE),0)</f>
        <v>1</v>
      </c>
      <c r="K50" s="707">
        <f>IFERROR(HLOOKUP($D50,'BKE CN'!$K$7:$IE$104,K$4,FALSE),0)</f>
        <v>0</v>
      </c>
      <c r="L50" s="707">
        <f>IFERROR(HLOOKUP($D50,'BKE CN'!$K$7:$IE$104,L$4,FALSE),0)</f>
        <v>0</v>
      </c>
      <c r="M50" s="514"/>
      <c r="N50" s="514"/>
      <c r="O50" s="514"/>
      <c r="P50" s="514"/>
      <c r="Q50" s="514"/>
      <c r="R50" s="514"/>
      <c r="S50" s="514"/>
      <c r="T50" s="514"/>
      <c r="U50" s="514"/>
      <c r="V50" s="514"/>
      <c r="W50" s="514"/>
      <c r="X50" s="514"/>
      <c r="Y50" s="514"/>
      <c r="Z50" s="514"/>
      <c r="AA50" s="514"/>
      <c r="AB50" s="514"/>
      <c r="AC50" s="514"/>
      <c r="AD50" s="514"/>
      <c r="AE50" s="514"/>
      <c r="AF50" s="514"/>
      <c r="AG50" s="514"/>
      <c r="AH50" s="514"/>
      <c r="AI50" s="514"/>
      <c r="AJ50" s="514"/>
      <c r="AK50" s="514"/>
      <c r="AL50" s="514"/>
      <c r="AM50" s="514"/>
      <c r="AN50" s="514"/>
      <c r="AO50" s="514"/>
      <c r="AP50" s="514"/>
      <c r="AQ50" s="514"/>
      <c r="AR50" s="514"/>
      <c r="AS50" s="514"/>
      <c r="AT50" s="514"/>
      <c r="AU50" s="514"/>
      <c r="AV50" s="514"/>
      <c r="AW50" s="514"/>
      <c r="AX50" s="514"/>
      <c r="AY50" s="514"/>
      <c r="AZ50" s="514"/>
      <c r="BA50" s="514"/>
      <c r="BB50" s="514"/>
      <c r="BC50" s="514"/>
      <c r="BD50" s="514"/>
      <c r="BE50" s="514"/>
      <c r="BF50" s="514"/>
      <c r="BG50" s="514"/>
      <c r="BH50" s="514"/>
      <c r="BI50" s="514"/>
      <c r="BJ50" s="514"/>
      <c r="BK50" s="514"/>
      <c r="BL50" s="514"/>
      <c r="BM50" s="514"/>
      <c r="BN50" s="514"/>
      <c r="BO50" s="514"/>
      <c r="BP50" s="514"/>
      <c r="BQ50" s="514"/>
      <c r="BR50" s="566">
        <f t="shared" si="8"/>
        <v>4</v>
      </c>
      <c r="BS50" s="727"/>
    </row>
    <row r="51" spans="1:71" s="509" customFormat="1" ht="36" customHeight="1">
      <c r="A51" s="519" t="s">
        <v>1821</v>
      </c>
      <c r="B51" s="511">
        <f t="shared" si="9"/>
        <v>10</v>
      </c>
      <c r="C51" s="520" t="s">
        <v>2020</v>
      </c>
      <c r="D51" s="510" t="str">
        <f t="shared" si="4"/>
        <v>HĐC 22kV/Cu/XLPE-1x50mm2 - NT</v>
      </c>
      <c r="E51" s="513" t="s">
        <v>9</v>
      </c>
      <c r="F51" s="507">
        <f t="shared" si="7"/>
        <v>0</v>
      </c>
      <c r="G51" s="706"/>
      <c r="H51" s="707">
        <f>IFERROR(HLOOKUP($D51,'BKE CN'!$K$7:$IE$104,H$4,FALSE),0)</f>
        <v>0</v>
      </c>
      <c r="I51" s="707">
        <f>IFERROR(HLOOKUP($D51,'BKE CN'!$K$7:$IE$104,I$4,FALSE),0)</f>
        <v>0</v>
      </c>
      <c r="J51" s="707">
        <f>IFERROR(HLOOKUP($D51,'BKE CN'!$K$7:$IE$104,J$4,FALSE),0)</f>
        <v>0</v>
      </c>
      <c r="K51" s="707">
        <f>IFERROR(HLOOKUP($D51,'BKE CN'!$K$7:$IE$104,K$4,FALSE),0)</f>
        <v>0</v>
      </c>
      <c r="L51" s="707">
        <f>IFERROR(HLOOKUP($D51,'BKE CN'!$K$7:$IE$104,L$4,FALSE),0)</f>
        <v>0</v>
      </c>
      <c r="M51" s="514"/>
      <c r="N51" s="514"/>
      <c r="O51" s="514"/>
      <c r="P51" s="514"/>
      <c r="Q51" s="514"/>
      <c r="R51" s="514"/>
      <c r="S51" s="514"/>
      <c r="T51" s="514"/>
      <c r="U51" s="514"/>
      <c r="V51" s="514"/>
      <c r="W51" s="514"/>
      <c r="X51" s="514"/>
      <c r="Y51" s="514"/>
      <c r="Z51" s="514"/>
      <c r="AA51" s="514"/>
      <c r="AB51" s="514"/>
      <c r="AC51" s="514"/>
      <c r="AD51" s="514"/>
      <c r="AE51" s="514"/>
      <c r="AF51" s="514"/>
      <c r="AG51" s="514"/>
      <c r="AH51" s="514"/>
      <c r="AI51" s="514"/>
      <c r="AJ51" s="514"/>
      <c r="AK51" s="514"/>
      <c r="AL51" s="514"/>
      <c r="AM51" s="514"/>
      <c r="AN51" s="514"/>
      <c r="AO51" s="514"/>
      <c r="AP51" s="514"/>
      <c r="AQ51" s="514"/>
      <c r="AR51" s="514"/>
      <c r="AS51" s="514"/>
      <c r="AT51" s="514"/>
      <c r="AU51" s="514"/>
      <c r="AV51" s="514"/>
      <c r="AW51" s="514"/>
      <c r="AX51" s="514"/>
      <c r="AY51" s="514"/>
      <c r="AZ51" s="514"/>
      <c r="BA51" s="514"/>
      <c r="BB51" s="514"/>
      <c r="BC51" s="514"/>
      <c r="BD51" s="514"/>
      <c r="BE51" s="514"/>
      <c r="BF51" s="514"/>
      <c r="BG51" s="514"/>
      <c r="BH51" s="514"/>
      <c r="BI51" s="514"/>
      <c r="BJ51" s="514"/>
      <c r="BK51" s="514"/>
      <c r="BL51" s="514"/>
      <c r="BM51" s="514"/>
      <c r="BN51" s="514"/>
      <c r="BO51" s="514"/>
      <c r="BP51" s="514"/>
      <c r="BQ51" s="514"/>
      <c r="BR51" s="566">
        <f t="shared" si="8"/>
        <v>0</v>
      </c>
      <c r="BS51" s="727"/>
    </row>
    <row r="52" spans="1:71" s="509" customFormat="1" ht="36" customHeight="1">
      <c r="A52" s="513" t="s">
        <v>1528</v>
      </c>
      <c r="B52" s="511">
        <f t="shared" si="9"/>
        <v>11</v>
      </c>
      <c r="C52" s="518" t="s">
        <v>2342</v>
      </c>
      <c r="D52" s="510" t="str">
        <f t="shared" si="4"/>
        <v>HĐC 22kV/Cu/XLPE-3x240mm2 - NT</v>
      </c>
      <c r="E52" s="513" t="s">
        <v>9</v>
      </c>
      <c r="F52" s="507">
        <f t="shared" si="7"/>
        <v>6</v>
      </c>
      <c r="G52" s="706"/>
      <c r="H52" s="707">
        <f>IFERROR(HLOOKUP($D52,'BKE CN'!$K$7:$IE$104,H$4,FALSE),0)</f>
        <v>2</v>
      </c>
      <c r="I52" s="707">
        <f>IFERROR(HLOOKUP($D52,'BKE CN'!$K$7:$IE$104,I$4,FALSE),0)</f>
        <v>0</v>
      </c>
      <c r="J52" s="707">
        <f>IFERROR(HLOOKUP($D52,'BKE CN'!$K$7:$IE$104,J$4,FALSE),0)</f>
        <v>4</v>
      </c>
      <c r="K52" s="707">
        <f>IFERROR(HLOOKUP($D52,'BKE CN'!$K$7:$IE$104,K$4,FALSE),0)</f>
        <v>0</v>
      </c>
      <c r="L52" s="707">
        <f>IFERROR(HLOOKUP($D52,'BKE CN'!$K$7:$IE$104,L$4,FALSE),0)</f>
        <v>0</v>
      </c>
      <c r="M52" s="514"/>
      <c r="N52" s="514"/>
      <c r="O52" s="514"/>
      <c r="P52" s="514"/>
      <c r="Q52" s="514"/>
      <c r="R52" s="514"/>
      <c r="S52" s="514"/>
      <c r="T52" s="514"/>
      <c r="U52" s="514"/>
      <c r="V52" s="514"/>
      <c r="W52" s="514"/>
      <c r="X52" s="514"/>
      <c r="Y52" s="514"/>
      <c r="Z52" s="514"/>
      <c r="AA52" s="514"/>
      <c r="AB52" s="514"/>
      <c r="AC52" s="514"/>
      <c r="AD52" s="514"/>
      <c r="AE52" s="514"/>
      <c r="AF52" s="514"/>
      <c r="AG52" s="514"/>
      <c r="AH52" s="514"/>
      <c r="AI52" s="514"/>
      <c r="AJ52" s="514"/>
      <c r="AK52" s="514"/>
      <c r="AL52" s="514"/>
      <c r="AM52" s="514"/>
      <c r="AN52" s="514"/>
      <c r="AO52" s="514"/>
      <c r="AP52" s="514"/>
      <c r="AQ52" s="514"/>
      <c r="AR52" s="514"/>
      <c r="AS52" s="514"/>
      <c r="AT52" s="514"/>
      <c r="AU52" s="514"/>
      <c r="AV52" s="514"/>
      <c r="AW52" s="514"/>
      <c r="AX52" s="514"/>
      <c r="AY52" s="514"/>
      <c r="AZ52" s="514"/>
      <c r="BA52" s="514"/>
      <c r="BB52" s="514"/>
      <c r="BC52" s="514"/>
      <c r="BD52" s="514"/>
      <c r="BE52" s="514"/>
      <c r="BF52" s="514"/>
      <c r="BG52" s="514"/>
      <c r="BH52" s="514"/>
      <c r="BI52" s="514"/>
      <c r="BJ52" s="514"/>
      <c r="BK52" s="514"/>
      <c r="BL52" s="514"/>
      <c r="BM52" s="514"/>
      <c r="BN52" s="514"/>
      <c r="BO52" s="514"/>
      <c r="BP52" s="514"/>
      <c r="BQ52" s="514"/>
      <c r="BR52" s="566">
        <f t="shared" si="8"/>
        <v>6</v>
      </c>
      <c r="BS52" s="727"/>
    </row>
    <row r="53" spans="1:71" s="791" customFormat="1" ht="36" customHeight="1">
      <c r="A53" s="782" t="s">
        <v>1564</v>
      </c>
      <c r="B53" s="783">
        <f t="shared" si="9"/>
        <v>12</v>
      </c>
      <c r="C53" s="792" t="s">
        <v>2340</v>
      </c>
      <c r="D53" s="785" t="str">
        <f t="shared" si="4"/>
        <v>HĐC 35kV/Cu/XLPE-3x240mm2 - NT</v>
      </c>
      <c r="E53" s="782" t="s">
        <v>9</v>
      </c>
      <c r="F53" s="786">
        <f t="shared" si="7"/>
        <v>1</v>
      </c>
      <c r="G53" s="787"/>
      <c r="H53" s="788">
        <f>IFERROR(HLOOKUP($D53,'BKE CN'!$K$7:$IE$104,H$4,FALSE),0)</f>
        <v>0</v>
      </c>
      <c r="I53" s="788">
        <f>IFERROR(HLOOKUP($D53,'BKE CN'!$K$7:$IE$104,I$4,FALSE),0)</f>
        <v>0</v>
      </c>
      <c r="J53" s="788">
        <f>IFERROR(HLOOKUP($D53,'BKE CN'!$K$7:$IE$104,J$4,FALSE),0)</f>
        <v>0</v>
      </c>
      <c r="K53" s="788">
        <f>IFERROR(HLOOKUP($D53,'BKE CN'!$K$7:$IE$104,K$4,FALSE),0)</f>
        <v>1</v>
      </c>
      <c r="L53" s="788">
        <f>IFERROR(HLOOKUP($D53,'BKE CN'!$K$7:$IE$104,L$4,FALSE),0)</f>
        <v>0</v>
      </c>
      <c r="M53" s="514"/>
      <c r="N53" s="514"/>
      <c r="O53" s="514"/>
      <c r="P53" s="514"/>
      <c r="Q53" s="514"/>
      <c r="R53" s="514"/>
      <c r="S53" s="514"/>
      <c r="T53" s="514"/>
      <c r="U53" s="514"/>
      <c r="V53" s="514"/>
      <c r="W53" s="514"/>
      <c r="X53" s="514"/>
      <c r="Y53" s="514"/>
      <c r="Z53" s="514"/>
      <c r="AA53" s="514"/>
      <c r="AB53" s="514"/>
      <c r="AC53" s="514"/>
      <c r="AD53" s="514"/>
      <c r="AE53" s="514"/>
      <c r="AF53" s="514"/>
      <c r="AG53" s="514"/>
      <c r="AH53" s="514"/>
      <c r="AI53" s="514"/>
      <c r="AJ53" s="514"/>
      <c r="AK53" s="514"/>
      <c r="AL53" s="514"/>
      <c r="AM53" s="514"/>
      <c r="AN53" s="514"/>
      <c r="AO53" s="514"/>
      <c r="AP53" s="514"/>
      <c r="AQ53" s="514"/>
      <c r="AR53" s="514"/>
      <c r="AS53" s="514"/>
      <c r="AT53" s="514"/>
      <c r="AU53" s="514"/>
      <c r="AV53" s="514"/>
      <c r="AW53" s="514"/>
      <c r="AX53" s="514"/>
      <c r="AY53" s="514"/>
      <c r="AZ53" s="514"/>
      <c r="BA53" s="514"/>
      <c r="BB53" s="514"/>
      <c r="BC53" s="514"/>
      <c r="BD53" s="514"/>
      <c r="BE53" s="514"/>
      <c r="BF53" s="514"/>
      <c r="BG53" s="514"/>
      <c r="BH53" s="514"/>
      <c r="BI53" s="514"/>
      <c r="BJ53" s="514"/>
      <c r="BK53" s="514"/>
      <c r="BL53" s="514"/>
      <c r="BM53" s="514"/>
      <c r="BN53" s="514"/>
      <c r="BO53" s="514"/>
      <c r="BP53" s="514"/>
      <c r="BQ53" s="514"/>
      <c r="BR53" s="789">
        <f t="shared" si="8"/>
        <v>1</v>
      </c>
      <c r="BS53" s="790"/>
    </row>
    <row r="54" spans="1:71" s="509" customFormat="1" ht="36" customHeight="1">
      <c r="A54" s="513" t="s">
        <v>1527</v>
      </c>
      <c r="B54" s="511">
        <f t="shared" si="9"/>
        <v>13</v>
      </c>
      <c r="C54" s="518" t="s">
        <v>2341</v>
      </c>
      <c r="D54" s="510" t="str">
        <f t="shared" si="4"/>
        <v>HĐC 22kV/Cu/XLPE-3x50mm2 - NT</v>
      </c>
      <c r="E54" s="513" t="s">
        <v>9</v>
      </c>
      <c r="F54" s="507">
        <f t="shared" si="7"/>
        <v>2</v>
      </c>
      <c r="G54" s="706"/>
      <c r="H54" s="707">
        <f>IFERROR(HLOOKUP($D54,'BKE CN'!$K$7:$IE$104,H$4,FALSE),0)</f>
        <v>0</v>
      </c>
      <c r="I54" s="707">
        <f>IFERROR(HLOOKUP($D54,'BKE CN'!$K$7:$IE$104,I$4,FALSE),0)</f>
        <v>2</v>
      </c>
      <c r="J54" s="707">
        <f>IFERROR(HLOOKUP($D54,'BKE CN'!$K$7:$IE$104,J$4,FALSE),0)</f>
        <v>0</v>
      </c>
      <c r="K54" s="707">
        <f>IFERROR(HLOOKUP($D54,'BKE CN'!$K$7:$IE$104,K$4,FALSE),0)</f>
        <v>0</v>
      </c>
      <c r="L54" s="707">
        <f>IFERROR(HLOOKUP($D54,'BKE CN'!$K$7:$IE$104,L$4,FALSE),0)</f>
        <v>0</v>
      </c>
      <c r="M54" s="514"/>
      <c r="N54" s="514"/>
      <c r="O54" s="514"/>
      <c r="P54" s="514"/>
      <c r="Q54" s="514"/>
      <c r="R54" s="514"/>
      <c r="S54" s="514"/>
      <c r="T54" s="514"/>
      <c r="U54" s="514"/>
      <c r="V54" s="514"/>
      <c r="W54" s="514"/>
      <c r="X54" s="514"/>
      <c r="Y54" s="514"/>
      <c r="Z54" s="514"/>
      <c r="AA54" s="514"/>
      <c r="AB54" s="514"/>
      <c r="AC54" s="514"/>
      <c r="AD54" s="514"/>
      <c r="AE54" s="514"/>
      <c r="AF54" s="514"/>
      <c r="AG54" s="514"/>
      <c r="AH54" s="514"/>
      <c r="AI54" s="514"/>
      <c r="AJ54" s="514"/>
      <c r="AK54" s="514"/>
      <c r="AL54" s="514"/>
      <c r="AM54" s="514"/>
      <c r="AN54" s="514"/>
      <c r="AO54" s="514"/>
      <c r="AP54" s="514"/>
      <c r="AQ54" s="514"/>
      <c r="AR54" s="514"/>
      <c r="AS54" s="514"/>
      <c r="AT54" s="514"/>
      <c r="AU54" s="514"/>
      <c r="AV54" s="514"/>
      <c r="AW54" s="514"/>
      <c r="AX54" s="514"/>
      <c r="AY54" s="514"/>
      <c r="AZ54" s="514"/>
      <c r="BA54" s="514"/>
      <c r="BB54" s="514"/>
      <c r="BC54" s="514"/>
      <c r="BD54" s="514"/>
      <c r="BE54" s="514"/>
      <c r="BF54" s="514"/>
      <c r="BG54" s="514"/>
      <c r="BH54" s="514"/>
      <c r="BI54" s="514"/>
      <c r="BJ54" s="514"/>
      <c r="BK54" s="514"/>
      <c r="BL54" s="514"/>
      <c r="BM54" s="514"/>
      <c r="BN54" s="514"/>
      <c r="BO54" s="514"/>
      <c r="BP54" s="514"/>
      <c r="BQ54" s="514"/>
      <c r="BR54" s="566">
        <f t="shared" si="8"/>
        <v>2</v>
      </c>
      <c r="BS54" s="727"/>
    </row>
    <row r="55" spans="1:71" s="509" customFormat="1" ht="36" customHeight="1">
      <c r="A55" s="513" t="s">
        <v>1738</v>
      </c>
      <c r="B55" s="511">
        <f t="shared" ref="B55" si="12">+IF(F55&lt;&gt;0,B54+1,B54)</f>
        <v>14</v>
      </c>
      <c r="C55" s="518" t="s">
        <v>2745</v>
      </c>
      <c r="D55" s="510" t="str">
        <f t="shared" ref="D55" si="13">+A55</f>
        <v>HĐC 35kV/Cu/XLPE-3x70mm2 - NT</v>
      </c>
      <c r="E55" s="513" t="s">
        <v>9</v>
      </c>
      <c r="F55" s="507">
        <f t="shared" si="7"/>
        <v>2</v>
      </c>
      <c r="G55" s="706"/>
      <c r="H55" s="707">
        <f>IFERROR(HLOOKUP($D55,'BKE CN'!$K$7:$IE$104,H$4,FALSE),0)</f>
        <v>0</v>
      </c>
      <c r="I55" s="707">
        <f>IFERROR(HLOOKUP($D55,'BKE CN'!$K$7:$IE$104,I$4,FALSE),0)</f>
        <v>0</v>
      </c>
      <c r="J55" s="707">
        <f>IFERROR(HLOOKUP($D55,'BKE CN'!$K$7:$IE$104,J$4,FALSE),0)</f>
        <v>2</v>
      </c>
      <c r="K55" s="707">
        <f>IFERROR(HLOOKUP($D55,'BKE CN'!$K$7:$IE$104,K$4,FALSE),0)</f>
        <v>0</v>
      </c>
      <c r="L55" s="707">
        <f>IFERROR(HLOOKUP($D55,'BKE CN'!$K$7:$IE$104,L$4,FALSE),0)</f>
        <v>0</v>
      </c>
      <c r="M55" s="514"/>
      <c r="N55" s="514"/>
      <c r="O55" s="514"/>
      <c r="P55" s="514"/>
      <c r="Q55" s="514"/>
      <c r="R55" s="514"/>
      <c r="S55" s="514"/>
      <c r="T55" s="514"/>
      <c r="U55" s="514"/>
      <c r="V55" s="514"/>
      <c r="W55" s="514"/>
      <c r="X55" s="514"/>
      <c r="Y55" s="514"/>
      <c r="Z55" s="514"/>
      <c r="AA55" s="514"/>
      <c r="AB55" s="514"/>
      <c r="AC55" s="514"/>
      <c r="AD55" s="514"/>
      <c r="AE55" s="514"/>
      <c r="AF55" s="514"/>
      <c r="AG55" s="514"/>
      <c r="AH55" s="514"/>
      <c r="AI55" s="514"/>
      <c r="AJ55" s="514"/>
      <c r="AK55" s="514"/>
      <c r="AL55" s="514"/>
      <c r="AM55" s="514"/>
      <c r="AN55" s="514"/>
      <c r="AO55" s="514"/>
      <c r="AP55" s="514"/>
      <c r="AQ55" s="514"/>
      <c r="AR55" s="514"/>
      <c r="AS55" s="514"/>
      <c r="AT55" s="514"/>
      <c r="AU55" s="514"/>
      <c r="AV55" s="514"/>
      <c r="AW55" s="514"/>
      <c r="AX55" s="514"/>
      <c r="AY55" s="514"/>
      <c r="AZ55" s="514"/>
      <c r="BA55" s="514"/>
      <c r="BB55" s="514"/>
      <c r="BC55" s="514"/>
      <c r="BD55" s="514"/>
      <c r="BE55" s="514"/>
      <c r="BF55" s="514"/>
      <c r="BG55" s="514"/>
      <c r="BH55" s="514"/>
      <c r="BI55" s="514"/>
      <c r="BJ55" s="514"/>
      <c r="BK55" s="514"/>
      <c r="BL55" s="514"/>
      <c r="BM55" s="514"/>
      <c r="BN55" s="514"/>
      <c r="BO55" s="514"/>
      <c r="BP55" s="514"/>
      <c r="BQ55" s="514"/>
      <c r="BR55" s="566">
        <f t="shared" si="8"/>
        <v>2</v>
      </c>
      <c r="BS55" s="727"/>
    </row>
    <row r="56" spans="1:71" s="509" customFormat="1" ht="36" customHeight="1">
      <c r="A56" s="521" t="s">
        <v>1977</v>
      </c>
      <c r="B56" s="511">
        <f>+IF(F56&lt;&gt;0,B54+1,B54)</f>
        <v>13</v>
      </c>
      <c r="C56" s="463" t="s">
        <v>2021</v>
      </c>
      <c r="D56" s="510" t="str">
        <f t="shared" si="4"/>
        <v>OC22kV-10A</v>
      </c>
      <c r="E56" s="513" t="s">
        <v>546</v>
      </c>
      <c r="F56" s="507">
        <f t="shared" si="7"/>
        <v>0</v>
      </c>
      <c r="G56" s="706"/>
      <c r="H56" s="707">
        <f>IFERROR(HLOOKUP($D56,'BKE CN'!$K$7:$IE$104,H$4,FALSE),0)</f>
        <v>0</v>
      </c>
      <c r="I56" s="707">
        <f>IFERROR(HLOOKUP($D56,'BKE CN'!$K$7:$IE$104,I$4,FALSE),0)</f>
        <v>0</v>
      </c>
      <c r="J56" s="707">
        <f>IFERROR(HLOOKUP($D56,'BKE CN'!$K$7:$IE$104,J$4,FALSE),0)</f>
        <v>0</v>
      </c>
      <c r="K56" s="707">
        <f>IFERROR(HLOOKUP($D56,'BKE CN'!$K$7:$IE$104,K$4,FALSE),0)</f>
        <v>0</v>
      </c>
      <c r="L56" s="707">
        <f>IFERROR(HLOOKUP($D56,'BKE CN'!$K$7:$IE$104,L$4,FALSE),0)</f>
        <v>0</v>
      </c>
      <c r="M56" s="514"/>
      <c r="N56" s="514"/>
      <c r="O56" s="514"/>
      <c r="P56" s="514"/>
      <c r="Q56" s="514"/>
      <c r="R56" s="514"/>
      <c r="S56" s="514"/>
      <c r="T56" s="514"/>
      <c r="U56" s="514"/>
      <c r="V56" s="514"/>
      <c r="W56" s="514"/>
      <c r="X56" s="514"/>
      <c r="Y56" s="514"/>
      <c r="Z56" s="514"/>
      <c r="AA56" s="514"/>
      <c r="AB56" s="514"/>
      <c r="AC56" s="514"/>
      <c r="AD56" s="514"/>
      <c r="AE56" s="514"/>
      <c r="AF56" s="514"/>
      <c r="AG56" s="514"/>
      <c r="AH56" s="514"/>
      <c r="AI56" s="514"/>
      <c r="AJ56" s="514"/>
      <c r="AK56" s="514"/>
      <c r="AL56" s="514"/>
      <c r="AM56" s="514"/>
      <c r="AN56" s="514"/>
      <c r="AO56" s="514"/>
      <c r="AP56" s="514"/>
      <c r="AQ56" s="514"/>
      <c r="AR56" s="514"/>
      <c r="AS56" s="514"/>
      <c r="AT56" s="514"/>
      <c r="AU56" s="514"/>
      <c r="AV56" s="514"/>
      <c r="AW56" s="514"/>
      <c r="AX56" s="514"/>
      <c r="AY56" s="514"/>
      <c r="AZ56" s="514"/>
      <c r="BA56" s="514"/>
      <c r="BB56" s="514"/>
      <c r="BC56" s="514"/>
      <c r="BD56" s="514"/>
      <c r="BE56" s="514"/>
      <c r="BF56" s="514"/>
      <c r="BG56" s="514"/>
      <c r="BH56" s="514"/>
      <c r="BI56" s="514"/>
      <c r="BJ56" s="514"/>
      <c r="BK56" s="514"/>
      <c r="BL56" s="514"/>
      <c r="BM56" s="514"/>
      <c r="BN56" s="514"/>
      <c r="BO56" s="514"/>
      <c r="BP56" s="514"/>
      <c r="BQ56" s="514"/>
      <c r="BR56" s="566">
        <f t="shared" si="8"/>
        <v>0</v>
      </c>
      <c r="BS56" s="727"/>
    </row>
    <row r="57" spans="1:71" s="509" customFormat="1" ht="36" customHeight="1">
      <c r="A57" s="521" t="s">
        <v>1764</v>
      </c>
      <c r="B57" s="511">
        <f t="shared" si="9"/>
        <v>13</v>
      </c>
      <c r="C57" s="463" t="s">
        <v>2022</v>
      </c>
      <c r="D57" s="510" t="str">
        <f t="shared" si="4"/>
        <v>OC22kV-12A</v>
      </c>
      <c r="E57" s="513" t="s">
        <v>546</v>
      </c>
      <c r="F57" s="507">
        <f t="shared" si="7"/>
        <v>0</v>
      </c>
      <c r="G57" s="706"/>
      <c r="H57" s="707">
        <f>IFERROR(HLOOKUP($D57,'BKE CN'!$K$7:$IE$104,H$4,FALSE),0)</f>
        <v>0</v>
      </c>
      <c r="I57" s="707">
        <f>IFERROR(HLOOKUP($D57,'BKE CN'!$K$7:$IE$104,I$4,FALSE),0)</f>
        <v>0</v>
      </c>
      <c r="J57" s="707">
        <f>IFERROR(HLOOKUP($D57,'BKE CN'!$K$7:$IE$104,J$4,FALSE),0)</f>
        <v>0</v>
      </c>
      <c r="K57" s="707">
        <f>IFERROR(HLOOKUP($D57,'BKE CN'!$K$7:$IE$104,K$4,FALSE),0)</f>
        <v>0</v>
      </c>
      <c r="L57" s="707">
        <f>IFERROR(HLOOKUP($D57,'BKE CN'!$K$7:$IE$104,L$4,FALSE),0)</f>
        <v>0</v>
      </c>
      <c r="M57" s="514"/>
      <c r="N57" s="514"/>
      <c r="O57" s="514"/>
      <c r="P57" s="514"/>
      <c r="Q57" s="514"/>
      <c r="R57" s="514"/>
      <c r="S57" s="514"/>
      <c r="T57" s="514"/>
      <c r="U57" s="514"/>
      <c r="V57" s="514"/>
      <c r="W57" s="514"/>
      <c r="X57" s="514"/>
      <c r="Y57" s="514"/>
      <c r="Z57" s="514"/>
      <c r="AA57" s="514"/>
      <c r="AB57" s="514"/>
      <c r="AC57" s="514"/>
      <c r="AD57" s="514"/>
      <c r="AE57" s="514"/>
      <c r="AF57" s="514"/>
      <c r="AG57" s="514"/>
      <c r="AH57" s="514"/>
      <c r="AI57" s="514"/>
      <c r="AJ57" s="514"/>
      <c r="AK57" s="514"/>
      <c r="AL57" s="514"/>
      <c r="AM57" s="514"/>
      <c r="AN57" s="514"/>
      <c r="AO57" s="514"/>
      <c r="AP57" s="514"/>
      <c r="AQ57" s="514"/>
      <c r="AR57" s="514"/>
      <c r="AS57" s="514"/>
      <c r="AT57" s="514"/>
      <c r="AU57" s="514"/>
      <c r="AV57" s="514"/>
      <c r="AW57" s="514"/>
      <c r="AX57" s="514"/>
      <c r="AY57" s="514"/>
      <c r="AZ57" s="514"/>
      <c r="BA57" s="514"/>
      <c r="BB57" s="514"/>
      <c r="BC57" s="514"/>
      <c r="BD57" s="514"/>
      <c r="BE57" s="514"/>
      <c r="BF57" s="514"/>
      <c r="BG57" s="514"/>
      <c r="BH57" s="514"/>
      <c r="BI57" s="514"/>
      <c r="BJ57" s="514"/>
      <c r="BK57" s="514"/>
      <c r="BL57" s="514"/>
      <c r="BM57" s="514"/>
      <c r="BN57" s="514"/>
      <c r="BO57" s="514"/>
      <c r="BP57" s="514"/>
      <c r="BQ57" s="514"/>
      <c r="BR57" s="566">
        <f t="shared" si="8"/>
        <v>0</v>
      </c>
      <c r="BS57" s="727"/>
    </row>
    <row r="58" spans="1:71" s="509" customFormat="1" ht="36" customHeight="1">
      <c r="A58" s="521" t="s">
        <v>1930</v>
      </c>
      <c r="B58" s="511">
        <f t="shared" si="9"/>
        <v>13</v>
      </c>
      <c r="C58" s="463" t="s">
        <v>2023</v>
      </c>
      <c r="D58" s="510" t="str">
        <f t="shared" si="4"/>
        <v>OC22kV-15A</v>
      </c>
      <c r="E58" s="513" t="s">
        <v>546</v>
      </c>
      <c r="F58" s="507">
        <f t="shared" si="7"/>
        <v>0</v>
      </c>
      <c r="G58" s="706"/>
      <c r="H58" s="707">
        <f>IFERROR(HLOOKUP($D58,'BKE CN'!$K$7:$IE$104,H$4,FALSE),0)</f>
        <v>0</v>
      </c>
      <c r="I58" s="707">
        <f>IFERROR(HLOOKUP($D58,'BKE CN'!$K$7:$IE$104,I$4,FALSE),0)</f>
        <v>0</v>
      </c>
      <c r="J58" s="707">
        <f>IFERROR(HLOOKUP($D58,'BKE CN'!$K$7:$IE$104,J$4,FALSE),0)</f>
        <v>0</v>
      </c>
      <c r="K58" s="707">
        <f>IFERROR(HLOOKUP($D58,'BKE CN'!$K$7:$IE$104,K$4,FALSE),0)</f>
        <v>0</v>
      </c>
      <c r="L58" s="707">
        <f>IFERROR(HLOOKUP($D58,'BKE CN'!$K$7:$IE$104,L$4,FALSE),0)</f>
        <v>0</v>
      </c>
      <c r="M58" s="514"/>
      <c r="N58" s="514"/>
      <c r="O58" s="514"/>
      <c r="P58" s="514"/>
      <c r="Q58" s="514"/>
      <c r="R58" s="514"/>
      <c r="S58" s="514"/>
      <c r="T58" s="514"/>
      <c r="U58" s="514"/>
      <c r="V58" s="514"/>
      <c r="W58" s="514"/>
      <c r="X58" s="514"/>
      <c r="Y58" s="514"/>
      <c r="Z58" s="514"/>
      <c r="AA58" s="514"/>
      <c r="AB58" s="514"/>
      <c r="AC58" s="514"/>
      <c r="AD58" s="514"/>
      <c r="AE58" s="514"/>
      <c r="AF58" s="514"/>
      <c r="AG58" s="514"/>
      <c r="AH58" s="514"/>
      <c r="AI58" s="514"/>
      <c r="AJ58" s="514"/>
      <c r="AK58" s="514"/>
      <c r="AL58" s="514"/>
      <c r="AM58" s="514"/>
      <c r="AN58" s="514"/>
      <c r="AO58" s="514"/>
      <c r="AP58" s="514"/>
      <c r="AQ58" s="514"/>
      <c r="AR58" s="514"/>
      <c r="AS58" s="514"/>
      <c r="AT58" s="514"/>
      <c r="AU58" s="514"/>
      <c r="AV58" s="514"/>
      <c r="AW58" s="514"/>
      <c r="AX58" s="514"/>
      <c r="AY58" s="514"/>
      <c r="AZ58" s="514"/>
      <c r="BA58" s="514"/>
      <c r="BB58" s="514"/>
      <c r="BC58" s="514"/>
      <c r="BD58" s="514"/>
      <c r="BE58" s="514"/>
      <c r="BF58" s="514"/>
      <c r="BG58" s="514"/>
      <c r="BH58" s="514"/>
      <c r="BI58" s="514"/>
      <c r="BJ58" s="514"/>
      <c r="BK58" s="514"/>
      <c r="BL58" s="514"/>
      <c r="BM58" s="514"/>
      <c r="BN58" s="514"/>
      <c r="BO58" s="514"/>
      <c r="BP58" s="514"/>
      <c r="BQ58" s="514"/>
      <c r="BR58" s="566">
        <f t="shared" si="8"/>
        <v>0</v>
      </c>
      <c r="BS58" s="727"/>
    </row>
    <row r="59" spans="1:71" s="509" customFormat="1" ht="36" customHeight="1">
      <c r="A59" s="521" t="s">
        <v>1931</v>
      </c>
      <c r="B59" s="511">
        <f t="shared" si="9"/>
        <v>13</v>
      </c>
      <c r="C59" s="463" t="s">
        <v>2024</v>
      </c>
      <c r="D59" s="510" t="str">
        <f t="shared" si="4"/>
        <v>OC22kV-20A</v>
      </c>
      <c r="E59" s="513" t="s">
        <v>546</v>
      </c>
      <c r="F59" s="507">
        <f t="shared" si="7"/>
        <v>0</v>
      </c>
      <c r="G59" s="706"/>
      <c r="H59" s="707">
        <f>IFERROR(HLOOKUP($D59,'BKE CN'!$K$7:$IE$104,H$4,FALSE),0)</f>
        <v>0</v>
      </c>
      <c r="I59" s="707">
        <f>IFERROR(HLOOKUP($D59,'BKE CN'!$K$7:$IE$104,I$4,FALSE),0)</f>
        <v>0</v>
      </c>
      <c r="J59" s="707">
        <f>IFERROR(HLOOKUP($D59,'BKE CN'!$K$7:$IE$104,J$4,FALSE),0)</f>
        <v>0</v>
      </c>
      <c r="K59" s="707">
        <f>IFERROR(HLOOKUP($D59,'BKE CN'!$K$7:$IE$104,K$4,FALSE),0)</f>
        <v>0</v>
      </c>
      <c r="L59" s="707">
        <f>IFERROR(HLOOKUP($D59,'BKE CN'!$K$7:$IE$104,L$4,FALSE),0)</f>
        <v>0</v>
      </c>
      <c r="M59" s="514"/>
      <c r="N59" s="514"/>
      <c r="O59" s="514"/>
      <c r="P59" s="514"/>
      <c r="Q59" s="514"/>
      <c r="R59" s="514"/>
      <c r="S59" s="514"/>
      <c r="T59" s="514"/>
      <c r="U59" s="514"/>
      <c r="V59" s="514"/>
      <c r="W59" s="514"/>
      <c r="X59" s="514"/>
      <c r="Y59" s="514"/>
      <c r="Z59" s="514"/>
      <c r="AA59" s="514"/>
      <c r="AB59" s="514"/>
      <c r="AC59" s="514"/>
      <c r="AD59" s="514"/>
      <c r="AE59" s="514"/>
      <c r="AF59" s="514"/>
      <c r="AG59" s="514"/>
      <c r="AH59" s="514"/>
      <c r="AI59" s="514"/>
      <c r="AJ59" s="514"/>
      <c r="AK59" s="514"/>
      <c r="AL59" s="514"/>
      <c r="AM59" s="514"/>
      <c r="AN59" s="514"/>
      <c r="AO59" s="514"/>
      <c r="AP59" s="514"/>
      <c r="AQ59" s="514"/>
      <c r="AR59" s="514"/>
      <c r="AS59" s="514"/>
      <c r="AT59" s="514"/>
      <c r="AU59" s="514"/>
      <c r="AV59" s="514"/>
      <c r="AW59" s="514"/>
      <c r="AX59" s="514"/>
      <c r="AY59" s="514"/>
      <c r="AZ59" s="514"/>
      <c r="BA59" s="514"/>
      <c r="BB59" s="514"/>
      <c r="BC59" s="514"/>
      <c r="BD59" s="514"/>
      <c r="BE59" s="514"/>
      <c r="BF59" s="514"/>
      <c r="BG59" s="514"/>
      <c r="BH59" s="514"/>
      <c r="BI59" s="514"/>
      <c r="BJ59" s="514"/>
      <c r="BK59" s="514"/>
      <c r="BL59" s="514"/>
      <c r="BM59" s="514"/>
      <c r="BN59" s="514"/>
      <c r="BO59" s="514"/>
      <c r="BP59" s="514"/>
      <c r="BQ59" s="514"/>
      <c r="BR59" s="566">
        <f t="shared" si="8"/>
        <v>0</v>
      </c>
      <c r="BS59" s="727"/>
    </row>
    <row r="60" spans="1:71" s="509" customFormat="1" ht="36" customHeight="1">
      <c r="A60" s="521" t="s">
        <v>1758</v>
      </c>
      <c r="B60" s="511">
        <f t="shared" si="9"/>
        <v>13</v>
      </c>
      <c r="C60" s="463" t="s">
        <v>2025</v>
      </c>
      <c r="D60" s="510" t="str">
        <f t="shared" si="4"/>
        <v>OC22kV-25A</v>
      </c>
      <c r="E60" s="513" t="s">
        <v>546</v>
      </c>
      <c r="F60" s="507">
        <f t="shared" si="7"/>
        <v>0</v>
      </c>
      <c r="G60" s="706"/>
      <c r="H60" s="707">
        <f>IFERROR(HLOOKUP($D60,'BKE CN'!$K$7:$IE$104,H$4,FALSE),0)</f>
        <v>0</v>
      </c>
      <c r="I60" s="707">
        <f>IFERROR(HLOOKUP($D60,'BKE CN'!$K$7:$IE$104,I$4,FALSE),0)</f>
        <v>0</v>
      </c>
      <c r="J60" s="707">
        <f>IFERROR(HLOOKUP($D60,'BKE CN'!$K$7:$IE$104,J$4,FALSE),0)</f>
        <v>0</v>
      </c>
      <c r="K60" s="707">
        <f>IFERROR(HLOOKUP($D60,'BKE CN'!$K$7:$IE$104,K$4,FALSE),0)</f>
        <v>0</v>
      </c>
      <c r="L60" s="707">
        <f>IFERROR(HLOOKUP($D60,'BKE CN'!$K$7:$IE$104,L$4,FALSE),0)</f>
        <v>0</v>
      </c>
      <c r="M60" s="514"/>
      <c r="N60" s="514"/>
      <c r="O60" s="514"/>
      <c r="P60" s="514"/>
      <c r="Q60" s="514"/>
      <c r="R60" s="514"/>
      <c r="S60" s="514"/>
      <c r="T60" s="514"/>
      <c r="U60" s="514"/>
      <c r="V60" s="514"/>
      <c r="W60" s="514"/>
      <c r="X60" s="514"/>
      <c r="Y60" s="514"/>
      <c r="Z60" s="514"/>
      <c r="AA60" s="514"/>
      <c r="AB60" s="514"/>
      <c r="AC60" s="514"/>
      <c r="AD60" s="514"/>
      <c r="AE60" s="514"/>
      <c r="AF60" s="514"/>
      <c r="AG60" s="514"/>
      <c r="AH60" s="514"/>
      <c r="AI60" s="514"/>
      <c r="AJ60" s="514"/>
      <c r="AK60" s="514"/>
      <c r="AL60" s="514"/>
      <c r="AM60" s="514"/>
      <c r="AN60" s="514"/>
      <c r="AO60" s="514"/>
      <c r="AP60" s="514"/>
      <c r="AQ60" s="514"/>
      <c r="AR60" s="514"/>
      <c r="AS60" s="514"/>
      <c r="AT60" s="514"/>
      <c r="AU60" s="514"/>
      <c r="AV60" s="514"/>
      <c r="AW60" s="514"/>
      <c r="AX60" s="514"/>
      <c r="AY60" s="514"/>
      <c r="AZ60" s="514"/>
      <c r="BA60" s="514"/>
      <c r="BB60" s="514"/>
      <c r="BC60" s="514"/>
      <c r="BD60" s="514"/>
      <c r="BE60" s="514"/>
      <c r="BF60" s="514"/>
      <c r="BG60" s="514"/>
      <c r="BH60" s="514"/>
      <c r="BI60" s="514"/>
      <c r="BJ60" s="514"/>
      <c r="BK60" s="514"/>
      <c r="BL60" s="514"/>
      <c r="BM60" s="514"/>
      <c r="BN60" s="514"/>
      <c r="BO60" s="514"/>
      <c r="BP60" s="514"/>
      <c r="BQ60" s="514"/>
      <c r="BR60" s="566">
        <f t="shared" si="8"/>
        <v>0</v>
      </c>
      <c r="BS60" s="727"/>
    </row>
    <row r="61" spans="1:71" s="509" customFormat="1" ht="36" customHeight="1">
      <c r="A61" s="521" t="s">
        <v>1746</v>
      </c>
      <c r="B61" s="511">
        <f t="shared" si="9"/>
        <v>13</v>
      </c>
      <c r="C61" s="463" t="s">
        <v>2026</v>
      </c>
      <c r="D61" s="510" t="str">
        <f t="shared" si="4"/>
        <v>OC22kV-30A</v>
      </c>
      <c r="E61" s="513" t="s">
        <v>546</v>
      </c>
      <c r="F61" s="507">
        <f t="shared" si="7"/>
        <v>0</v>
      </c>
      <c r="G61" s="706"/>
      <c r="H61" s="707">
        <f>IFERROR(HLOOKUP($D61,'BKE CN'!$K$7:$IE$104,H$4,FALSE),0)</f>
        <v>0</v>
      </c>
      <c r="I61" s="707">
        <f>IFERROR(HLOOKUP($D61,'BKE CN'!$K$7:$IE$104,I$4,FALSE),0)</f>
        <v>0</v>
      </c>
      <c r="J61" s="707">
        <f>IFERROR(HLOOKUP($D61,'BKE CN'!$K$7:$IE$104,J$4,FALSE),0)</f>
        <v>0</v>
      </c>
      <c r="K61" s="707">
        <f>IFERROR(HLOOKUP($D61,'BKE CN'!$K$7:$IE$104,K$4,FALSE),0)</f>
        <v>0</v>
      </c>
      <c r="L61" s="707">
        <f>IFERROR(HLOOKUP($D61,'BKE CN'!$K$7:$IE$104,L$4,FALSE),0)</f>
        <v>0</v>
      </c>
      <c r="M61" s="514"/>
      <c r="N61" s="514"/>
      <c r="O61" s="514"/>
      <c r="P61" s="514"/>
      <c r="Q61" s="514"/>
      <c r="R61" s="514"/>
      <c r="S61" s="514"/>
      <c r="T61" s="514"/>
      <c r="U61" s="514"/>
      <c r="V61" s="514"/>
      <c r="W61" s="514"/>
      <c r="X61" s="514"/>
      <c r="Y61" s="514"/>
      <c r="Z61" s="514"/>
      <c r="AA61" s="514"/>
      <c r="AB61" s="514"/>
      <c r="AC61" s="514"/>
      <c r="AD61" s="514"/>
      <c r="AE61" s="514"/>
      <c r="AF61" s="514"/>
      <c r="AG61" s="514"/>
      <c r="AH61" s="514"/>
      <c r="AI61" s="514"/>
      <c r="AJ61" s="514"/>
      <c r="AK61" s="514"/>
      <c r="AL61" s="514"/>
      <c r="AM61" s="514"/>
      <c r="AN61" s="514"/>
      <c r="AO61" s="514"/>
      <c r="AP61" s="514"/>
      <c r="AQ61" s="514"/>
      <c r="AR61" s="514"/>
      <c r="AS61" s="514"/>
      <c r="AT61" s="514"/>
      <c r="AU61" s="514"/>
      <c r="AV61" s="514"/>
      <c r="AW61" s="514"/>
      <c r="AX61" s="514"/>
      <c r="AY61" s="514"/>
      <c r="AZ61" s="514"/>
      <c r="BA61" s="514"/>
      <c r="BB61" s="514"/>
      <c r="BC61" s="514"/>
      <c r="BD61" s="514"/>
      <c r="BE61" s="514"/>
      <c r="BF61" s="514"/>
      <c r="BG61" s="514"/>
      <c r="BH61" s="514"/>
      <c r="BI61" s="514"/>
      <c r="BJ61" s="514"/>
      <c r="BK61" s="514"/>
      <c r="BL61" s="514"/>
      <c r="BM61" s="514"/>
      <c r="BN61" s="514"/>
      <c r="BO61" s="514"/>
      <c r="BP61" s="514"/>
      <c r="BQ61" s="514"/>
      <c r="BR61" s="566">
        <f t="shared" si="8"/>
        <v>0</v>
      </c>
      <c r="BS61" s="727"/>
    </row>
    <row r="62" spans="1:71" s="509" customFormat="1" ht="36" customHeight="1">
      <c r="A62" s="521" t="s">
        <v>1903</v>
      </c>
      <c r="B62" s="511">
        <f t="shared" si="9"/>
        <v>13</v>
      </c>
      <c r="C62" s="463" t="s">
        <v>2027</v>
      </c>
      <c r="D62" s="510" t="str">
        <f t="shared" si="4"/>
        <v>OC22kV-40A</v>
      </c>
      <c r="E62" s="513" t="s">
        <v>546</v>
      </c>
      <c r="F62" s="507">
        <f t="shared" si="7"/>
        <v>0</v>
      </c>
      <c r="G62" s="706"/>
      <c r="H62" s="707">
        <f>IFERROR(HLOOKUP($D62,'BKE CN'!$K$7:$IE$104,H$4,FALSE),0)</f>
        <v>0</v>
      </c>
      <c r="I62" s="707">
        <f>IFERROR(HLOOKUP($D62,'BKE CN'!$K$7:$IE$104,I$4,FALSE),0)</f>
        <v>0</v>
      </c>
      <c r="J62" s="707">
        <f>IFERROR(HLOOKUP($D62,'BKE CN'!$K$7:$IE$104,J$4,FALSE),0)</f>
        <v>0</v>
      </c>
      <c r="K62" s="707">
        <f>IFERROR(HLOOKUP($D62,'BKE CN'!$K$7:$IE$104,K$4,FALSE),0)</f>
        <v>0</v>
      </c>
      <c r="L62" s="707">
        <f>IFERROR(HLOOKUP($D62,'BKE CN'!$K$7:$IE$104,L$4,FALSE),0)</f>
        <v>0</v>
      </c>
      <c r="M62" s="514"/>
      <c r="N62" s="514"/>
      <c r="O62" s="514"/>
      <c r="P62" s="514"/>
      <c r="Q62" s="514"/>
      <c r="R62" s="514"/>
      <c r="S62" s="514"/>
      <c r="T62" s="514"/>
      <c r="U62" s="514"/>
      <c r="V62" s="514"/>
      <c r="W62" s="514"/>
      <c r="X62" s="514"/>
      <c r="Y62" s="514"/>
      <c r="Z62" s="514"/>
      <c r="AA62" s="514"/>
      <c r="AB62" s="514"/>
      <c r="AC62" s="514"/>
      <c r="AD62" s="514"/>
      <c r="AE62" s="514"/>
      <c r="AF62" s="514"/>
      <c r="AG62" s="514"/>
      <c r="AH62" s="514"/>
      <c r="AI62" s="514"/>
      <c r="AJ62" s="514"/>
      <c r="AK62" s="514"/>
      <c r="AL62" s="514"/>
      <c r="AM62" s="514"/>
      <c r="AN62" s="514"/>
      <c r="AO62" s="514"/>
      <c r="AP62" s="514"/>
      <c r="AQ62" s="514"/>
      <c r="AR62" s="514"/>
      <c r="AS62" s="514"/>
      <c r="AT62" s="514"/>
      <c r="AU62" s="514"/>
      <c r="AV62" s="514"/>
      <c r="AW62" s="514"/>
      <c r="AX62" s="514"/>
      <c r="AY62" s="514"/>
      <c r="AZ62" s="514"/>
      <c r="BA62" s="514"/>
      <c r="BB62" s="514"/>
      <c r="BC62" s="514"/>
      <c r="BD62" s="514"/>
      <c r="BE62" s="514"/>
      <c r="BF62" s="514"/>
      <c r="BG62" s="514"/>
      <c r="BH62" s="514"/>
      <c r="BI62" s="514"/>
      <c r="BJ62" s="514"/>
      <c r="BK62" s="514"/>
      <c r="BL62" s="514"/>
      <c r="BM62" s="514"/>
      <c r="BN62" s="514"/>
      <c r="BO62" s="514"/>
      <c r="BP62" s="514"/>
      <c r="BQ62" s="514"/>
      <c r="BR62" s="566">
        <f t="shared" si="8"/>
        <v>0</v>
      </c>
      <c r="BS62" s="727"/>
    </row>
    <row r="63" spans="1:71" s="509" customFormat="1" ht="36" customHeight="1">
      <c r="A63" s="513" t="s">
        <v>255</v>
      </c>
      <c r="B63" s="511">
        <f t="shared" si="9"/>
        <v>13</v>
      </c>
      <c r="C63" s="512" t="s">
        <v>2339</v>
      </c>
      <c r="D63" s="510" t="str">
        <f t="shared" si="4"/>
        <v>HĐC-24kV-3x50mm2-NT</v>
      </c>
      <c r="E63" s="513" t="s">
        <v>9</v>
      </c>
      <c r="F63" s="507">
        <f t="shared" si="7"/>
        <v>0</v>
      </c>
      <c r="G63" s="706"/>
      <c r="H63" s="707">
        <f>IFERROR(HLOOKUP($D63,'BKE CN'!$K$7:$IE$104,H$4,FALSE),0)</f>
        <v>0</v>
      </c>
      <c r="I63" s="707">
        <f>IFERROR(HLOOKUP($D63,'BKE CN'!$K$7:$IE$104,I$4,FALSE),0)</f>
        <v>0</v>
      </c>
      <c r="J63" s="707">
        <f>IFERROR(HLOOKUP($D63,'BKE CN'!$K$7:$IE$104,J$4,FALSE),0)</f>
        <v>0</v>
      </c>
      <c r="K63" s="707">
        <f>IFERROR(HLOOKUP($D63,'BKE CN'!$K$7:$IE$104,K$4,FALSE),0)</f>
        <v>0</v>
      </c>
      <c r="L63" s="707">
        <f>IFERROR(HLOOKUP($D63,'BKE CN'!$K$7:$IE$104,L$4,FALSE),0)</f>
        <v>0</v>
      </c>
      <c r="M63" s="514"/>
      <c r="N63" s="514"/>
      <c r="O63" s="514"/>
      <c r="P63" s="514"/>
      <c r="Q63" s="514"/>
      <c r="R63" s="514"/>
      <c r="S63" s="514"/>
      <c r="T63" s="514"/>
      <c r="U63" s="514"/>
      <c r="V63" s="514"/>
      <c r="W63" s="514"/>
      <c r="X63" s="514"/>
      <c r="Y63" s="514"/>
      <c r="Z63" s="514"/>
      <c r="AA63" s="514"/>
      <c r="AB63" s="514"/>
      <c r="AC63" s="514"/>
      <c r="AD63" s="514"/>
      <c r="AE63" s="514"/>
      <c r="AF63" s="514"/>
      <c r="AG63" s="514"/>
      <c r="AH63" s="514"/>
      <c r="AI63" s="514"/>
      <c r="AJ63" s="514"/>
      <c r="AK63" s="514"/>
      <c r="AL63" s="514"/>
      <c r="AM63" s="514"/>
      <c r="AN63" s="514"/>
      <c r="AO63" s="514"/>
      <c r="AP63" s="514"/>
      <c r="AQ63" s="514"/>
      <c r="AR63" s="514"/>
      <c r="AS63" s="514"/>
      <c r="AT63" s="514"/>
      <c r="AU63" s="514"/>
      <c r="AV63" s="514"/>
      <c r="AW63" s="514"/>
      <c r="AX63" s="514"/>
      <c r="AY63" s="514"/>
      <c r="AZ63" s="514"/>
      <c r="BA63" s="514"/>
      <c r="BB63" s="514"/>
      <c r="BC63" s="514"/>
      <c r="BD63" s="514"/>
      <c r="BE63" s="514"/>
      <c r="BF63" s="514"/>
      <c r="BG63" s="514"/>
      <c r="BH63" s="514"/>
      <c r="BI63" s="514"/>
      <c r="BJ63" s="514"/>
      <c r="BK63" s="514"/>
      <c r="BL63" s="514"/>
      <c r="BM63" s="514"/>
      <c r="BN63" s="514"/>
      <c r="BO63" s="514"/>
      <c r="BP63" s="514"/>
      <c r="BQ63" s="514"/>
      <c r="BR63" s="566">
        <f t="shared" si="8"/>
        <v>0</v>
      </c>
      <c r="BS63" s="727"/>
    </row>
    <row r="64" spans="1:71" s="509" customFormat="1" ht="36" customHeight="1">
      <c r="A64" s="513" t="s">
        <v>256</v>
      </c>
      <c r="B64" s="511">
        <f t="shared" si="9"/>
        <v>13</v>
      </c>
      <c r="C64" s="512" t="s">
        <v>2348</v>
      </c>
      <c r="D64" s="510" t="str">
        <f t="shared" si="4"/>
        <v>HĐC-24kV-1x50mm2-NT</v>
      </c>
      <c r="E64" s="513" t="s">
        <v>9</v>
      </c>
      <c r="F64" s="507">
        <f t="shared" si="7"/>
        <v>0</v>
      </c>
      <c r="G64" s="706"/>
      <c r="H64" s="707">
        <f>IFERROR(HLOOKUP($D64,'BKE CN'!$K$7:$IE$104,H$4,FALSE),0)</f>
        <v>0</v>
      </c>
      <c r="I64" s="707">
        <f>IFERROR(HLOOKUP($D64,'BKE CN'!$K$7:$IE$104,I$4,FALSE),0)</f>
        <v>0</v>
      </c>
      <c r="J64" s="707">
        <f>IFERROR(HLOOKUP($D64,'BKE CN'!$K$7:$IE$104,J$4,FALSE),0)</f>
        <v>0</v>
      </c>
      <c r="K64" s="707">
        <f>IFERROR(HLOOKUP($D64,'BKE CN'!$K$7:$IE$104,K$4,FALSE),0)</f>
        <v>0</v>
      </c>
      <c r="L64" s="707">
        <f>IFERROR(HLOOKUP($D64,'BKE CN'!$K$7:$IE$104,L$4,FALSE),0)</f>
        <v>0</v>
      </c>
      <c r="M64" s="514"/>
      <c r="N64" s="514"/>
      <c r="O64" s="514"/>
      <c r="P64" s="514"/>
      <c r="Q64" s="514"/>
      <c r="R64" s="514"/>
      <c r="S64" s="514"/>
      <c r="T64" s="514"/>
      <c r="U64" s="514"/>
      <c r="V64" s="514"/>
      <c r="W64" s="514"/>
      <c r="X64" s="514"/>
      <c r="Y64" s="514"/>
      <c r="Z64" s="514"/>
      <c r="AA64" s="514"/>
      <c r="AB64" s="514"/>
      <c r="AC64" s="514"/>
      <c r="AD64" s="514"/>
      <c r="AE64" s="514"/>
      <c r="AF64" s="514"/>
      <c r="AG64" s="514"/>
      <c r="AH64" s="514"/>
      <c r="AI64" s="514"/>
      <c r="AJ64" s="514"/>
      <c r="AK64" s="514"/>
      <c r="AL64" s="514"/>
      <c r="AM64" s="514"/>
      <c r="AN64" s="514"/>
      <c r="AO64" s="514"/>
      <c r="AP64" s="514"/>
      <c r="AQ64" s="514"/>
      <c r="AR64" s="514"/>
      <c r="AS64" s="514"/>
      <c r="AT64" s="514"/>
      <c r="AU64" s="514"/>
      <c r="AV64" s="514"/>
      <c r="AW64" s="514"/>
      <c r="AX64" s="514"/>
      <c r="AY64" s="514"/>
      <c r="AZ64" s="514"/>
      <c r="BA64" s="514"/>
      <c r="BB64" s="514"/>
      <c r="BC64" s="514"/>
      <c r="BD64" s="514"/>
      <c r="BE64" s="514"/>
      <c r="BF64" s="514"/>
      <c r="BG64" s="514"/>
      <c r="BH64" s="514"/>
      <c r="BI64" s="514"/>
      <c r="BJ64" s="514"/>
      <c r="BK64" s="514"/>
      <c r="BL64" s="514"/>
      <c r="BM64" s="514"/>
      <c r="BN64" s="514"/>
      <c r="BO64" s="514"/>
      <c r="BP64" s="514"/>
      <c r="BQ64" s="514"/>
      <c r="BR64" s="566">
        <f t="shared" si="8"/>
        <v>0</v>
      </c>
      <c r="BS64" s="727"/>
    </row>
    <row r="65" spans="1:71" s="509" customFormat="1" ht="36" customHeight="1">
      <c r="A65" s="513" t="s">
        <v>1116</v>
      </c>
      <c r="B65" s="511">
        <f t="shared" si="9"/>
        <v>14</v>
      </c>
      <c r="C65" s="512" t="s">
        <v>2028</v>
      </c>
      <c r="D65" s="510" t="str">
        <f t="shared" si="4"/>
        <v>T-Plug 22kV 3x240mm2</v>
      </c>
      <c r="E65" s="513" t="s">
        <v>9</v>
      </c>
      <c r="F65" s="507">
        <f t="shared" si="7"/>
        <v>4</v>
      </c>
      <c r="G65" s="706"/>
      <c r="H65" s="707">
        <f>IFERROR(HLOOKUP($D65,'BKE CN'!$K$7:$IE$104,H$4,FALSE),0)</f>
        <v>2</v>
      </c>
      <c r="I65" s="707">
        <f>IFERROR(HLOOKUP($D65,'BKE CN'!$K$7:$IE$104,I$4,FALSE),0)</f>
        <v>0</v>
      </c>
      <c r="J65" s="707">
        <f>IFERROR(HLOOKUP($D65,'BKE CN'!$K$7:$IE$104,J$4,FALSE),0)</f>
        <v>2</v>
      </c>
      <c r="K65" s="707">
        <f>IFERROR(HLOOKUP($D65,'BKE CN'!$K$7:$IE$104,K$4,FALSE),0)</f>
        <v>0</v>
      </c>
      <c r="L65" s="707">
        <f>IFERROR(HLOOKUP($D65,'BKE CN'!$K$7:$IE$104,L$4,FALSE),0)</f>
        <v>0</v>
      </c>
      <c r="M65" s="514"/>
      <c r="N65" s="514"/>
      <c r="O65" s="514"/>
      <c r="P65" s="514"/>
      <c r="Q65" s="514"/>
      <c r="R65" s="514"/>
      <c r="S65" s="514"/>
      <c r="T65" s="514"/>
      <c r="U65" s="514"/>
      <c r="V65" s="514"/>
      <c r="W65" s="514"/>
      <c r="X65" s="514"/>
      <c r="Y65" s="514"/>
      <c r="Z65" s="514"/>
      <c r="AA65" s="514"/>
      <c r="AB65" s="514"/>
      <c r="AC65" s="514"/>
      <c r="AD65" s="514"/>
      <c r="AE65" s="514"/>
      <c r="AF65" s="514"/>
      <c r="AG65" s="514"/>
      <c r="AH65" s="514"/>
      <c r="AI65" s="514"/>
      <c r="AJ65" s="514"/>
      <c r="AK65" s="514"/>
      <c r="AL65" s="514"/>
      <c r="AM65" s="514"/>
      <c r="AN65" s="514"/>
      <c r="AO65" s="514"/>
      <c r="AP65" s="514"/>
      <c r="AQ65" s="514"/>
      <c r="AR65" s="514"/>
      <c r="AS65" s="514"/>
      <c r="AT65" s="514"/>
      <c r="AU65" s="514"/>
      <c r="AV65" s="514"/>
      <c r="AW65" s="514"/>
      <c r="AX65" s="514"/>
      <c r="AY65" s="514"/>
      <c r="AZ65" s="514"/>
      <c r="BA65" s="514"/>
      <c r="BB65" s="514"/>
      <c r="BC65" s="514"/>
      <c r="BD65" s="514"/>
      <c r="BE65" s="514"/>
      <c r="BF65" s="514"/>
      <c r="BG65" s="514"/>
      <c r="BH65" s="514"/>
      <c r="BI65" s="514"/>
      <c r="BJ65" s="514"/>
      <c r="BK65" s="514"/>
      <c r="BL65" s="514"/>
      <c r="BM65" s="514"/>
      <c r="BN65" s="514"/>
      <c r="BO65" s="514"/>
      <c r="BP65" s="514"/>
      <c r="BQ65" s="514"/>
      <c r="BR65" s="566">
        <f t="shared" si="8"/>
        <v>4</v>
      </c>
      <c r="BS65" s="727"/>
    </row>
    <row r="66" spans="1:71" s="509" customFormat="1" ht="36" customHeight="1">
      <c r="A66" s="513" t="s">
        <v>1633</v>
      </c>
      <c r="B66" s="511">
        <f t="shared" si="9"/>
        <v>14</v>
      </c>
      <c r="C66" s="512" t="s">
        <v>2029</v>
      </c>
      <c r="D66" s="510" t="str">
        <f t="shared" si="4"/>
        <v>T-Plug 35kV 3x240mm2</v>
      </c>
      <c r="E66" s="513" t="s">
        <v>9</v>
      </c>
      <c r="F66" s="507">
        <f t="shared" si="7"/>
        <v>0</v>
      </c>
      <c r="G66" s="706"/>
      <c r="H66" s="707">
        <f>IFERROR(HLOOKUP($D66,'BKE CN'!$K$7:$IE$104,H$4,FALSE),0)</f>
        <v>0</v>
      </c>
      <c r="I66" s="707">
        <f>IFERROR(HLOOKUP($D66,'BKE CN'!$K$7:$IE$104,I$4,FALSE),0)</f>
        <v>0</v>
      </c>
      <c r="J66" s="707">
        <f>IFERROR(HLOOKUP($D66,'BKE CN'!$K$7:$IE$104,J$4,FALSE),0)</f>
        <v>0</v>
      </c>
      <c r="K66" s="707">
        <f>IFERROR(HLOOKUP($D66,'BKE CN'!$K$7:$IE$104,K$4,FALSE),0)</f>
        <v>0</v>
      </c>
      <c r="L66" s="707">
        <f>IFERROR(HLOOKUP($D66,'BKE CN'!$K$7:$IE$104,L$4,FALSE),0)</f>
        <v>0</v>
      </c>
      <c r="M66" s="514"/>
      <c r="N66" s="514"/>
      <c r="O66" s="514"/>
      <c r="P66" s="514"/>
      <c r="Q66" s="514"/>
      <c r="R66" s="514"/>
      <c r="S66" s="514"/>
      <c r="T66" s="514"/>
      <c r="U66" s="514"/>
      <c r="V66" s="514"/>
      <c r="W66" s="514"/>
      <c r="X66" s="514"/>
      <c r="Y66" s="514"/>
      <c r="Z66" s="514"/>
      <c r="AA66" s="514"/>
      <c r="AB66" s="514"/>
      <c r="AC66" s="514"/>
      <c r="AD66" s="514"/>
      <c r="AE66" s="514"/>
      <c r="AF66" s="514"/>
      <c r="AG66" s="514"/>
      <c r="AH66" s="514"/>
      <c r="AI66" s="514"/>
      <c r="AJ66" s="514"/>
      <c r="AK66" s="514"/>
      <c r="AL66" s="514"/>
      <c r="AM66" s="514"/>
      <c r="AN66" s="514"/>
      <c r="AO66" s="514"/>
      <c r="AP66" s="514"/>
      <c r="AQ66" s="514"/>
      <c r="AR66" s="514"/>
      <c r="AS66" s="514"/>
      <c r="AT66" s="514"/>
      <c r="AU66" s="514"/>
      <c r="AV66" s="514"/>
      <c r="AW66" s="514"/>
      <c r="AX66" s="514"/>
      <c r="AY66" s="514"/>
      <c r="AZ66" s="514"/>
      <c r="BA66" s="514"/>
      <c r="BB66" s="514"/>
      <c r="BC66" s="514"/>
      <c r="BD66" s="514"/>
      <c r="BE66" s="514"/>
      <c r="BF66" s="514"/>
      <c r="BG66" s="514"/>
      <c r="BH66" s="514"/>
      <c r="BI66" s="514"/>
      <c r="BJ66" s="514"/>
      <c r="BK66" s="514"/>
      <c r="BL66" s="514"/>
      <c r="BM66" s="514"/>
      <c r="BN66" s="514"/>
      <c r="BO66" s="514"/>
      <c r="BP66" s="514"/>
      <c r="BQ66" s="514"/>
      <c r="BR66" s="566">
        <f t="shared" si="8"/>
        <v>0</v>
      </c>
      <c r="BS66" s="727"/>
    </row>
    <row r="67" spans="1:71" s="509" customFormat="1" ht="36" customHeight="1">
      <c r="A67" s="516" t="s">
        <v>1803</v>
      </c>
      <c r="B67" s="511">
        <f t="shared" si="9"/>
        <v>14</v>
      </c>
      <c r="C67" s="512" t="s">
        <v>2349</v>
      </c>
      <c r="D67" s="510" t="str">
        <f t="shared" si="4"/>
        <v>T-Plug 22kV 3x70mm2</v>
      </c>
      <c r="E67" s="513" t="s">
        <v>9</v>
      </c>
      <c r="F67" s="507">
        <f t="shared" si="7"/>
        <v>0</v>
      </c>
      <c r="G67" s="706"/>
      <c r="H67" s="707">
        <f>IFERROR(HLOOKUP($D67,'BKE CN'!$K$7:$IE$104,H$4,FALSE),0)</f>
        <v>0</v>
      </c>
      <c r="I67" s="707">
        <f>IFERROR(HLOOKUP($D67,'BKE CN'!$K$7:$IE$104,I$4,FALSE),0)</f>
        <v>0</v>
      </c>
      <c r="J67" s="707">
        <f>IFERROR(HLOOKUP($D67,'BKE CN'!$K$7:$IE$104,J$4,FALSE),0)</f>
        <v>0</v>
      </c>
      <c r="K67" s="707">
        <f>IFERROR(HLOOKUP($D67,'BKE CN'!$K$7:$IE$104,K$4,FALSE),0)</f>
        <v>0</v>
      </c>
      <c r="L67" s="707">
        <f>IFERROR(HLOOKUP($D67,'BKE CN'!$K$7:$IE$104,L$4,FALSE),0)</f>
        <v>0</v>
      </c>
      <c r="M67" s="514"/>
      <c r="N67" s="514"/>
      <c r="O67" s="514"/>
      <c r="P67" s="514"/>
      <c r="Q67" s="514"/>
      <c r="R67" s="514"/>
      <c r="S67" s="514"/>
      <c r="T67" s="514"/>
      <c r="U67" s="514"/>
      <c r="V67" s="514"/>
      <c r="W67" s="514"/>
      <c r="X67" s="514"/>
      <c r="Y67" s="514"/>
      <c r="Z67" s="514"/>
      <c r="AA67" s="514"/>
      <c r="AB67" s="514"/>
      <c r="AC67" s="514"/>
      <c r="AD67" s="514"/>
      <c r="AE67" s="514"/>
      <c r="AF67" s="514"/>
      <c r="AG67" s="514"/>
      <c r="AH67" s="514"/>
      <c r="AI67" s="514"/>
      <c r="AJ67" s="514"/>
      <c r="AK67" s="514"/>
      <c r="AL67" s="514"/>
      <c r="AM67" s="514"/>
      <c r="AN67" s="514"/>
      <c r="AO67" s="514"/>
      <c r="AP67" s="514"/>
      <c r="AQ67" s="514"/>
      <c r="AR67" s="514"/>
      <c r="AS67" s="514"/>
      <c r="AT67" s="514"/>
      <c r="AU67" s="514"/>
      <c r="AV67" s="514"/>
      <c r="AW67" s="514"/>
      <c r="AX67" s="514"/>
      <c r="AY67" s="514"/>
      <c r="AZ67" s="514"/>
      <c r="BA67" s="514"/>
      <c r="BB67" s="514"/>
      <c r="BC67" s="514"/>
      <c r="BD67" s="514"/>
      <c r="BE67" s="514"/>
      <c r="BF67" s="514"/>
      <c r="BG67" s="514"/>
      <c r="BH67" s="514"/>
      <c r="BI67" s="514"/>
      <c r="BJ67" s="514"/>
      <c r="BK67" s="514"/>
      <c r="BL67" s="514"/>
      <c r="BM67" s="514"/>
      <c r="BN67" s="514"/>
      <c r="BO67" s="514"/>
      <c r="BP67" s="514"/>
      <c r="BQ67" s="514"/>
      <c r="BR67" s="566">
        <f t="shared" si="8"/>
        <v>0</v>
      </c>
      <c r="BS67" s="727"/>
    </row>
    <row r="68" spans="1:71" s="509" customFormat="1" ht="36" customHeight="1">
      <c r="A68" s="513" t="s">
        <v>257</v>
      </c>
      <c r="B68" s="511">
        <f t="shared" si="9"/>
        <v>14</v>
      </c>
      <c r="C68" s="512" t="s">
        <v>2350</v>
      </c>
      <c r="D68" s="510" t="str">
        <f t="shared" si="4"/>
        <v>Elbow-24kV-1x50mm2</v>
      </c>
      <c r="E68" s="513" t="s">
        <v>9</v>
      </c>
      <c r="F68" s="507">
        <f t="shared" si="7"/>
        <v>0</v>
      </c>
      <c r="G68" s="706"/>
      <c r="H68" s="707">
        <f>IFERROR(HLOOKUP($D68,'BKE CN'!$K$7:$IE$104,H$4,FALSE),0)</f>
        <v>0</v>
      </c>
      <c r="I68" s="707">
        <f>IFERROR(HLOOKUP($D68,'BKE CN'!$K$7:$IE$104,I$4,FALSE),0)</f>
        <v>0</v>
      </c>
      <c r="J68" s="707">
        <f>IFERROR(HLOOKUP($D68,'BKE CN'!$K$7:$IE$104,J$4,FALSE),0)</f>
        <v>0</v>
      </c>
      <c r="K68" s="707">
        <f>IFERROR(HLOOKUP($D68,'BKE CN'!$K$7:$IE$104,K$4,FALSE),0)</f>
        <v>0</v>
      </c>
      <c r="L68" s="707">
        <f>IFERROR(HLOOKUP($D68,'BKE CN'!$K$7:$IE$104,L$4,FALSE),0)</f>
        <v>0</v>
      </c>
      <c r="M68" s="514"/>
      <c r="N68" s="514"/>
      <c r="O68" s="514"/>
      <c r="P68" s="514"/>
      <c r="Q68" s="514"/>
      <c r="R68" s="514"/>
      <c r="S68" s="514"/>
      <c r="T68" s="514"/>
      <c r="U68" s="514"/>
      <c r="V68" s="514"/>
      <c r="W68" s="514"/>
      <c r="X68" s="514"/>
      <c r="Y68" s="514"/>
      <c r="Z68" s="514"/>
      <c r="AA68" s="514"/>
      <c r="AB68" s="514"/>
      <c r="AC68" s="514"/>
      <c r="AD68" s="514"/>
      <c r="AE68" s="514"/>
      <c r="AF68" s="514"/>
      <c r="AG68" s="514"/>
      <c r="AH68" s="514"/>
      <c r="AI68" s="514"/>
      <c r="AJ68" s="514"/>
      <c r="AK68" s="514"/>
      <c r="AL68" s="514"/>
      <c r="AM68" s="514"/>
      <c r="AN68" s="514"/>
      <c r="AO68" s="514"/>
      <c r="AP68" s="514"/>
      <c r="AQ68" s="514"/>
      <c r="AR68" s="514"/>
      <c r="AS68" s="514"/>
      <c r="AT68" s="514"/>
      <c r="AU68" s="514"/>
      <c r="AV68" s="514"/>
      <c r="AW68" s="514"/>
      <c r="AX68" s="514"/>
      <c r="AY68" s="514"/>
      <c r="AZ68" s="514"/>
      <c r="BA68" s="514"/>
      <c r="BB68" s="514"/>
      <c r="BC68" s="514"/>
      <c r="BD68" s="514"/>
      <c r="BE68" s="514"/>
      <c r="BF68" s="514"/>
      <c r="BG68" s="514"/>
      <c r="BH68" s="514"/>
      <c r="BI68" s="514"/>
      <c r="BJ68" s="514"/>
      <c r="BK68" s="514"/>
      <c r="BL68" s="514"/>
      <c r="BM68" s="514"/>
      <c r="BN68" s="514"/>
      <c r="BO68" s="514"/>
      <c r="BP68" s="514"/>
      <c r="BQ68" s="514"/>
      <c r="BR68" s="566">
        <f t="shared" si="8"/>
        <v>0</v>
      </c>
      <c r="BS68" s="727"/>
    </row>
    <row r="69" spans="1:71" s="509" customFormat="1" ht="36" customHeight="1">
      <c r="A69" s="513" t="s">
        <v>1529</v>
      </c>
      <c r="B69" s="511">
        <f t="shared" si="9"/>
        <v>14</v>
      </c>
      <c r="C69" s="512" t="s">
        <v>2030</v>
      </c>
      <c r="D69" s="510" t="str">
        <f t="shared" si="4"/>
        <v>Elbow 22kV 3x50mm2</v>
      </c>
      <c r="E69" s="513" t="s">
        <v>9</v>
      </c>
      <c r="F69" s="507">
        <f t="shared" si="7"/>
        <v>0</v>
      </c>
      <c r="G69" s="706"/>
      <c r="H69" s="707">
        <f>IFERROR(HLOOKUP($D69,'BKE CN'!$K$7:$IE$104,H$4,FALSE),0)</f>
        <v>0</v>
      </c>
      <c r="I69" s="707">
        <f>IFERROR(HLOOKUP($D69,'BKE CN'!$K$7:$IE$104,I$4,FALSE),0)</f>
        <v>0</v>
      </c>
      <c r="J69" s="707">
        <f>IFERROR(HLOOKUP($D69,'BKE CN'!$K$7:$IE$104,J$4,FALSE),0)</f>
        <v>0</v>
      </c>
      <c r="K69" s="707">
        <f>IFERROR(HLOOKUP($D69,'BKE CN'!$K$7:$IE$104,K$4,FALSE),0)</f>
        <v>0</v>
      </c>
      <c r="L69" s="707">
        <f>IFERROR(HLOOKUP($D69,'BKE CN'!$K$7:$IE$104,L$4,FALSE),0)</f>
        <v>0</v>
      </c>
      <c r="M69" s="514"/>
      <c r="N69" s="514"/>
      <c r="O69" s="514"/>
      <c r="P69" s="514"/>
      <c r="Q69" s="514"/>
      <c r="R69" s="514"/>
      <c r="S69" s="514"/>
      <c r="T69" s="514"/>
      <c r="U69" s="514"/>
      <c r="V69" s="514"/>
      <c r="W69" s="514"/>
      <c r="X69" s="514"/>
      <c r="Y69" s="514"/>
      <c r="Z69" s="514"/>
      <c r="AA69" s="514"/>
      <c r="AB69" s="514"/>
      <c r="AC69" s="514"/>
      <c r="AD69" s="514"/>
      <c r="AE69" s="514"/>
      <c r="AF69" s="514"/>
      <c r="AG69" s="514"/>
      <c r="AH69" s="514"/>
      <c r="AI69" s="514"/>
      <c r="AJ69" s="514"/>
      <c r="AK69" s="514"/>
      <c r="AL69" s="514"/>
      <c r="AM69" s="514"/>
      <c r="AN69" s="514"/>
      <c r="AO69" s="514"/>
      <c r="AP69" s="514"/>
      <c r="AQ69" s="514"/>
      <c r="AR69" s="514"/>
      <c r="AS69" s="514"/>
      <c r="AT69" s="514"/>
      <c r="AU69" s="514"/>
      <c r="AV69" s="514"/>
      <c r="AW69" s="514"/>
      <c r="AX69" s="514"/>
      <c r="AY69" s="514"/>
      <c r="AZ69" s="514"/>
      <c r="BA69" s="514"/>
      <c r="BB69" s="514"/>
      <c r="BC69" s="514"/>
      <c r="BD69" s="514"/>
      <c r="BE69" s="514"/>
      <c r="BF69" s="514"/>
      <c r="BG69" s="514"/>
      <c r="BH69" s="514"/>
      <c r="BI69" s="514"/>
      <c r="BJ69" s="514"/>
      <c r="BK69" s="514"/>
      <c r="BL69" s="514"/>
      <c r="BM69" s="514"/>
      <c r="BN69" s="514"/>
      <c r="BO69" s="514"/>
      <c r="BP69" s="514"/>
      <c r="BQ69" s="514"/>
      <c r="BR69" s="566">
        <f t="shared" si="8"/>
        <v>0</v>
      </c>
      <c r="BS69" s="727"/>
    </row>
    <row r="70" spans="1:71" s="509" customFormat="1" ht="36" customHeight="1">
      <c r="A70" s="522" t="s">
        <v>106</v>
      </c>
      <c r="B70" s="511">
        <f t="shared" si="9"/>
        <v>15</v>
      </c>
      <c r="C70" s="512" t="s">
        <v>2031</v>
      </c>
      <c r="D70" s="510" t="str">
        <f t="shared" si="4"/>
        <v>ĐC-M35</v>
      </c>
      <c r="E70" s="513" t="s">
        <v>13</v>
      </c>
      <c r="F70" s="507">
        <f t="shared" si="7"/>
        <v>82</v>
      </c>
      <c r="G70" s="706"/>
      <c r="H70" s="707">
        <f>IFERROR(HLOOKUP($D70,'BKE CN'!$K$7:$IE$104,H$4,FALSE),0)</f>
        <v>22</v>
      </c>
      <c r="I70" s="707">
        <f>IFERROR(HLOOKUP($D70,'BKE CN'!$K$7:$IE$104,I$4,FALSE),0)</f>
        <v>16</v>
      </c>
      <c r="J70" s="707">
        <f>IFERROR(HLOOKUP($D70,'BKE CN'!$K$7:$IE$104,J$4,FALSE),0)</f>
        <v>40</v>
      </c>
      <c r="K70" s="707">
        <f>IFERROR(HLOOKUP($D70,'BKE CN'!$K$7:$IE$104,K$4,FALSE),0)</f>
        <v>4</v>
      </c>
      <c r="L70" s="707">
        <f>IFERROR(HLOOKUP($D70,'BKE CN'!$K$7:$IE$104,L$4,FALSE),0)</f>
        <v>0</v>
      </c>
      <c r="M70" s="514"/>
      <c r="N70" s="514"/>
      <c r="O70" s="514"/>
      <c r="P70" s="514"/>
      <c r="Q70" s="514"/>
      <c r="R70" s="514"/>
      <c r="S70" s="514"/>
      <c r="T70" s="514"/>
      <c r="U70" s="514"/>
      <c r="V70" s="514"/>
      <c r="W70" s="514"/>
      <c r="X70" s="514"/>
      <c r="Y70" s="514"/>
      <c r="Z70" s="514"/>
      <c r="AA70" s="514"/>
      <c r="AB70" s="514"/>
      <c r="AC70" s="514"/>
      <c r="AD70" s="514"/>
      <c r="AE70" s="514"/>
      <c r="AF70" s="514"/>
      <c r="AG70" s="514"/>
      <c r="AH70" s="514"/>
      <c r="AI70" s="514"/>
      <c r="AJ70" s="514"/>
      <c r="AK70" s="514"/>
      <c r="AL70" s="514"/>
      <c r="AM70" s="514"/>
      <c r="AN70" s="514"/>
      <c r="AO70" s="514"/>
      <c r="AP70" s="514"/>
      <c r="AQ70" s="514"/>
      <c r="AR70" s="514"/>
      <c r="AS70" s="514"/>
      <c r="AT70" s="514"/>
      <c r="AU70" s="514"/>
      <c r="AV70" s="514"/>
      <c r="AW70" s="514"/>
      <c r="AX70" s="514"/>
      <c r="AY70" s="514"/>
      <c r="AZ70" s="514"/>
      <c r="BA70" s="514"/>
      <c r="BB70" s="514"/>
      <c r="BC70" s="514"/>
      <c r="BD70" s="514"/>
      <c r="BE70" s="514"/>
      <c r="BF70" s="514"/>
      <c r="BG70" s="514"/>
      <c r="BH70" s="514"/>
      <c r="BI70" s="514"/>
      <c r="BJ70" s="514"/>
      <c r="BK70" s="514"/>
      <c r="BL70" s="514"/>
      <c r="BM70" s="514"/>
      <c r="BN70" s="514"/>
      <c r="BO70" s="514"/>
      <c r="BP70" s="514"/>
      <c r="BQ70" s="514"/>
      <c r="BR70" s="566">
        <f t="shared" si="8"/>
        <v>82</v>
      </c>
      <c r="BS70" s="727"/>
    </row>
    <row r="71" spans="1:71" s="509" customFormat="1" ht="36" customHeight="1">
      <c r="A71" s="522" t="s">
        <v>109</v>
      </c>
      <c r="B71" s="511">
        <f t="shared" si="9"/>
        <v>15</v>
      </c>
      <c r="C71" s="512" t="s">
        <v>2032</v>
      </c>
      <c r="D71" s="510" t="str">
        <f t="shared" si="4"/>
        <v>ĐC-M95</v>
      </c>
      <c r="E71" s="513" t="s">
        <v>13</v>
      </c>
      <c r="F71" s="507">
        <f t="shared" si="7"/>
        <v>0</v>
      </c>
      <c r="G71" s="706"/>
      <c r="H71" s="707">
        <f>IFERROR(HLOOKUP($D71,'BKE CN'!$K$7:$IE$104,H$4,FALSE),0)</f>
        <v>0</v>
      </c>
      <c r="I71" s="707">
        <f>IFERROR(HLOOKUP($D71,'BKE CN'!$K$7:$IE$104,I$4,FALSE),0)</f>
        <v>0</v>
      </c>
      <c r="J71" s="707">
        <f>IFERROR(HLOOKUP($D71,'BKE CN'!$K$7:$IE$104,J$4,FALSE),0)</f>
        <v>0</v>
      </c>
      <c r="K71" s="707">
        <f>IFERROR(HLOOKUP($D71,'BKE CN'!$K$7:$IE$104,K$4,FALSE),0)</f>
        <v>0</v>
      </c>
      <c r="L71" s="707">
        <f>IFERROR(HLOOKUP($D71,'BKE CN'!$K$7:$IE$104,L$4,FALSE),0)</f>
        <v>0</v>
      </c>
      <c r="M71" s="514"/>
      <c r="N71" s="514"/>
      <c r="O71" s="514"/>
      <c r="P71" s="514"/>
      <c r="Q71" s="514"/>
      <c r="R71" s="514"/>
      <c r="S71" s="514"/>
      <c r="T71" s="514"/>
      <c r="U71" s="514"/>
      <c r="V71" s="514"/>
      <c r="W71" s="514"/>
      <c r="X71" s="514"/>
      <c r="Y71" s="514"/>
      <c r="Z71" s="514"/>
      <c r="AA71" s="514"/>
      <c r="AB71" s="514"/>
      <c r="AC71" s="514"/>
      <c r="AD71" s="514"/>
      <c r="AE71" s="514"/>
      <c r="AF71" s="514"/>
      <c r="AG71" s="514"/>
      <c r="AH71" s="514"/>
      <c r="AI71" s="514"/>
      <c r="AJ71" s="514"/>
      <c r="AK71" s="514"/>
      <c r="AL71" s="514"/>
      <c r="AM71" s="514"/>
      <c r="AN71" s="514"/>
      <c r="AO71" s="514"/>
      <c r="AP71" s="514"/>
      <c r="AQ71" s="514"/>
      <c r="AR71" s="514"/>
      <c r="AS71" s="514"/>
      <c r="AT71" s="514"/>
      <c r="AU71" s="514"/>
      <c r="AV71" s="514"/>
      <c r="AW71" s="514"/>
      <c r="AX71" s="514"/>
      <c r="AY71" s="514"/>
      <c r="AZ71" s="514"/>
      <c r="BA71" s="514"/>
      <c r="BB71" s="514"/>
      <c r="BC71" s="514"/>
      <c r="BD71" s="514"/>
      <c r="BE71" s="514"/>
      <c r="BF71" s="514"/>
      <c r="BG71" s="514"/>
      <c r="BH71" s="514"/>
      <c r="BI71" s="514"/>
      <c r="BJ71" s="514"/>
      <c r="BK71" s="514"/>
      <c r="BL71" s="514"/>
      <c r="BM71" s="514"/>
      <c r="BN71" s="514"/>
      <c r="BO71" s="514"/>
      <c r="BP71" s="514"/>
      <c r="BQ71" s="514"/>
      <c r="BR71" s="566">
        <f t="shared" si="8"/>
        <v>0</v>
      </c>
      <c r="BS71" s="727"/>
    </row>
    <row r="72" spans="1:71" s="509" customFormat="1" ht="36" customHeight="1">
      <c r="A72" s="522" t="s">
        <v>110</v>
      </c>
      <c r="B72" s="511">
        <f t="shared" ref="B72" si="14">+IF(F72&lt;&gt;0,B71+1,B71)</f>
        <v>16</v>
      </c>
      <c r="C72" s="512" t="s">
        <v>2309</v>
      </c>
      <c r="D72" s="510" t="str">
        <f t="shared" ref="D72" si="15">+A72</f>
        <v>ĐC-M120</v>
      </c>
      <c r="E72" s="513" t="s">
        <v>13</v>
      </c>
      <c r="F72" s="507">
        <f t="shared" si="7"/>
        <v>23</v>
      </c>
      <c r="G72" s="706"/>
      <c r="H72" s="707">
        <f>IFERROR(HLOOKUP($D72,'BKE CN'!$K$7:$IE$104,H$4,FALSE),0)</f>
        <v>7</v>
      </c>
      <c r="I72" s="707">
        <f>IFERROR(HLOOKUP($D72,'BKE CN'!$K$7:$IE$104,I$4,FALSE),0)</f>
        <v>4</v>
      </c>
      <c r="J72" s="707">
        <f>IFERROR(HLOOKUP($D72,'BKE CN'!$K$7:$IE$104,J$4,FALSE),0)</f>
        <v>11</v>
      </c>
      <c r="K72" s="707">
        <f>IFERROR(HLOOKUP($D72,'BKE CN'!$K$7:$IE$104,K$4,FALSE),0)</f>
        <v>1</v>
      </c>
      <c r="L72" s="707">
        <f>IFERROR(HLOOKUP($D72,'BKE CN'!$K$7:$IE$104,L$4,FALSE),0)</f>
        <v>0</v>
      </c>
      <c r="M72" s="514"/>
      <c r="N72" s="514"/>
      <c r="O72" s="514"/>
      <c r="P72" s="514"/>
      <c r="Q72" s="514"/>
      <c r="R72" s="514"/>
      <c r="S72" s="514"/>
      <c r="T72" s="514"/>
      <c r="U72" s="514"/>
      <c r="V72" s="514"/>
      <c r="W72" s="514"/>
      <c r="X72" s="514"/>
      <c r="Y72" s="514"/>
      <c r="Z72" s="514"/>
      <c r="AA72" s="514"/>
      <c r="AB72" s="514"/>
      <c r="AC72" s="514"/>
      <c r="AD72" s="514"/>
      <c r="AE72" s="514"/>
      <c r="AF72" s="514"/>
      <c r="AG72" s="514"/>
      <c r="AH72" s="514"/>
      <c r="AI72" s="514"/>
      <c r="AJ72" s="514"/>
      <c r="AK72" s="514"/>
      <c r="AL72" s="514"/>
      <c r="AM72" s="514"/>
      <c r="AN72" s="514"/>
      <c r="AO72" s="514"/>
      <c r="AP72" s="514"/>
      <c r="AQ72" s="514"/>
      <c r="AR72" s="514"/>
      <c r="AS72" s="514"/>
      <c r="AT72" s="514"/>
      <c r="AU72" s="514"/>
      <c r="AV72" s="514"/>
      <c r="AW72" s="514"/>
      <c r="AX72" s="514"/>
      <c r="AY72" s="514"/>
      <c r="AZ72" s="514"/>
      <c r="BA72" s="514"/>
      <c r="BB72" s="514"/>
      <c r="BC72" s="514"/>
      <c r="BD72" s="514"/>
      <c r="BE72" s="514"/>
      <c r="BF72" s="514"/>
      <c r="BG72" s="514"/>
      <c r="BH72" s="514"/>
      <c r="BI72" s="514"/>
      <c r="BJ72" s="514"/>
      <c r="BK72" s="514"/>
      <c r="BL72" s="514"/>
      <c r="BM72" s="514"/>
      <c r="BN72" s="514"/>
      <c r="BO72" s="514"/>
      <c r="BP72" s="514"/>
      <c r="BQ72" s="514"/>
      <c r="BR72" s="566">
        <f t="shared" si="8"/>
        <v>23</v>
      </c>
      <c r="BS72" s="727"/>
    </row>
    <row r="73" spans="1:71" s="509" customFormat="1" ht="36" customHeight="1">
      <c r="A73" s="523" t="s">
        <v>113</v>
      </c>
      <c r="B73" s="511">
        <f>+IF(F73&lt;&gt;0,B71+1,B71)</f>
        <v>15</v>
      </c>
      <c r="C73" s="512" t="s">
        <v>2033</v>
      </c>
      <c r="D73" s="510" t="str">
        <f t="shared" si="4"/>
        <v>ĐC-M240</v>
      </c>
      <c r="E73" s="513" t="s">
        <v>13</v>
      </c>
      <c r="F73" s="507">
        <f t="shared" si="7"/>
        <v>0</v>
      </c>
      <c r="G73" s="706"/>
      <c r="H73" s="707">
        <f>IFERROR(HLOOKUP($D73,'BKE CN'!$K$7:$IE$104,H$4,FALSE),0)</f>
        <v>0</v>
      </c>
      <c r="I73" s="707">
        <f>IFERROR(HLOOKUP($D73,'BKE CN'!$K$7:$IE$104,I$4,FALSE),0)</f>
        <v>0</v>
      </c>
      <c r="J73" s="707">
        <f>IFERROR(HLOOKUP($D73,'BKE CN'!$K$7:$IE$104,J$4,FALSE),0)</f>
        <v>0</v>
      </c>
      <c r="K73" s="707">
        <f>IFERROR(HLOOKUP($D73,'BKE CN'!$K$7:$IE$104,K$4,FALSE),0)</f>
        <v>0</v>
      </c>
      <c r="L73" s="707">
        <f>IFERROR(HLOOKUP($D73,'BKE CN'!$K$7:$IE$104,L$4,FALSE),0)</f>
        <v>0</v>
      </c>
      <c r="M73" s="514"/>
      <c r="N73" s="514"/>
      <c r="O73" s="514"/>
      <c r="P73" s="514"/>
      <c r="Q73" s="514"/>
      <c r="R73" s="514"/>
      <c r="S73" s="514"/>
      <c r="T73" s="514"/>
      <c r="U73" s="514"/>
      <c r="V73" s="514"/>
      <c r="W73" s="514"/>
      <c r="X73" s="514"/>
      <c r="Y73" s="514"/>
      <c r="Z73" s="514"/>
      <c r="AA73" s="514"/>
      <c r="AB73" s="514"/>
      <c r="AC73" s="514"/>
      <c r="AD73" s="514"/>
      <c r="AE73" s="514"/>
      <c r="AF73" s="514"/>
      <c r="AG73" s="514"/>
      <c r="AH73" s="514"/>
      <c r="AI73" s="514"/>
      <c r="AJ73" s="514"/>
      <c r="AK73" s="514"/>
      <c r="AL73" s="514"/>
      <c r="AM73" s="514"/>
      <c r="AN73" s="514"/>
      <c r="AO73" s="514"/>
      <c r="AP73" s="514"/>
      <c r="AQ73" s="514"/>
      <c r="AR73" s="514"/>
      <c r="AS73" s="514"/>
      <c r="AT73" s="514"/>
      <c r="AU73" s="514"/>
      <c r="AV73" s="514"/>
      <c r="AW73" s="514"/>
      <c r="AX73" s="514"/>
      <c r="AY73" s="514"/>
      <c r="AZ73" s="514"/>
      <c r="BA73" s="514"/>
      <c r="BB73" s="514"/>
      <c r="BC73" s="514"/>
      <c r="BD73" s="514"/>
      <c r="BE73" s="514"/>
      <c r="BF73" s="514"/>
      <c r="BG73" s="514"/>
      <c r="BH73" s="514"/>
      <c r="BI73" s="514"/>
      <c r="BJ73" s="514"/>
      <c r="BK73" s="514"/>
      <c r="BL73" s="514"/>
      <c r="BM73" s="514"/>
      <c r="BN73" s="514"/>
      <c r="BO73" s="514"/>
      <c r="BP73" s="514"/>
      <c r="BQ73" s="514"/>
      <c r="BR73" s="566">
        <f t="shared" si="8"/>
        <v>0</v>
      </c>
      <c r="BS73" s="727"/>
    </row>
    <row r="74" spans="1:71" s="509" customFormat="1" ht="36" customHeight="1">
      <c r="A74" s="523" t="s">
        <v>107</v>
      </c>
      <c r="B74" s="511">
        <f t="shared" si="9"/>
        <v>16</v>
      </c>
      <c r="C74" s="512" t="s">
        <v>2034</v>
      </c>
      <c r="D74" s="510" t="str">
        <f t="shared" si="4"/>
        <v>ĐC-M50</v>
      </c>
      <c r="E74" s="513" t="s">
        <v>13</v>
      </c>
      <c r="F74" s="507">
        <f t="shared" si="7"/>
        <v>54</v>
      </c>
      <c r="G74" s="706"/>
      <c r="H74" s="707">
        <f>IFERROR(HLOOKUP($D74,'BKE CN'!$K$7:$IE$104,H$4,FALSE),0)</f>
        <v>12</v>
      </c>
      <c r="I74" s="707">
        <f>IFERROR(HLOOKUP($D74,'BKE CN'!$K$7:$IE$104,I$4,FALSE),0)</f>
        <v>24</v>
      </c>
      <c r="J74" s="707">
        <f>IFERROR(HLOOKUP($D74,'BKE CN'!$K$7:$IE$104,J$4,FALSE),0)</f>
        <v>18</v>
      </c>
      <c r="K74" s="707">
        <f>IFERROR(HLOOKUP($D74,'BKE CN'!$K$7:$IE$104,K$4,FALSE),0)</f>
        <v>0</v>
      </c>
      <c r="L74" s="707">
        <f>IFERROR(HLOOKUP($D74,'BKE CN'!$K$7:$IE$104,L$4,FALSE),0)</f>
        <v>0</v>
      </c>
      <c r="M74" s="514"/>
      <c r="N74" s="514"/>
      <c r="O74" s="514"/>
      <c r="P74" s="514"/>
      <c r="Q74" s="514"/>
      <c r="R74" s="514"/>
      <c r="S74" s="514"/>
      <c r="T74" s="514"/>
      <c r="U74" s="514"/>
      <c r="V74" s="514"/>
      <c r="W74" s="514"/>
      <c r="X74" s="514"/>
      <c r="Y74" s="514"/>
      <c r="Z74" s="514"/>
      <c r="AA74" s="514"/>
      <c r="AB74" s="514"/>
      <c r="AC74" s="514"/>
      <c r="AD74" s="514"/>
      <c r="AE74" s="514"/>
      <c r="AF74" s="514"/>
      <c r="AG74" s="514"/>
      <c r="AH74" s="514"/>
      <c r="AI74" s="514"/>
      <c r="AJ74" s="514"/>
      <c r="AK74" s="514"/>
      <c r="AL74" s="514"/>
      <c r="AM74" s="514"/>
      <c r="AN74" s="514"/>
      <c r="AO74" s="514"/>
      <c r="AP74" s="514"/>
      <c r="AQ74" s="514"/>
      <c r="AR74" s="514"/>
      <c r="AS74" s="514"/>
      <c r="AT74" s="514"/>
      <c r="AU74" s="514"/>
      <c r="AV74" s="514"/>
      <c r="AW74" s="514"/>
      <c r="AX74" s="514"/>
      <c r="AY74" s="514"/>
      <c r="AZ74" s="514"/>
      <c r="BA74" s="514"/>
      <c r="BB74" s="514"/>
      <c r="BC74" s="514"/>
      <c r="BD74" s="514"/>
      <c r="BE74" s="514"/>
      <c r="BF74" s="514"/>
      <c r="BG74" s="514"/>
      <c r="BH74" s="514"/>
      <c r="BI74" s="514"/>
      <c r="BJ74" s="514"/>
      <c r="BK74" s="514"/>
      <c r="BL74" s="514"/>
      <c r="BM74" s="514"/>
      <c r="BN74" s="514"/>
      <c r="BO74" s="514"/>
      <c r="BP74" s="514"/>
      <c r="BQ74" s="514"/>
      <c r="BR74" s="566">
        <f t="shared" si="8"/>
        <v>54</v>
      </c>
      <c r="BS74" s="727"/>
    </row>
    <row r="75" spans="1:71" s="509" customFormat="1" ht="36" customHeight="1">
      <c r="A75" s="524" t="s">
        <v>1795</v>
      </c>
      <c r="B75" s="511">
        <f t="shared" si="9"/>
        <v>16</v>
      </c>
      <c r="C75" s="525" t="s">
        <v>2035</v>
      </c>
      <c r="D75" s="510" t="str">
        <f t="shared" si="4"/>
        <v>SĐ-35</v>
      </c>
      <c r="E75" s="513" t="s">
        <v>13</v>
      </c>
      <c r="F75" s="507">
        <f t="shared" si="7"/>
        <v>0</v>
      </c>
      <c r="G75" s="706"/>
      <c r="H75" s="707">
        <f>IFERROR(HLOOKUP($D75,'BKE CN'!$K$7:$IE$104,H$4,FALSE),0)</f>
        <v>0</v>
      </c>
      <c r="I75" s="707">
        <f>IFERROR(HLOOKUP($D75,'BKE CN'!$K$7:$IE$104,I$4,FALSE),0)</f>
        <v>0</v>
      </c>
      <c r="J75" s="707">
        <f>IFERROR(HLOOKUP($D75,'BKE CN'!$K$7:$IE$104,J$4,FALSE),0)</f>
        <v>0</v>
      </c>
      <c r="K75" s="707">
        <f>IFERROR(HLOOKUP($D75,'BKE CN'!$K$7:$IE$104,K$4,FALSE),0)</f>
        <v>0</v>
      </c>
      <c r="L75" s="707">
        <f>IFERROR(HLOOKUP($D75,'BKE CN'!$K$7:$IE$104,L$4,FALSE),0)</f>
        <v>0</v>
      </c>
      <c r="M75" s="514"/>
      <c r="N75" s="514"/>
      <c r="O75" s="514"/>
      <c r="P75" s="514"/>
      <c r="Q75" s="514"/>
      <c r="R75" s="514"/>
      <c r="S75" s="514"/>
      <c r="T75" s="514"/>
      <c r="U75" s="514"/>
      <c r="V75" s="514"/>
      <c r="W75" s="514"/>
      <c r="X75" s="514"/>
      <c r="Y75" s="514"/>
      <c r="Z75" s="514"/>
      <c r="AA75" s="514"/>
      <c r="AB75" s="514"/>
      <c r="AC75" s="514"/>
      <c r="AD75" s="514"/>
      <c r="AE75" s="514"/>
      <c r="AF75" s="514"/>
      <c r="AG75" s="514"/>
      <c r="AH75" s="514"/>
      <c r="AI75" s="514"/>
      <c r="AJ75" s="514"/>
      <c r="AK75" s="514"/>
      <c r="AL75" s="514"/>
      <c r="AM75" s="514"/>
      <c r="AN75" s="514"/>
      <c r="AO75" s="514"/>
      <c r="AP75" s="514"/>
      <c r="AQ75" s="514"/>
      <c r="AR75" s="514"/>
      <c r="AS75" s="514"/>
      <c r="AT75" s="514"/>
      <c r="AU75" s="514"/>
      <c r="AV75" s="514"/>
      <c r="AW75" s="514"/>
      <c r="AX75" s="514"/>
      <c r="AY75" s="514"/>
      <c r="AZ75" s="514"/>
      <c r="BA75" s="514"/>
      <c r="BB75" s="514"/>
      <c r="BC75" s="514"/>
      <c r="BD75" s="514"/>
      <c r="BE75" s="514"/>
      <c r="BF75" s="514"/>
      <c r="BG75" s="514"/>
      <c r="BH75" s="514"/>
      <c r="BI75" s="514"/>
      <c r="BJ75" s="514"/>
      <c r="BK75" s="514"/>
      <c r="BL75" s="514"/>
      <c r="BM75" s="514"/>
      <c r="BN75" s="514"/>
      <c r="BO75" s="514"/>
      <c r="BP75" s="514"/>
      <c r="BQ75" s="514"/>
      <c r="BR75" s="566">
        <f t="shared" si="8"/>
        <v>0</v>
      </c>
      <c r="BS75" s="727"/>
    </row>
    <row r="76" spans="1:71" s="509" customFormat="1" ht="36" customHeight="1">
      <c r="A76" s="524" t="s">
        <v>2048</v>
      </c>
      <c r="B76" s="511">
        <f t="shared" si="9"/>
        <v>16</v>
      </c>
      <c r="C76" s="525" t="s">
        <v>1982</v>
      </c>
      <c r="D76" s="510" t="str">
        <f t="shared" si="4"/>
        <v>SĐ-22</v>
      </c>
      <c r="E76" s="513" t="s">
        <v>13</v>
      </c>
      <c r="F76" s="507">
        <f t="shared" si="7"/>
        <v>0</v>
      </c>
      <c r="G76" s="706"/>
      <c r="H76" s="707">
        <f>IFERROR(HLOOKUP($D76,'BKE CN'!$K$7:$IE$104,H$4,FALSE),0)</f>
        <v>0</v>
      </c>
      <c r="I76" s="707">
        <f>IFERROR(HLOOKUP($D76,'BKE CN'!$K$7:$IE$104,I$4,FALSE),0)</f>
        <v>0</v>
      </c>
      <c r="J76" s="707">
        <f>IFERROR(HLOOKUP($D76,'BKE CN'!$K$7:$IE$104,J$4,FALSE),0)</f>
        <v>0</v>
      </c>
      <c r="K76" s="707">
        <f>IFERROR(HLOOKUP($D76,'BKE CN'!$K$7:$IE$104,K$4,FALSE),0)</f>
        <v>0</v>
      </c>
      <c r="L76" s="707">
        <f>IFERROR(HLOOKUP($D76,'BKE CN'!$K$7:$IE$104,L$4,FALSE),0)</f>
        <v>0</v>
      </c>
      <c r="M76" s="514"/>
      <c r="N76" s="514"/>
      <c r="O76" s="514"/>
      <c r="P76" s="514"/>
      <c r="Q76" s="514"/>
      <c r="R76" s="514"/>
      <c r="S76" s="514"/>
      <c r="T76" s="514"/>
      <c r="U76" s="514"/>
      <c r="V76" s="514"/>
      <c r="W76" s="514"/>
      <c r="X76" s="514"/>
      <c r="Y76" s="514"/>
      <c r="Z76" s="514"/>
      <c r="AA76" s="514"/>
      <c r="AB76" s="514"/>
      <c r="AC76" s="514"/>
      <c r="AD76" s="514"/>
      <c r="AE76" s="514"/>
      <c r="AF76" s="514"/>
      <c r="AG76" s="514"/>
      <c r="AH76" s="514"/>
      <c r="AI76" s="514"/>
      <c r="AJ76" s="514"/>
      <c r="AK76" s="514"/>
      <c r="AL76" s="514"/>
      <c r="AM76" s="514"/>
      <c r="AN76" s="514"/>
      <c r="AO76" s="514"/>
      <c r="AP76" s="514"/>
      <c r="AQ76" s="514"/>
      <c r="AR76" s="514"/>
      <c r="AS76" s="514"/>
      <c r="AT76" s="514"/>
      <c r="AU76" s="514"/>
      <c r="AV76" s="514"/>
      <c r="AW76" s="514"/>
      <c r="AX76" s="514"/>
      <c r="AY76" s="514"/>
      <c r="AZ76" s="514"/>
      <c r="BA76" s="514"/>
      <c r="BB76" s="514"/>
      <c r="BC76" s="514"/>
      <c r="BD76" s="514"/>
      <c r="BE76" s="514"/>
      <c r="BF76" s="514"/>
      <c r="BG76" s="514"/>
      <c r="BH76" s="514"/>
      <c r="BI76" s="514"/>
      <c r="BJ76" s="514"/>
      <c r="BK76" s="514"/>
      <c r="BL76" s="514"/>
      <c r="BM76" s="514"/>
      <c r="BN76" s="514"/>
      <c r="BO76" s="514"/>
      <c r="BP76" s="514"/>
      <c r="BQ76" s="514"/>
      <c r="BR76" s="566">
        <f t="shared" si="8"/>
        <v>0</v>
      </c>
      <c r="BS76" s="727"/>
    </row>
    <row r="77" spans="1:71" s="509" customFormat="1" ht="36" customHeight="1">
      <c r="A77" s="516" t="s">
        <v>1817</v>
      </c>
      <c r="B77" s="511">
        <f t="shared" si="9"/>
        <v>16</v>
      </c>
      <c r="C77" s="512" t="s">
        <v>2036</v>
      </c>
      <c r="D77" s="510" t="str">
        <f t="shared" si="4"/>
        <v>ĐC-AM150</v>
      </c>
      <c r="E77" s="513" t="s">
        <v>13</v>
      </c>
      <c r="F77" s="507">
        <f t="shared" si="7"/>
        <v>0</v>
      </c>
      <c r="G77" s="706"/>
      <c r="H77" s="707">
        <f>IFERROR(HLOOKUP($D77,'BKE CN'!$K$7:$IE$104,H$4,FALSE),0)</f>
        <v>0</v>
      </c>
      <c r="I77" s="707">
        <f>IFERROR(HLOOKUP($D77,'BKE CN'!$K$7:$IE$104,I$4,FALSE),0)</f>
        <v>0</v>
      </c>
      <c r="J77" s="707">
        <f>IFERROR(HLOOKUP($D77,'BKE CN'!$K$7:$IE$104,J$4,FALSE),0)</f>
        <v>0</v>
      </c>
      <c r="K77" s="707">
        <f>IFERROR(HLOOKUP($D77,'BKE CN'!$K$7:$IE$104,K$4,FALSE),0)</f>
        <v>0</v>
      </c>
      <c r="L77" s="707">
        <f>IFERROR(HLOOKUP($D77,'BKE CN'!$K$7:$IE$104,L$4,FALSE),0)</f>
        <v>0</v>
      </c>
      <c r="M77" s="514"/>
      <c r="N77" s="514"/>
      <c r="O77" s="514"/>
      <c r="P77" s="514"/>
      <c r="Q77" s="514"/>
      <c r="R77" s="514"/>
      <c r="S77" s="514"/>
      <c r="T77" s="514"/>
      <c r="U77" s="514"/>
      <c r="V77" s="514"/>
      <c r="W77" s="514"/>
      <c r="X77" s="514"/>
      <c r="Y77" s="514"/>
      <c r="Z77" s="514"/>
      <c r="AA77" s="514"/>
      <c r="AB77" s="514"/>
      <c r="AC77" s="514"/>
      <c r="AD77" s="514"/>
      <c r="AE77" s="514"/>
      <c r="AF77" s="514"/>
      <c r="AG77" s="514"/>
      <c r="AH77" s="514"/>
      <c r="AI77" s="514"/>
      <c r="AJ77" s="514"/>
      <c r="AK77" s="514"/>
      <c r="AL77" s="514"/>
      <c r="AM77" s="514"/>
      <c r="AN77" s="514"/>
      <c r="AO77" s="514"/>
      <c r="AP77" s="514"/>
      <c r="AQ77" s="514"/>
      <c r="AR77" s="514"/>
      <c r="AS77" s="514"/>
      <c r="AT77" s="514"/>
      <c r="AU77" s="514"/>
      <c r="AV77" s="514"/>
      <c r="AW77" s="514"/>
      <c r="AX77" s="514"/>
      <c r="AY77" s="514"/>
      <c r="AZ77" s="514"/>
      <c r="BA77" s="514"/>
      <c r="BB77" s="514"/>
      <c r="BC77" s="514"/>
      <c r="BD77" s="514"/>
      <c r="BE77" s="514"/>
      <c r="BF77" s="514"/>
      <c r="BG77" s="514"/>
      <c r="BH77" s="514"/>
      <c r="BI77" s="514"/>
      <c r="BJ77" s="514"/>
      <c r="BK77" s="514"/>
      <c r="BL77" s="514"/>
      <c r="BM77" s="514"/>
      <c r="BN77" s="514"/>
      <c r="BO77" s="514"/>
      <c r="BP77" s="514"/>
      <c r="BQ77" s="514"/>
      <c r="BR77" s="566">
        <f t="shared" si="8"/>
        <v>0</v>
      </c>
      <c r="BS77" s="727"/>
    </row>
    <row r="78" spans="1:71" s="509" customFormat="1" ht="36" customHeight="1">
      <c r="A78" s="526" t="s">
        <v>2367</v>
      </c>
      <c r="B78" s="511">
        <f t="shared" si="9"/>
        <v>17</v>
      </c>
      <c r="C78" s="527" t="s">
        <v>2352</v>
      </c>
      <c r="D78" s="510" t="str">
        <f t="shared" si="4"/>
        <v>TCC-COT</v>
      </c>
      <c r="E78" s="526" t="s">
        <v>315</v>
      </c>
      <c r="F78" s="507">
        <f t="shared" si="7"/>
        <v>2</v>
      </c>
      <c r="G78" s="706"/>
      <c r="H78" s="707">
        <f>IFERROR(HLOOKUP($D78,'BKE CN'!$K$7:$IE$104,H$4,FALSE),0)</f>
        <v>0</v>
      </c>
      <c r="I78" s="707">
        <f>IFERROR(HLOOKUP($D78,'BKE CN'!$K$7:$IE$104,I$4,FALSE),0)</f>
        <v>2</v>
      </c>
      <c r="J78" s="707">
        <f>IFERROR(HLOOKUP($D78,'BKE CN'!$K$7:$IE$104,J$4,FALSE),0)</f>
        <v>0</v>
      </c>
      <c r="K78" s="707">
        <f>IFERROR(HLOOKUP($D78,'BKE CN'!$K$7:$IE$104,K$4,FALSE),0)</f>
        <v>0</v>
      </c>
      <c r="L78" s="707">
        <f>IFERROR(HLOOKUP($D78,'BKE CN'!$K$7:$IE$104,L$4,FALSE),0)</f>
        <v>0</v>
      </c>
      <c r="M78" s="514"/>
      <c r="N78" s="514"/>
      <c r="O78" s="514"/>
      <c r="P78" s="514"/>
      <c r="Q78" s="514"/>
      <c r="R78" s="514"/>
      <c r="S78" s="514"/>
      <c r="T78" s="514"/>
      <c r="U78" s="514"/>
      <c r="V78" s="514"/>
      <c r="W78" s="514"/>
      <c r="X78" s="514"/>
      <c r="Y78" s="514"/>
      <c r="Z78" s="514"/>
      <c r="AA78" s="514"/>
      <c r="AB78" s="514"/>
      <c r="AC78" s="514"/>
      <c r="AD78" s="514"/>
      <c r="AE78" s="514"/>
      <c r="AF78" s="514"/>
      <c r="AG78" s="514"/>
      <c r="AH78" s="514"/>
      <c r="AI78" s="514"/>
      <c r="AJ78" s="514"/>
      <c r="AK78" s="514"/>
      <c r="AL78" s="514"/>
      <c r="AM78" s="514"/>
      <c r="AN78" s="514"/>
      <c r="AO78" s="514"/>
      <c r="AP78" s="514"/>
      <c r="AQ78" s="514"/>
      <c r="AR78" s="514"/>
      <c r="AS78" s="514"/>
      <c r="AT78" s="514"/>
      <c r="AU78" s="514"/>
      <c r="AV78" s="514"/>
      <c r="AW78" s="514"/>
      <c r="AX78" s="514"/>
      <c r="AY78" s="514"/>
      <c r="AZ78" s="514"/>
      <c r="BA78" s="514"/>
      <c r="BB78" s="514"/>
      <c r="BC78" s="514"/>
      <c r="BD78" s="514"/>
      <c r="BE78" s="514"/>
      <c r="BF78" s="514"/>
      <c r="BG78" s="514"/>
      <c r="BH78" s="514"/>
      <c r="BI78" s="514"/>
      <c r="BJ78" s="514"/>
      <c r="BK78" s="514"/>
      <c r="BL78" s="514"/>
      <c r="BM78" s="514"/>
      <c r="BN78" s="514"/>
      <c r="BO78" s="514"/>
      <c r="BP78" s="514"/>
      <c r="BQ78" s="514"/>
      <c r="BR78" s="566">
        <f t="shared" si="8"/>
        <v>2</v>
      </c>
      <c r="BS78" s="727"/>
    </row>
    <row r="79" spans="1:71" s="509" customFormat="1" ht="36" customHeight="1">
      <c r="A79" s="526" t="s">
        <v>2366</v>
      </c>
      <c r="B79" s="511">
        <f t="shared" si="9"/>
        <v>17</v>
      </c>
      <c r="C79" s="527" t="s">
        <v>2351</v>
      </c>
      <c r="D79" s="510" t="str">
        <f t="shared" ref="D79:D151" si="16">+A79</f>
        <v>TCC-CAP</v>
      </c>
      <c r="E79" s="526" t="s">
        <v>315</v>
      </c>
      <c r="F79" s="507">
        <f t="shared" si="7"/>
        <v>0</v>
      </c>
      <c r="G79" s="706"/>
      <c r="H79" s="707">
        <f>IFERROR(HLOOKUP($D79,'BKE CN'!$K$7:$IE$104,H$4,FALSE),0)</f>
        <v>0</v>
      </c>
      <c r="I79" s="707">
        <f>IFERROR(HLOOKUP($D79,'BKE CN'!$K$7:$IE$104,I$4,FALSE),0)</f>
        <v>0</v>
      </c>
      <c r="J79" s="707">
        <f>IFERROR(HLOOKUP($D79,'BKE CN'!$K$7:$IE$104,J$4,FALSE),0)</f>
        <v>0</v>
      </c>
      <c r="K79" s="707">
        <f>IFERROR(HLOOKUP($D79,'BKE CN'!$K$7:$IE$104,K$4,FALSE),0)</f>
        <v>0</v>
      </c>
      <c r="L79" s="707">
        <f>IFERROR(HLOOKUP($D79,'BKE CN'!$K$7:$IE$104,L$4,FALSE),0)</f>
        <v>0</v>
      </c>
      <c r="M79" s="514"/>
      <c r="N79" s="514"/>
      <c r="O79" s="514"/>
      <c r="P79" s="514"/>
      <c r="Q79" s="514"/>
      <c r="R79" s="514"/>
      <c r="S79" s="514"/>
      <c r="T79" s="514"/>
      <c r="U79" s="514"/>
      <c r="V79" s="514"/>
      <c r="W79" s="514"/>
      <c r="X79" s="514"/>
      <c r="Y79" s="514"/>
      <c r="Z79" s="514"/>
      <c r="AA79" s="514"/>
      <c r="AB79" s="514"/>
      <c r="AC79" s="514"/>
      <c r="AD79" s="514"/>
      <c r="AE79" s="514"/>
      <c r="AF79" s="514"/>
      <c r="AG79" s="514"/>
      <c r="AH79" s="514"/>
      <c r="AI79" s="514"/>
      <c r="AJ79" s="514"/>
      <c r="AK79" s="514"/>
      <c r="AL79" s="514"/>
      <c r="AM79" s="514"/>
      <c r="AN79" s="514"/>
      <c r="AO79" s="514"/>
      <c r="AP79" s="514"/>
      <c r="AQ79" s="514"/>
      <c r="AR79" s="514"/>
      <c r="AS79" s="514"/>
      <c r="AT79" s="514"/>
      <c r="AU79" s="514"/>
      <c r="AV79" s="514"/>
      <c r="AW79" s="514"/>
      <c r="AX79" s="514"/>
      <c r="AY79" s="514"/>
      <c r="AZ79" s="514"/>
      <c r="BA79" s="514"/>
      <c r="BB79" s="514"/>
      <c r="BC79" s="514"/>
      <c r="BD79" s="514"/>
      <c r="BE79" s="514"/>
      <c r="BF79" s="514"/>
      <c r="BG79" s="514"/>
      <c r="BH79" s="514"/>
      <c r="BI79" s="514"/>
      <c r="BJ79" s="514"/>
      <c r="BK79" s="514"/>
      <c r="BL79" s="514"/>
      <c r="BM79" s="514"/>
      <c r="BN79" s="514"/>
      <c r="BO79" s="514"/>
      <c r="BP79" s="514"/>
      <c r="BQ79" s="514"/>
      <c r="BR79" s="566">
        <f t="shared" si="8"/>
        <v>0</v>
      </c>
      <c r="BS79" s="727"/>
    </row>
    <row r="80" spans="1:71" s="509" customFormat="1" ht="36" customHeight="1">
      <c r="A80" s="528" t="s">
        <v>1401</v>
      </c>
      <c r="B80" s="511">
        <f t="shared" si="9"/>
        <v>18</v>
      </c>
      <c r="C80" s="529" t="s">
        <v>2037</v>
      </c>
      <c r="D80" s="510" t="str">
        <f t="shared" si="16"/>
        <v>ĐT</v>
      </c>
      <c r="E80" s="530" t="s">
        <v>546</v>
      </c>
      <c r="F80" s="507">
        <f t="shared" si="7"/>
        <v>4</v>
      </c>
      <c r="G80" s="706"/>
      <c r="H80" s="707">
        <f>IFERROR(HLOOKUP($D80,'BKE CN'!$K$7:$IE$104,H$4,FALSE),0)</f>
        <v>0</v>
      </c>
      <c r="I80" s="707">
        <f>IFERROR(HLOOKUP($D80,'BKE CN'!$K$7:$IE$104,I$4,FALSE),0)</f>
        <v>4</v>
      </c>
      <c r="J80" s="707">
        <f>IFERROR(HLOOKUP($D80,'BKE CN'!$K$7:$IE$104,J$4,FALSE),0)</f>
        <v>0</v>
      </c>
      <c r="K80" s="707">
        <f>IFERROR(HLOOKUP($D80,'BKE CN'!$K$7:$IE$104,K$4,FALSE),0)</f>
        <v>0</v>
      </c>
      <c r="L80" s="707">
        <f>IFERROR(HLOOKUP($D80,'BKE CN'!$K$7:$IE$104,L$4,FALSE),0)</f>
        <v>0</v>
      </c>
      <c r="M80" s="514"/>
      <c r="N80" s="514"/>
      <c r="O80" s="514"/>
      <c r="P80" s="514"/>
      <c r="Q80" s="514"/>
      <c r="R80" s="514"/>
      <c r="S80" s="514"/>
      <c r="T80" s="514"/>
      <c r="U80" s="514"/>
      <c r="V80" s="514"/>
      <c r="W80" s="514"/>
      <c r="X80" s="514"/>
      <c r="Y80" s="514"/>
      <c r="Z80" s="514"/>
      <c r="AA80" s="514"/>
      <c r="AB80" s="514"/>
      <c r="AC80" s="514"/>
      <c r="AD80" s="514"/>
      <c r="AE80" s="514"/>
      <c r="AF80" s="514"/>
      <c r="AG80" s="514"/>
      <c r="AH80" s="514"/>
      <c r="AI80" s="514"/>
      <c r="AJ80" s="514"/>
      <c r="AK80" s="514"/>
      <c r="AL80" s="514"/>
      <c r="AM80" s="514"/>
      <c r="AN80" s="514"/>
      <c r="AO80" s="514"/>
      <c r="AP80" s="514"/>
      <c r="AQ80" s="514"/>
      <c r="AR80" s="514"/>
      <c r="AS80" s="514"/>
      <c r="AT80" s="514"/>
      <c r="AU80" s="514"/>
      <c r="AV80" s="514"/>
      <c r="AW80" s="514"/>
      <c r="AX80" s="514"/>
      <c r="AY80" s="514"/>
      <c r="AZ80" s="514"/>
      <c r="BA80" s="514"/>
      <c r="BB80" s="514"/>
      <c r="BC80" s="514"/>
      <c r="BD80" s="514"/>
      <c r="BE80" s="514"/>
      <c r="BF80" s="514"/>
      <c r="BG80" s="514"/>
      <c r="BH80" s="514"/>
      <c r="BI80" s="514"/>
      <c r="BJ80" s="514"/>
      <c r="BK80" s="514"/>
      <c r="BL80" s="514"/>
      <c r="BM80" s="514"/>
      <c r="BN80" s="514"/>
      <c r="BO80" s="514"/>
      <c r="BP80" s="514"/>
      <c r="BQ80" s="514"/>
      <c r="BR80" s="566">
        <f t="shared" si="8"/>
        <v>4</v>
      </c>
      <c r="BS80" s="727"/>
    </row>
    <row r="81" spans="1:71" s="509" customFormat="1" ht="36" customHeight="1">
      <c r="A81" s="528" t="s">
        <v>766</v>
      </c>
      <c r="B81" s="511">
        <f t="shared" si="9"/>
        <v>19</v>
      </c>
      <c r="C81" s="529" t="s">
        <v>2038</v>
      </c>
      <c r="D81" s="510" t="str">
        <f t="shared" si="16"/>
        <v>KĐ</v>
      </c>
      <c r="E81" s="530" t="s">
        <v>546</v>
      </c>
      <c r="F81" s="507">
        <f t="shared" si="7"/>
        <v>4</v>
      </c>
      <c r="G81" s="706"/>
      <c r="H81" s="707">
        <f>IFERROR(HLOOKUP($D81,'BKE CN'!$K$7:$IE$104,H$4,FALSE),0)</f>
        <v>0</v>
      </c>
      <c r="I81" s="707">
        <f>IFERROR(HLOOKUP($D81,'BKE CN'!$K$7:$IE$104,I$4,FALSE),0)</f>
        <v>4</v>
      </c>
      <c r="J81" s="707">
        <f>IFERROR(HLOOKUP($D81,'BKE CN'!$K$7:$IE$104,J$4,FALSE),0)</f>
        <v>0</v>
      </c>
      <c r="K81" s="707">
        <f>IFERROR(HLOOKUP($D81,'BKE CN'!$K$7:$IE$104,K$4,FALSE),0)</f>
        <v>0</v>
      </c>
      <c r="L81" s="707">
        <f>IFERROR(HLOOKUP($D81,'BKE CN'!$K$7:$IE$104,L$4,FALSE),0)</f>
        <v>0</v>
      </c>
      <c r="M81" s="514"/>
      <c r="N81" s="514"/>
      <c r="O81" s="514"/>
      <c r="P81" s="514"/>
      <c r="Q81" s="514"/>
      <c r="R81" s="514"/>
      <c r="S81" s="514"/>
      <c r="T81" s="514"/>
      <c r="U81" s="514"/>
      <c r="V81" s="514"/>
      <c r="W81" s="514"/>
      <c r="X81" s="514"/>
      <c r="Y81" s="514"/>
      <c r="Z81" s="514"/>
      <c r="AA81" s="514"/>
      <c r="AB81" s="514"/>
      <c r="AC81" s="514"/>
      <c r="AD81" s="514"/>
      <c r="AE81" s="514"/>
      <c r="AF81" s="514"/>
      <c r="AG81" s="514"/>
      <c r="AH81" s="514"/>
      <c r="AI81" s="514"/>
      <c r="AJ81" s="514"/>
      <c r="AK81" s="514"/>
      <c r="AL81" s="514"/>
      <c r="AM81" s="514"/>
      <c r="AN81" s="514"/>
      <c r="AO81" s="514"/>
      <c r="AP81" s="514"/>
      <c r="AQ81" s="514"/>
      <c r="AR81" s="514"/>
      <c r="AS81" s="514"/>
      <c r="AT81" s="514"/>
      <c r="AU81" s="514"/>
      <c r="AV81" s="514"/>
      <c r="AW81" s="514"/>
      <c r="AX81" s="514"/>
      <c r="AY81" s="514"/>
      <c r="AZ81" s="514"/>
      <c r="BA81" s="514"/>
      <c r="BB81" s="514"/>
      <c r="BC81" s="514"/>
      <c r="BD81" s="514"/>
      <c r="BE81" s="514"/>
      <c r="BF81" s="514"/>
      <c r="BG81" s="514"/>
      <c r="BH81" s="514"/>
      <c r="BI81" s="514"/>
      <c r="BJ81" s="514"/>
      <c r="BK81" s="514"/>
      <c r="BL81" s="514"/>
      <c r="BM81" s="514"/>
      <c r="BN81" s="514"/>
      <c r="BO81" s="514"/>
      <c r="BP81" s="514"/>
      <c r="BQ81" s="514"/>
      <c r="BR81" s="566">
        <f t="shared" si="8"/>
        <v>4</v>
      </c>
      <c r="BS81" s="727"/>
    </row>
    <row r="82" spans="1:71" s="509" customFormat="1" ht="36" customHeight="1">
      <c r="A82" s="528" t="s">
        <v>2369</v>
      </c>
      <c r="B82" s="511">
        <f t="shared" si="9"/>
        <v>19</v>
      </c>
      <c r="C82" s="512" t="s">
        <v>2039</v>
      </c>
      <c r="D82" s="510" t="str">
        <f t="shared" si="16"/>
        <v>Cu-50x5</v>
      </c>
      <c r="E82" s="513" t="s">
        <v>2372</v>
      </c>
      <c r="F82" s="507">
        <f t="shared" si="7"/>
        <v>0</v>
      </c>
      <c r="G82" s="706"/>
      <c r="H82" s="707">
        <f>IFERROR(HLOOKUP($D82,'BKE CN'!$K$7:$IE$104,H$4,FALSE),0)</f>
        <v>0</v>
      </c>
      <c r="I82" s="707">
        <f>IFERROR(HLOOKUP($D82,'BKE CN'!$K$7:$IE$104,I$4,FALSE),0)</f>
        <v>0</v>
      </c>
      <c r="J82" s="707">
        <f>IFERROR(HLOOKUP($D82,'BKE CN'!$K$7:$IE$104,J$4,FALSE),0)</f>
        <v>0</v>
      </c>
      <c r="K82" s="707">
        <f>IFERROR(HLOOKUP($D82,'BKE CN'!$K$7:$IE$104,K$4,FALSE),0)</f>
        <v>0</v>
      </c>
      <c r="L82" s="707">
        <f>IFERROR(HLOOKUP($D82,'BKE CN'!$K$7:$IE$104,L$4,FALSE),0)</f>
        <v>0</v>
      </c>
      <c r="M82" s="514"/>
      <c r="N82" s="514"/>
      <c r="O82" s="514"/>
      <c r="P82" s="514"/>
      <c r="Q82" s="514"/>
      <c r="R82" s="514"/>
      <c r="S82" s="514"/>
      <c r="T82" s="514"/>
      <c r="U82" s="514"/>
      <c r="V82" s="514"/>
      <c r="W82" s="514"/>
      <c r="X82" s="514"/>
      <c r="Y82" s="514"/>
      <c r="Z82" s="514"/>
      <c r="AA82" s="514"/>
      <c r="AB82" s="514"/>
      <c r="AC82" s="514"/>
      <c r="AD82" s="514"/>
      <c r="AE82" s="514"/>
      <c r="AF82" s="514"/>
      <c r="AG82" s="514"/>
      <c r="AH82" s="514"/>
      <c r="AI82" s="514"/>
      <c r="AJ82" s="514"/>
      <c r="AK82" s="514"/>
      <c r="AL82" s="514"/>
      <c r="AM82" s="514"/>
      <c r="AN82" s="514"/>
      <c r="AO82" s="514"/>
      <c r="AP82" s="514"/>
      <c r="AQ82" s="514"/>
      <c r="AR82" s="514"/>
      <c r="AS82" s="514"/>
      <c r="AT82" s="514"/>
      <c r="AU82" s="514"/>
      <c r="AV82" s="514"/>
      <c r="AW82" s="514"/>
      <c r="AX82" s="514"/>
      <c r="AY82" s="514"/>
      <c r="AZ82" s="514"/>
      <c r="BA82" s="514"/>
      <c r="BB82" s="514"/>
      <c r="BC82" s="514"/>
      <c r="BD82" s="514"/>
      <c r="BE82" s="514"/>
      <c r="BF82" s="514"/>
      <c r="BG82" s="514"/>
      <c r="BH82" s="514"/>
      <c r="BI82" s="514"/>
      <c r="BJ82" s="514"/>
      <c r="BK82" s="514"/>
      <c r="BL82" s="514"/>
      <c r="BM82" s="514"/>
      <c r="BN82" s="514"/>
      <c r="BO82" s="514"/>
      <c r="BP82" s="514"/>
      <c r="BQ82" s="514"/>
      <c r="BR82" s="566">
        <f t="shared" si="8"/>
        <v>0</v>
      </c>
      <c r="BS82" s="727"/>
    </row>
    <row r="83" spans="1:71" s="509" customFormat="1" ht="36" customHeight="1">
      <c r="A83" s="531" t="s">
        <v>1924</v>
      </c>
      <c r="B83" s="511">
        <f t="shared" si="9"/>
        <v>19</v>
      </c>
      <c r="C83" s="512" t="s">
        <v>1923</v>
      </c>
      <c r="D83" s="510" t="str">
        <f t="shared" si="16"/>
        <v>BBH</v>
      </c>
      <c r="E83" s="513" t="s">
        <v>2372</v>
      </c>
      <c r="F83" s="507">
        <f t="shared" si="7"/>
        <v>0</v>
      </c>
      <c r="G83" s="706"/>
      <c r="H83" s="707">
        <f>IFERROR(HLOOKUP($D83,'BKE CN'!$K$7:$IE$104,H$4,FALSE),0)</f>
        <v>0</v>
      </c>
      <c r="I83" s="707">
        <f>IFERROR(HLOOKUP($D83,'BKE CN'!$K$7:$IE$104,I$4,FALSE),0)</f>
        <v>0</v>
      </c>
      <c r="J83" s="707">
        <f>IFERROR(HLOOKUP($D83,'BKE CN'!$K$7:$IE$104,J$4,FALSE),0)</f>
        <v>0</v>
      </c>
      <c r="K83" s="707">
        <f>IFERROR(HLOOKUP($D83,'BKE CN'!$K$7:$IE$104,K$4,FALSE),0)</f>
        <v>0</v>
      </c>
      <c r="L83" s="707">
        <f>IFERROR(HLOOKUP($D83,'BKE CN'!$K$7:$IE$104,L$4,FALSE),0)</f>
        <v>0</v>
      </c>
      <c r="M83" s="514"/>
      <c r="N83" s="514"/>
      <c r="O83" s="514"/>
      <c r="P83" s="514"/>
      <c r="Q83" s="514"/>
      <c r="R83" s="514"/>
      <c r="S83" s="514"/>
      <c r="T83" s="514"/>
      <c r="U83" s="514"/>
      <c r="V83" s="514"/>
      <c r="W83" s="514"/>
      <c r="X83" s="514"/>
      <c r="Y83" s="514"/>
      <c r="Z83" s="514"/>
      <c r="AA83" s="514"/>
      <c r="AB83" s="514"/>
      <c r="AC83" s="514"/>
      <c r="AD83" s="514"/>
      <c r="AE83" s="514"/>
      <c r="AF83" s="514"/>
      <c r="AG83" s="514"/>
      <c r="AH83" s="514"/>
      <c r="AI83" s="514"/>
      <c r="AJ83" s="514"/>
      <c r="AK83" s="514"/>
      <c r="AL83" s="514"/>
      <c r="AM83" s="514"/>
      <c r="AN83" s="514"/>
      <c r="AO83" s="514"/>
      <c r="AP83" s="514"/>
      <c r="AQ83" s="514"/>
      <c r="AR83" s="514"/>
      <c r="AS83" s="514"/>
      <c r="AT83" s="514"/>
      <c r="AU83" s="514"/>
      <c r="AV83" s="514"/>
      <c r="AW83" s="514"/>
      <c r="AX83" s="514"/>
      <c r="AY83" s="514"/>
      <c r="AZ83" s="514"/>
      <c r="BA83" s="514"/>
      <c r="BB83" s="514"/>
      <c r="BC83" s="514"/>
      <c r="BD83" s="514"/>
      <c r="BE83" s="514"/>
      <c r="BF83" s="514"/>
      <c r="BG83" s="514"/>
      <c r="BH83" s="514"/>
      <c r="BI83" s="514"/>
      <c r="BJ83" s="514"/>
      <c r="BK83" s="514"/>
      <c r="BL83" s="514"/>
      <c r="BM83" s="514"/>
      <c r="BN83" s="514"/>
      <c r="BO83" s="514"/>
      <c r="BP83" s="514"/>
      <c r="BQ83" s="514"/>
      <c r="BR83" s="566">
        <f t="shared" si="8"/>
        <v>0</v>
      </c>
      <c r="BS83" s="727"/>
    </row>
    <row r="84" spans="1:71" s="509" customFormat="1" ht="36" customHeight="1">
      <c r="A84" s="513" t="s">
        <v>393</v>
      </c>
      <c r="B84" s="511">
        <f t="shared" si="9"/>
        <v>19</v>
      </c>
      <c r="C84" s="518" t="s">
        <v>1052</v>
      </c>
      <c r="D84" s="510" t="str">
        <f t="shared" si="16"/>
        <v>ÔCN-24kV-240</v>
      </c>
      <c r="E84" s="513" t="s">
        <v>2372</v>
      </c>
      <c r="F84" s="507">
        <f t="shared" si="7"/>
        <v>0</v>
      </c>
      <c r="G84" s="706"/>
      <c r="H84" s="707">
        <f>IFERROR(HLOOKUP($D84,'BKE CN'!$K$7:$IE$104,H$4,FALSE),0)</f>
        <v>0</v>
      </c>
      <c r="I84" s="707">
        <f>IFERROR(HLOOKUP($D84,'BKE CN'!$K$7:$IE$104,I$4,FALSE),0)</f>
        <v>0</v>
      </c>
      <c r="J84" s="707">
        <f>IFERROR(HLOOKUP($D84,'BKE CN'!$K$7:$IE$104,J$4,FALSE),0)</f>
        <v>0</v>
      </c>
      <c r="K84" s="707">
        <f>IFERROR(HLOOKUP($D84,'BKE CN'!$K$7:$IE$104,K$4,FALSE),0)</f>
        <v>0</v>
      </c>
      <c r="L84" s="707">
        <f>IFERROR(HLOOKUP($D84,'BKE CN'!$K$7:$IE$104,L$4,FALSE),0)</f>
        <v>0</v>
      </c>
      <c r="M84" s="514"/>
      <c r="N84" s="514"/>
      <c r="O84" s="514"/>
      <c r="P84" s="514"/>
      <c r="Q84" s="514"/>
      <c r="R84" s="514"/>
      <c r="S84" s="514"/>
      <c r="T84" s="514"/>
      <c r="U84" s="514"/>
      <c r="V84" s="514"/>
      <c r="W84" s="514"/>
      <c r="X84" s="514"/>
      <c r="Y84" s="514"/>
      <c r="Z84" s="514"/>
      <c r="AA84" s="514"/>
      <c r="AB84" s="514"/>
      <c r="AC84" s="514"/>
      <c r="AD84" s="514"/>
      <c r="AE84" s="514"/>
      <c r="AF84" s="514"/>
      <c r="AG84" s="514"/>
      <c r="AH84" s="514"/>
      <c r="AI84" s="514"/>
      <c r="AJ84" s="514"/>
      <c r="AK84" s="514"/>
      <c r="AL84" s="514"/>
      <c r="AM84" s="514"/>
      <c r="AN84" s="514"/>
      <c r="AO84" s="514"/>
      <c r="AP84" s="514"/>
      <c r="AQ84" s="514"/>
      <c r="AR84" s="514"/>
      <c r="AS84" s="514"/>
      <c r="AT84" s="514"/>
      <c r="AU84" s="514"/>
      <c r="AV84" s="514"/>
      <c r="AW84" s="514"/>
      <c r="AX84" s="514"/>
      <c r="AY84" s="514"/>
      <c r="AZ84" s="514"/>
      <c r="BA84" s="514"/>
      <c r="BB84" s="514"/>
      <c r="BC84" s="514"/>
      <c r="BD84" s="514"/>
      <c r="BE84" s="514"/>
      <c r="BF84" s="514"/>
      <c r="BG84" s="514"/>
      <c r="BH84" s="514"/>
      <c r="BI84" s="514"/>
      <c r="BJ84" s="514"/>
      <c r="BK84" s="514"/>
      <c r="BL84" s="514"/>
      <c r="BM84" s="514"/>
      <c r="BN84" s="514"/>
      <c r="BO84" s="514"/>
      <c r="BP84" s="514"/>
      <c r="BQ84" s="514"/>
      <c r="BR84" s="566">
        <f t="shared" si="8"/>
        <v>0</v>
      </c>
      <c r="BS84" s="727"/>
    </row>
    <row r="85" spans="1:71" s="509" customFormat="1" ht="36" customHeight="1">
      <c r="A85" s="513" t="s">
        <v>522</v>
      </c>
      <c r="B85" s="511">
        <f t="shared" si="9"/>
        <v>20</v>
      </c>
      <c r="C85" s="518" t="s">
        <v>2353</v>
      </c>
      <c r="D85" s="510" t="str">
        <f t="shared" si="16"/>
        <v>OT-DN150</v>
      </c>
      <c r="E85" s="513" t="s">
        <v>2372</v>
      </c>
      <c r="F85" s="507">
        <f t="shared" si="7"/>
        <v>13</v>
      </c>
      <c r="G85" s="706"/>
      <c r="H85" s="707">
        <f>IFERROR(HLOOKUP($D85,'BKE CN'!$K$7:$IE$104,H$4,FALSE),0)</f>
        <v>0</v>
      </c>
      <c r="I85" s="707">
        <f>IFERROR(HLOOKUP($D85,'BKE CN'!$K$7:$IE$104,I$4,FALSE),0)</f>
        <v>0</v>
      </c>
      <c r="J85" s="707">
        <f>IFERROR(HLOOKUP($D85,'BKE CN'!$K$7:$IE$104,J$4,FALSE),0)</f>
        <v>13</v>
      </c>
      <c r="K85" s="707">
        <f>IFERROR(HLOOKUP($D85,'BKE CN'!$K$7:$IE$104,K$4,FALSE),0)</f>
        <v>0</v>
      </c>
      <c r="L85" s="707">
        <f>IFERROR(HLOOKUP($D85,'BKE CN'!$K$7:$IE$104,L$4,FALSE),0)</f>
        <v>0</v>
      </c>
      <c r="M85" s="514"/>
      <c r="N85" s="514"/>
      <c r="O85" s="514"/>
      <c r="P85" s="514"/>
      <c r="Q85" s="514"/>
      <c r="R85" s="514"/>
      <c r="S85" s="514"/>
      <c r="T85" s="514"/>
      <c r="U85" s="514"/>
      <c r="V85" s="514"/>
      <c r="W85" s="514"/>
      <c r="X85" s="514"/>
      <c r="Y85" s="514"/>
      <c r="Z85" s="514"/>
      <c r="AA85" s="514"/>
      <c r="AB85" s="514"/>
      <c r="AC85" s="514"/>
      <c r="AD85" s="514"/>
      <c r="AE85" s="514"/>
      <c r="AF85" s="514"/>
      <c r="AG85" s="514"/>
      <c r="AH85" s="514"/>
      <c r="AI85" s="514"/>
      <c r="AJ85" s="514"/>
      <c r="AK85" s="514"/>
      <c r="AL85" s="514"/>
      <c r="AM85" s="514"/>
      <c r="AN85" s="514"/>
      <c r="AO85" s="514"/>
      <c r="AP85" s="514"/>
      <c r="AQ85" s="514"/>
      <c r="AR85" s="514"/>
      <c r="AS85" s="514"/>
      <c r="AT85" s="514"/>
      <c r="AU85" s="514"/>
      <c r="AV85" s="514"/>
      <c r="AW85" s="514"/>
      <c r="AX85" s="514"/>
      <c r="AY85" s="514"/>
      <c r="AZ85" s="514"/>
      <c r="BA85" s="514"/>
      <c r="BB85" s="514"/>
      <c r="BC85" s="514"/>
      <c r="BD85" s="514"/>
      <c r="BE85" s="514"/>
      <c r="BF85" s="514"/>
      <c r="BG85" s="514"/>
      <c r="BH85" s="514"/>
      <c r="BI85" s="514"/>
      <c r="BJ85" s="514"/>
      <c r="BK85" s="514"/>
      <c r="BL85" s="514"/>
      <c r="BM85" s="514"/>
      <c r="BN85" s="514"/>
      <c r="BO85" s="514"/>
      <c r="BP85" s="514"/>
      <c r="BQ85" s="514"/>
      <c r="BR85" s="566">
        <f t="shared" si="8"/>
        <v>13</v>
      </c>
      <c r="BS85" s="727">
        <f>96.24/6</f>
        <v>16.04</v>
      </c>
    </row>
    <row r="86" spans="1:71" s="791" customFormat="1" ht="36" customHeight="1">
      <c r="A86" s="782" t="s">
        <v>1473</v>
      </c>
      <c r="B86" s="783">
        <f t="shared" si="9"/>
        <v>21</v>
      </c>
      <c r="C86" s="792" t="s">
        <v>2354</v>
      </c>
      <c r="D86" s="785" t="str">
        <f t="shared" si="16"/>
        <v>OT-DN200</v>
      </c>
      <c r="E86" s="782" t="s">
        <v>2372</v>
      </c>
      <c r="F86" s="786">
        <f t="shared" si="7"/>
        <v>140</v>
      </c>
      <c r="G86" s="787"/>
      <c r="H86" s="788">
        <f>IFERROR(HLOOKUP($D86,'BKE CN'!$K$7:$IE$104,H$4,FALSE),0)</f>
        <v>0</v>
      </c>
      <c r="I86" s="788">
        <f>IFERROR(HLOOKUP($D86,'BKE CN'!$K$7:$IE$104,I$4,FALSE),0)</f>
        <v>0</v>
      </c>
      <c r="J86" s="788">
        <f>IFERROR(HLOOKUP($D86,'BKE CN'!$K$7:$IE$104,J$4,FALSE),0)</f>
        <v>0</v>
      </c>
      <c r="K86" s="788">
        <f>IFERROR(HLOOKUP($D86,'BKE CN'!$K$7:$IE$104,K$4,FALSE),0)</f>
        <v>0</v>
      </c>
      <c r="L86" s="788">
        <f>IFERROR(HLOOKUP($D86,'BKE CN'!$K$7:$IE$104,L$4,FALSE),0)</f>
        <v>140</v>
      </c>
      <c r="M86" s="514"/>
      <c r="N86" s="514"/>
      <c r="O86" s="514"/>
      <c r="P86" s="514"/>
      <c r="Q86" s="514"/>
      <c r="R86" s="514"/>
      <c r="S86" s="514"/>
      <c r="T86" s="514"/>
      <c r="U86" s="514"/>
      <c r="V86" s="514"/>
      <c r="W86" s="514"/>
      <c r="X86" s="514"/>
      <c r="Y86" s="514"/>
      <c r="Z86" s="514"/>
      <c r="AA86" s="514"/>
      <c r="AB86" s="514"/>
      <c r="AC86" s="514"/>
      <c r="AD86" s="514"/>
      <c r="AE86" s="514"/>
      <c r="AF86" s="514"/>
      <c r="AG86" s="514"/>
      <c r="AH86" s="514"/>
      <c r="AI86" s="514"/>
      <c r="AJ86" s="514"/>
      <c r="AK86" s="514"/>
      <c r="AL86" s="514"/>
      <c r="AM86" s="514"/>
      <c r="AN86" s="514"/>
      <c r="AO86" s="514"/>
      <c r="AP86" s="514"/>
      <c r="AQ86" s="514"/>
      <c r="AR86" s="514"/>
      <c r="AS86" s="514"/>
      <c r="AT86" s="514"/>
      <c r="AU86" s="514"/>
      <c r="AV86" s="514"/>
      <c r="AW86" s="514"/>
      <c r="AX86" s="514"/>
      <c r="AY86" s="514"/>
      <c r="AZ86" s="514"/>
      <c r="BA86" s="514"/>
      <c r="BB86" s="514"/>
      <c r="BC86" s="514"/>
      <c r="BD86" s="514"/>
      <c r="BE86" s="514"/>
      <c r="BF86" s="514"/>
      <c r="BG86" s="514"/>
      <c r="BH86" s="514"/>
      <c r="BI86" s="514"/>
      <c r="BJ86" s="514"/>
      <c r="BK86" s="514"/>
      <c r="BL86" s="514"/>
      <c r="BM86" s="514"/>
      <c r="BN86" s="514"/>
      <c r="BO86" s="514"/>
      <c r="BP86" s="514"/>
      <c r="BQ86" s="514"/>
      <c r="BR86" s="789">
        <f t="shared" si="8"/>
        <v>140</v>
      </c>
      <c r="BS86" s="790">
        <f>151.56/6</f>
        <v>25.26</v>
      </c>
    </row>
    <row r="87" spans="1:71" s="509" customFormat="1" ht="36" customHeight="1">
      <c r="A87" s="513" t="s">
        <v>189</v>
      </c>
      <c r="B87" s="511">
        <f t="shared" si="9"/>
        <v>21</v>
      </c>
      <c r="C87" s="518" t="s">
        <v>258</v>
      </c>
      <c r="D87" s="510" t="str">
        <f t="shared" si="16"/>
        <v>HDPE-DN160-PN10</v>
      </c>
      <c r="E87" s="513" t="s">
        <v>2372</v>
      </c>
      <c r="F87" s="507">
        <f t="shared" si="7"/>
        <v>0</v>
      </c>
      <c r="G87" s="706"/>
      <c r="H87" s="707">
        <f>IFERROR(HLOOKUP($D87,'BKE CN'!$K$7:$IE$104,H$4,FALSE),0)</f>
        <v>0</v>
      </c>
      <c r="I87" s="707">
        <f>IFERROR(HLOOKUP($D87,'BKE CN'!$K$7:$IE$104,I$4,FALSE),0)</f>
        <v>0</v>
      </c>
      <c r="J87" s="707">
        <f>IFERROR(HLOOKUP($D87,'BKE CN'!$K$7:$IE$104,J$4,FALSE),0)</f>
        <v>0</v>
      </c>
      <c r="K87" s="707">
        <f>IFERROR(HLOOKUP($D87,'BKE CN'!$K$7:$IE$104,K$4,FALSE),0)</f>
        <v>0</v>
      </c>
      <c r="L87" s="707">
        <f>IFERROR(HLOOKUP($D87,'BKE CN'!$K$7:$IE$104,L$4,FALSE),0)</f>
        <v>0</v>
      </c>
      <c r="M87" s="514"/>
      <c r="N87" s="514"/>
      <c r="O87" s="514"/>
      <c r="P87" s="514"/>
      <c r="Q87" s="514"/>
      <c r="R87" s="514"/>
      <c r="S87" s="514"/>
      <c r="T87" s="514"/>
      <c r="U87" s="514"/>
      <c r="V87" s="514"/>
      <c r="W87" s="514"/>
      <c r="X87" s="514"/>
      <c r="Y87" s="514"/>
      <c r="Z87" s="514"/>
      <c r="AA87" s="514"/>
      <c r="AB87" s="514"/>
      <c r="AC87" s="514"/>
      <c r="AD87" s="514"/>
      <c r="AE87" s="514"/>
      <c r="AF87" s="514"/>
      <c r="AG87" s="514"/>
      <c r="AH87" s="514"/>
      <c r="AI87" s="514"/>
      <c r="AJ87" s="514"/>
      <c r="AK87" s="514"/>
      <c r="AL87" s="514"/>
      <c r="AM87" s="514"/>
      <c r="AN87" s="514"/>
      <c r="AO87" s="514"/>
      <c r="AP87" s="514"/>
      <c r="AQ87" s="514"/>
      <c r="AR87" s="514"/>
      <c r="AS87" s="514"/>
      <c r="AT87" s="514"/>
      <c r="AU87" s="514"/>
      <c r="AV87" s="514"/>
      <c r="AW87" s="514"/>
      <c r="AX87" s="514"/>
      <c r="AY87" s="514"/>
      <c r="AZ87" s="514"/>
      <c r="BA87" s="514"/>
      <c r="BB87" s="514"/>
      <c r="BC87" s="514"/>
      <c r="BD87" s="514"/>
      <c r="BE87" s="514"/>
      <c r="BF87" s="514"/>
      <c r="BG87" s="514"/>
      <c r="BH87" s="514"/>
      <c r="BI87" s="514"/>
      <c r="BJ87" s="514"/>
      <c r="BK87" s="514"/>
      <c r="BL87" s="514"/>
      <c r="BM87" s="514"/>
      <c r="BN87" s="514"/>
      <c r="BO87" s="514"/>
      <c r="BP87" s="514"/>
      <c r="BQ87" s="514"/>
      <c r="BR87" s="566">
        <f t="shared" si="8"/>
        <v>0</v>
      </c>
      <c r="BS87" s="727"/>
    </row>
    <row r="88" spans="1:71" s="509" customFormat="1" ht="36" customHeight="1">
      <c r="A88" s="513" t="s">
        <v>259</v>
      </c>
      <c r="B88" s="511">
        <f t="shared" si="9"/>
        <v>21</v>
      </c>
      <c r="C88" s="518" t="s">
        <v>2363</v>
      </c>
      <c r="D88" s="510" t="str">
        <f t="shared" si="16"/>
        <v>HDPE-F230/175</v>
      </c>
      <c r="E88" s="513" t="s">
        <v>2372</v>
      </c>
      <c r="F88" s="507">
        <f t="shared" si="7"/>
        <v>0</v>
      </c>
      <c r="G88" s="706"/>
      <c r="H88" s="707">
        <f>IFERROR(HLOOKUP($D88,'BKE CN'!$K$7:$IE$104,H$4,FALSE),0)</f>
        <v>0</v>
      </c>
      <c r="I88" s="707">
        <f>IFERROR(HLOOKUP($D88,'BKE CN'!$K$7:$IE$104,I$4,FALSE),0)</f>
        <v>0</v>
      </c>
      <c r="J88" s="707">
        <f>IFERROR(HLOOKUP($D88,'BKE CN'!$K$7:$IE$104,J$4,FALSE),0)</f>
        <v>0</v>
      </c>
      <c r="K88" s="707">
        <f>IFERROR(HLOOKUP($D88,'BKE CN'!$K$7:$IE$104,K$4,FALSE),0)</f>
        <v>0</v>
      </c>
      <c r="L88" s="707">
        <f>IFERROR(HLOOKUP($D88,'BKE CN'!$K$7:$IE$104,L$4,FALSE),0)</f>
        <v>0</v>
      </c>
      <c r="M88" s="514"/>
      <c r="N88" s="514"/>
      <c r="O88" s="514"/>
      <c r="P88" s="514"/>
      <c r="Q88" s="514"/>
      <c r="R88" s="514"/>
      <c r="S88" s="514"/>
      <c r="T88" s="514"/>
      <c r="U88" s="514"/>
      <c r="V88" s="514"/>
      <c r="W88" s="514"/>
      <c r="X88" s="514"/>
      <c r="Y88" s="514"/>
      <c r="Z88" s="514"/>
      <c r="AA88" s="514"/>
      <c r="AB88" s="514"/>
      <c r="AC88" s="514"/>
      <c r="AD88" s="514"/>
      <c r="AE88" s="514"/>
      <c r="AF88" s="514"/>
      <c r="AG88" s="514"/>
      <c r="AH88" s="514"/>
      <c r="AI88" s="514"/>
      <c r="AJ88" s="514"/>
      <c r="AK88" s="514"/>
      <c r="AL88" s="514"/>
      <c r="AM88" s="514"/>
      <c r="AN88" s="514"/>
      <c r="AO88" s="514"/>
      <c r="AP88" s="514"/>
      <c r="AQ88" s="514"/>
      <c r="AR88" s="514"/>
      <c r="AS88" s="514"/>
      <c r="AT88" s="514"/>
      <c r="AU88" s="514"/>
      <c r="AV88" s="514"/>
      <c r="AW88" s="514"/>
      <c r="AX88" s="514"/>
      <c r="AY88" s="514"/>
      <c r="AZ88" s="514"/>
      <c r="BA88" s="514"/>
      <c r="BB88" s="514"/>
      <c r="BC88" s="514"/>
      <c r="BD88" s="514"/>
      <c r="BE88" s="514"/>
      <c r="BF88" s="514"/>
      <c r="BG88" s="514"/>
      <c r="BH88" s="514"/>
      <c r="BI88" s="514"/>
      <c r="BJ88" s="514"/>
      <c r="BK88" s="514"/>
      <c r="BL88" s="514"/>
      <c r="BM88" s="514"/>
      <c r="BN88" s="514"/>
      <c r="BO88" s="514"/>
      <c r="BP88" s="514"/>
      <c r="BQ88" s="514"/>
      <c r="BR88" s="566">
        <f t="shared" si="8"/>
        <v>0</v>
      </c>
      <c r="BS88" s="727"/>
    </row>
    <row r="89" spans="1:71" s="509" customFormat="1" ht="36" customHeight="1">
      <c r="A89" s="513" t="s">
        <v>23</v>
      </c>
      <c r="B89" s="511">
        <f t="shared" si="9"/>
        <v>22</v>
      </c>
      <c r="C89" s="518" t="s">
        <v>2364</v>
      </c>
      <c r="D89" s="510" t="str">
        <f t="shared" si="16"/>
        <v>HDPE-F195/150</v>
      </c>
      <c r="E89" s="513" t="s">
        <v>2372</v>
      </c>
      <c r="F89" s="507">
        <f t="shared" si="7"/>
        <v>1940</v>
      </c>
      <c r="G89" s="706"/>
      <c r="H89" s="707">
        <f>IFERROR(HLOOKUP($D89,'BKE CN'!$K$7:$IE$104,H$4,FALSE),0)</f>
        <v>1072</v>
      </c>
      <c r="I89" s="707">
        <f>IFERROR(HLOOKUP($D89,'BKE CN'!$K$7:$IE$104,I$4,FALSE),0)</f>
        <v>0</v>
      </c>
      <c r="J89" s="707">
        <f>IFERROR(HLOOKUP($D89,'BKE CN'!$K$7:$IE$104,J$4,FALSE),0)</f>
        <v>868</v>
      </c>
      <c r="K89" s="707">
        <f>IFERROR(HLOOKUP($D89,'BKE CN'!$K$7:$IE$104,K$4,FALSE),0)</f>
        <v>0</v>
      </c>
      <c r="L89" s="707">
        <f>IFERROR(HLOOKUP($D89,'BKE CN'!$K$7:$IE$104,L$4,FALSE),0)</f>
        <v>0</v>
      </c>
      <c r="M89" s="514"/>
      <c r="N89" s="514"/>
      <c r="O89" s="514"/>
      <c r="P89" s="514"/>
      <c r="Q89" s="514"/>
      <c r="R89" s="514"/>
      <c r="S89" s="514"/>
      <c r="T89" s="514"/>
      <c r="U89" s="514"/>
      <c r="V89" s="514"/>
      <c r="W89" s="514"/>
      <c r="X89" s="514"/>
      <c r="Y89" s="514"/>
      <c r="Z89" s="514"/>
      <c r="AA89" s="514"/>
      <c r="AB89" s="514"/>
      <c r="AC89" s="514"/>
      <c r="AD89" s="514"/>
      <c r="AE89" s="514"/>
      <c r="AF89" s="514"/>
      <c r="AG89" s="514"/>
      <c r="AH89" s="514"/>
      <c r="AI89" s="514"/>
      <c r="AJ89" s="514"/>
      <c r="AK89" s="514"/>
      <c r="AL89" s="514"/>
      <c r="AM89" s="514"/>
      <c r="AN89" s="514"/>
      <c r="AO89" s="514"/>
      <c r="AP89" s="514"/>
      <c r="AQ89" s="514"/>
      <c r="AR89" s="514"/>
      <c r="AS89" s="514"/>
      <c r="AT89" s="514"/>
      <c r="AU89" s="514"/>
      <c r="AV89" s="514"/>
      <c r="AW89" s="514"/>
      <c r="AX89" s="514"/>
      <c r="AY89" s="514"/>
      <c r="AZ89" s="514"/>
      <c r="BA89" s="514"/>
      <c r="BB89" s="514"/>
      <c r="BC89" s="514"/>
      <c r="BD89" s="514"/>
      <c r="BE89" s="514"/>
      <c r="BF89" s="514"/>
      <c r="BG89" s="514"/>
      <c r="BH89" s="514"/>
      <c r="BI89" s="514"/>
      <c r="BJ89" s="514"/>
      <c r="BK89" s="514"/>
      <c r="BL89" s="514"/>
      <c r="BM89" s="514"/>
      <c r="BN89" s="514"/>
      <c r="BO89" s="514"/>
      <c r="BP89" s="514"/>
      <c r="BQ89" s="514"/>
      <c r="BR89" s="566">
        <f t="shared" si="8"/>
        <v>1940</v>
      </c>
      <c r="BS89" s="727"/>
    </row>
    <row r="90" spans="1:71" s="509" customFormat="1" ht="36" customHeight="1">
      <c r="A90" s="695" t="s">
        <v>2457</v>
      </c>
      <c r="B90" s="511">
        <f t="shared" si="9"/>
        <v>23</v>
      </c>
      <c r="C90" s="518" t="s">
        <v>2460</v>
      </c>
      <c r="D90" s="510" t="str">
        <f t="shared" si="16"/>
        <v>HDPE-F160/125</v>
      </c>
      <c r="E90" s="513" t="s">
        <v>2372</v>
      </c>
      <c r="F90" s="507">
        <f t="shared" si="7"/>
        <v>168</v>
      </c>
      <c r="G90" s="706"/>
      <c r="H90" s="707">
        <f>IFERROR(HLOOKUP($D90,'BKE CN'!$K$7:$IE$104,H$4,FALSE),0)</f>
        <v>0</v>
      </c>
      <c r="I90" s="707">
        <f>IFERROR(HLOOKUP($D90,'BKE CN'!$K$7:$IE$104,I$4,FALSE),0)</f>
        <v>168</v>
      </c>
      <c r="J90" s="707">
        <f>IFERROR(HLOOKUP($D90,'BKE CN'!$K$7:$IE$104,J$4,FALSE),0)</f>
        <v>0</v>
      </c>
      <c r="K90" s="707">
        <f>IFERROR(HLOOKUP($D90,'BKE CN'!$K$7:$IE$104,K$4,FALSE),0)</f>
        <v>0</v>
      </c>
      <c r="L90" s="707">
        <f>IFERROR(HLOOKUP($D90,'BKE CN'!$K$7:$IE$104,L$4,FALSE),0)</f>
        <v>0</v>
      </c>
      <c r="M90" s="514"/>
      <c r="N90" s="514"/>
      <c r="O90" s="514"/>
      <c r="P90" s="514"/>
      <c r="Q90" s="514"/>
      <c r="R90" s="514"/>
      <c r="S90" s="514"/>
      <c r="T90" s="514"/>
      <c r="U90" s="514"/>
      <c r="V90" s="514"/>
      <c r="W90" s="514"/>
      <c r="X90" s="514"/>
      <c r="Y90" s="514"/>
      <c r="Z90" s="514"/>
      <c r="AA90" s="514"/>
      <c r="AB90" s="514"/>
      <c r="AC90" s="514"/>
      <c r="AD90" s="514"/>
      <c r="AE90" s="514"/>
      <c r="AF90" s="514"/>
      <c r="AG90" s="514"/>
      <c r="AH90" s="514"/>
      <c r="AI90" s="514"/>
      <c r="AJ90" s="514"/>
      <c r="AK90" s="514"/>
      <c r="AL90" s="514"/>
      <c r="AM90" s="514"/>
      <c r="AN90" s="514"/>
      <c r="AO90" s="514"/>
      <c r="AP90" s="514"/>
      <c r="AQ90" s="514"/>
      <c r="AR90" s="514"/>
      <c r="AS90" s="514"/>
      <c r="AT90" s="514"/>
      <c r="AU90" s="514"/>
      <c r="AV90" s="514"/>
      <c r="AW90" s="514"/>
      <c r="AX90" s="514"/>
      <c r="AY90" s="514"/>
      <c r="AZ90" s="514"/>
      <c r="BA90" s="514"/>
      <c r="BB90" s="514"/>
      <c r="BC90" s="514"/>
      <c r="BD90" s="514"/>
      <c r="BE90" s="514"/>
      <c r="BF90" s="514"/>
      <c r="BG90" s="514"/>
      <c r="BH90" s="514"/>
      <c r="BI90" s="514"/>
      <c r="BJ90" s="514"/>
      <c r="BK90" s="514"/>
      <c r="BL90" s="514"/>
      <c r="BM90" s="514"/>
      <c r="BN90" s="514"/>
      <c r="BO90" s="514"/>
      <c r="BP90" s="514"/>
      <c r="BQ90" s="514"/>
      <c r="BR90" s="566">
        <f t="shared" si="8"/>
        <v>168</v>
      </c>
      <c r="BS90" s="727"/>
    </row>
    <row r="91" spans="1:71" s="509" customFormat="1" ht="36" customHeight="1">
      <c r="A91" s="513" t="s">
        <v>217</v>
      </c>
      <c r="B91" s="511">
        <f t="shared" si="9"/>
        <v>23</v>
      </c>
      <c r="C91" s="518" t="s">
        <v>2365</v>
      </c>
      <c r="D91" s="510" t="str">
        <f t="shared" si="16"/>
        <v>HDPE-F130/100</v>
      </c>
      <c r="E91" s="513" t="s">
        <v>2372</v>
      </c>
      <c r="F91" s="507">
        <f t="shared" ref="F91:F155" si="17">+SUM(G91:BQ91)</f>
        <v>0</v>
      </c>
      <c r="G91" s="706"/>
      <c r="H91" s="707">
        <f>IFERROR(HLOOKUP($D91,'BKE CN'!$K$7:$IE$104,H$4,FALSE),0)</f>
        <v>0</v>
      </c>
      <c r="I91" s="707">
        <f>IFERROR(HLOOKUP($D91,'BKE CN'!$K$7:$IE$104,I$4,FALSE),0)</f>
        <v>0</v>
      </c>
      <c r="J91" s="707">
        <f>IFERROR(HLOOKUP($D91,'BKE CN'!$K$7:$IE$104,J$4,FALSE),0)</f>
        <v>0</v>
      </c>
      <c r="K91" s="707">
        <f>IFERROR(HLOOKUP($D91,'BKE CN'!$K$7:$IE$104,K$4,FALSE),0)</f>
        <v>0</v>
      </c>
      <c r="L91" s="707">
        <f>IFERROR(HLOOKUP($D91,'BKE CN'!$K$7:$IE$104,L$4,FALSE),0)</f>
        <v>0</v>
      </c>
      <c r="M91" s="514"/>
      <c r="N91" s="514"/>
      <c r="O91" s="514"/>
      <c r="P91" s="514"/>
      <c r="Q91" s="514"/>
      <c r="R91" s="514"/>
      <c r="S91" s="514"/>
      <c r="T91" s="514"/>
      <c r="U91" s="514"/>
      <c r="V91" s="514"/>
      <c r="W91" s="514"/>
      <c r="X91" s="514"/>
      <c r="Y91" s="514"/>
      <c r="Z91" s="514"/>
      <c r="AA91" s="514"/>
      <c r="AB91" s="514"/>
      <c r="AC91" s="514"/>
      <c r="AD91" s="514"/>
      <c r="AE91" s="514"/>
      <c r="AF91" s="514"/>
      <c r="AG91" s="514"/>
      <c r="AH91" s="514"/>
      <c r="AI91" s="514"/>
      <c r="AJ91" s="514"/>
      <c r="AK91" s="514"/>
      <c r="AL91" s="514"/>
      <c r="AM91" s="514"/>
      <c r="AN91" s="514"/>
      <c r="AO91" s="514"/>
      <c r="AP91" s="514"/>
      <c r="AQ91" s="514"/>
      <c r="AR91" s="514"/>
      <c r="AS91" s="514"/>
      <c r="AT91" s="514"/>
      <c r="AU91" s="514"/>
      <c r="AV91" s="514"/>
      <c r="AW91" s="514"/>
      <c r="AX91" s="514"/>
      <c r="AY91" s="514"/>
      <c r="AZ91" s="514"/>
      <c r="BA91" s="514"/>
      <c r="BB91" s="514"/>
      <c r="BC91" s="514"/>
      <c r="BD91" s="514"/>
      <c r="BE91" s="514"/>
      <c r="BF91" s="514"/>
      <c r="BG91" s="514"/>
      <c r="BH91" s="514"/>
      <c r="BI91" s="514"/>
      <c r="BJ91" s="514"/>
      <c r="BK91" s="514"/>
      <c r="BL91" s="514"/>
      <c r="BM91" s="514"/>
      <c r="BN91" s="514"/>
      <c r="BO91" s="514"/>
      <c r="BP91" s="514"/>
      <c r="BQ91" s="514"/>
      <c r="BR91" s="566">
        <f t="shared" ref="BR91:BR155" si="18">F91</f>
        <v>0</v>
      </c>
      <c r="BS91" s="727"/>
    </row>
    <row r="92" spans="1:71" s="509" customFormat="1" ht="36" customHeight="1">
      <c r="A92" s="513" t="s">
        <v>260</v>
      </c>
      <c r="B92" s="511">
        <f t="shared" si="9"/>
        <v>23</v>
      </c>
      <c r="C92" s="518" t="s">
        <v>2355</v>
      </c>
      <c r="D92" s="510" t="str">
        <f t="shared" si="16"/>
        <v>HDPE-F105/80</v>
      </c>
      <c r="E92" s="513" t="s">
        <v>2372</v>
      </c>
      <c r="F92" s="507">
        <f t="shared" si="17"/>
        <v>0</v>
      </c>
      <c r="G92" s="706"/>
      <c r="H92" s="707">
        <f>IFERROR(HLOOKUP($D92,'BKE CN'!$K$7:$IE$104,H$4,FALSE),0)</f>
        <v>0</v>
      </c>
      <c r="I92" s="707">
        <f>IFERROR(HLOOKUP($D92,'BKE CN'!$K$7:$IE$104,I$4,FALSE),0)</f>
        <v>0</v>
      </c>
      <c r="J92" s="707">
        <f>IFERROR(HLOOKUP($D92,'BKE CN'!$K$7:$IE$104,J$4,FALSE),0)</f>
        <v>0</v>
      </c>
      <c r="K92" s="707">
        <f>IFERROR(HLOOKUP($D92,'BKE CN'!$K$7:$IE$104,K$4,FALSE),0)</f>
        <v>0</v>
      </c>
      <c r="L92" s="707">
        <f>IFERROR(HLOOKUP($D92,'BKE CN'!$K$7:$IE$104,L$4,FALSE),0)</f>
        <v>0</v>
      </c>
      <c r="M92" s="514"/>
      <c r="N92" s="514"/>
      <c r="O92" s="514"/>
      <c r="P92" s="514"/>
      <c r="Q92" s="514"/>
      <c r="R92" s="514"/>
      <c r="S92" s="514"/>
      <c r="T92" s="514"/>
      <c r="U92" s="514"/>
      <c r="V92" s="514"/>
      <c r="W92" s="514"/>
      <c r="X92" s="514"/>
      <c r="Y92" s="514"/>
      <c r="Z92" s="514"/>
      <c r="AA92" s="514"/>
      <c r="AB92" s="514"/>
      <c r="AC92" s="514"/>
      <c r="AD92" s="514"/>
      <c r="AE92" s="514"/>
      <c r="AF92" s="514"/>
      <c r="AG92" s="514"/>
      <c r="AH92" s="514"/>
      <c r="AI92" s="514"/>
      <c r="AJ92" s="514"/>
      <c r="AK92" s="514"/>
      <c r="AL92" s="514"/>
      <c r="AM92" s="514"/>
      <c r="AN92" s="514"/>
      <c r="AO92" s="514"/>
      <c r="AP92" s="514"/>
      <c r="AQ92" s="514"/>
      <c r="AR92" s="514"/>
      <c r="AS92" s="514"/>
      <c r="AT92" s="514"/>
      <c r="AU92" s="514"/>
      <c r="AV92" s="514"/>
      <c r="AW92" s="514"/>
      <c r="AX92" s="514"/>
      <c r="AY92" s="514"/>
      <c r="AZ92" s="514"/>
      <c r="BA92" s="514"/>
      <c r="BB92" s="514"/>
      <c r="BC92" s="514"/>
      <c r="BD92" s="514"/>
      <c r="BE92" s="514"/>
      <c r="BF92" s="514"/>
      <c r="BG92" s="514"/>
      <c r="BH92" s="514"/>
      <c r="BI92" s="514"/>
      <c r="BJ92" s="514"/>
      <c r="BK92" s="514"/>
      <c r="BL92" s="514"/>
      <c r="BM92" s="514"/>
      <c r="BN92" s="514"/>
      <c r="BO92" s="514"/>
      <c r="BP92" s="514"/>
      <c r="BQ92" s="514"/>
      <c r="BR92" s="566">
        <f t="shared" si="18"/>
        <v>0</v>
      </c>
      <c r="BS92" s="727"/>
    </row>
    <row r="93" spans="1:71" s="509" customFormat="1" ht="36" customHeight="1">
      <c r="A93" s="513" t="s">
        <v>261</v>
      </c>
      <c r="B93" s="511">
        <f t="shared" si="9"/>
        <v>23</v>
      </c>
      <c r="C93" s="518" t="s">
        <v>2360</v>
      </c>
      <c r="D93" s="510" t="str">
        <f t="shared" si="16"/>
        <v>HDPE-F85/65</v>
      </c>
      <c r="E93" s="513" t="s">
        <v>2372</v>
      </c>
      <c r="F93" s="507">
        <f t="shared" si="17"/>
        <v>0</v>
      </c>
      <c r="G93" s="706"/>
      <c r="H93" s="707">
        <f>IFERROR(HLOOKUP($D93,'BKE CN'!$K$7:$IE$104,H$4,FALSE),0)</f>
        <v>0</v>
      </c>
      <c r="I93" s="707">
        <f>IFERROR(HLOOKUP($D93,'BKE CN'!$K$7:$IE$104,I$4,FALSE),0)</f>
        <v>0</v>
      </c>
      <c r="J93" s="707">
        <f>IFERROR(HLOOKUP($D93,'BKE CN'!$K$7:$IE$104,J$4,FALSE),0)</f>
        <v>0</v>
      </c>
      <c r="K93" s="707">
        <f>IFERROR(HLOOKUP($D93,'BKE CN'!$K$7:$IE$104,K$4,FALSE),0)</f>
        <v>0</v>
      </c>
      <c r="L93" s="707">
        <f>IFERROR(HLOOKUP($D93,'BKE CN'!$K$7:$IE$104,L$4,FALSE),0)</f>
        <v>0</v>
      </c>
      <c r="M93" s="514"/>
      <c r="N93" s="514"/>
      <c r="O93" s="514"/>
      <c r="P93" s="514"/>
      <c r="Q93" s="514"/>
      <c r="R93" s="514"/>
      <c r="S93" s="514"/>
      <c r="T93" s="514"/>
      <c r="U93" s="514"/>
      <c r="V93" s="514"/>
      <c r="W93" s="514"/>
      <c r="X93" s="514"/>
      <c r="Y93" s="514"/>
      <c r="Z93" s="514"/>
      <c r="AA93" s="514"/>
      <c r="AB93" s="514"/>
      <c r="AC93" s="514"/>
      <c r="AD93" s="514"/>
      <c r="AE93" s="514"/>
      <c r="AF93" s="514"/>
      <c r="AG93" s="514"/>
      <c r="AH93" s="514"/>
      <c r="AI93" s="514"/>
      <c r="AJ93" s="514"/>
      <c r="AK93" s="514"/>
      <c r="AL93" s="514"/>
      <c r="AM93" s="514"/>
      <c r="AN93" s="514"/>
      <c r="AO93" s="514"/>
      <c r="AP93" s="514"/>
      <c r="AQ93" s="514"/>
      <c r="AR93" s="514"/>
      <c r="AS93" s="514"/>
      <c r="AT93" s="514"/>
      <c r="AU93" s="514"/>
      <c r="AV93" s="514"/>
      <c r="AW93" s="514"/>
      <c r="AX93" s="514"/>
      <c r="AY93" s="514"/>
      <c r="AZ93" s="514"/>
      <c r="BA93" s="514"/>
      <c r="BB93" s="514"/>
      <c r="BC93" s="514"/>
      <c r="BD93" s="514"/>
      <c r="BE93" s="514"/>
      <c r="BF93" s="514"/>
      <c r="BG93" s="514"/>
      <c r="BH93" s="514"/>
      <c r="BI93" s="514"/>
      <c r="BJ93" s="514"/>
      <c r="BK93" s="514"/>
      <c r="BL93" s="514"/>
      <c r="BM93" s="514"/>
      <c r="BN93" s="514"/>
      <c r="BO93" s="514"/>
      <c r="BP93" s="514"/>
      <c r="BQ93" s="514"/>
      <c r="BR93" s="566">
        <f t="shared" si="18"/>
        <v>0</v>
      </c>
      <c r="BS93" s="727"/>
    </row>
    <row r="94" spans="1:71" s="509" customFormat="1" ht="36" customHeight="1">
      <c r="A94" s="513" t="s">
        <v>218</v>
      </c>
      <c r="B94" s="511">
        <f t="shared" si="9"/>
        <v>23</v>
      </c>
      <c r="C94" s="518" t="s">
        <v>2359</v>
      </c>
      <c r="D94" s="510" t="str">
        <f t="shared" si="16"/>
        <v>HDPE-F65/50</v>
      </c>
      <c r="E94" s="513" t="s">
        <v>2372</v>
      </c>
      <c r="F94" s="507">
        <f t="shared" si="17"/>
        <v>0</v>
      </c>
      <c r="G94" s="706"/>
      <c r="H94" s="707">
        <f>IFERROR(HLOOKUP($D94,'BKE CN'!$K$7:$IE$104,H$4,FALSE),0)</f>
        <v>0</v>
      </c>
      <c r="I94" s="707">
        <f>IFERROR(HLOOKUP($D94,'BKE CN'!$K$7:$IE$104,I$4,FALSE),0)</f>
        <v>0</v>
      </c>
      <c r="J94" s="707">
        <f>IFERROR(HLOOKUP($D94,'BKE CN'!$K$7:$IE$104,J$4,FALSE),0)</f>
        <v>0</v>
      </c>
      <c r="K94" s="707">
        <f>IFERROR(HLOOKUP($D94,'BKE CN'!$K$7:$IE$104,K$4,FALSE),0)</f>
        <v>0</v>
      </c>
      <c r="L94" s="707">
        <f>IFERROR(HLOOKUP($D94,'BKE CN'!$K$7:$IE$104,L$4,FALSE),0)</f>
        <v>0</v>
      </c>
      <c r="M94" s="514"/>
      <c r="N94" s="514"/>
      <c r="O94" s="514"/>
      <c r="P94" s="514"/>
      <c r="Q94" s="514"/>
      <c r="R94" s="514"/>
      <c r="S94" s="514"/>
      <c r="T94" s="514"/>
      <c r="U94" s="514"/>
      <c r="V94" s="514"/>
      <c r="W94" s="514"/>
      <c r="X94" s="514"/>
      <c r="Y94" s="514"/>
      <c r="Z94" s="514"/>
      <c r="AA94" s="514"/>
      <c r="AB94" s="514"/>
      <c r="AC94" s="514"/>
      <c r="AD94" s="514"/>
      <c r="AE94" s="514"/>
      <c r="AF94" s="514"/>
      <c r="AG94" s="514"/>
      <c r="AH94" s="514"/>
      <c r="AI94" s="514"/>
      <c r="AJ94" s="514"/>
      <c r="AK94" s="514"/>
      <c r="AL94" s="514"/>
      <c r="AM94" s="514"/>
      <c r="AN94" s="514"/>
      <c r="AO94" s="514"/>
      <c r="AP94" s="514"/>
      <c r="AQ94" s="514"/>
      <c r="AR94" s="514"/>
      <c r="AS94" s="514"/>
      <c r="AT94" s="514"/>
      <c r="AU94" s="514"/>
      <c r="AV94" s="514"/>
      <c r="AW94" s="514"/>
      <c r="AX94" s="514"/>
      <c r="AY94" s="514"/>
      <c r="AZ94" s="514"/>
      <c r="BA94" s="514"/>
      <c r="BB94" s="514"/>
      <c r="BC94" s="514"/>
      <c r="BD94" s="514"/>
      <c r="BE94" s="514"/>
      <c r="BF94" s="514"/>
      <c r="BG94" s="514"/>
      <c r="BH94" s="514"/>
      <c r="BI94" s="514"/>
      <c r="BJ94" s="514"/>
      <c r="BK94" s="514"/>
      <c r="BL94" s="514"/>
      <c r="BM94" s="514"/>
      <c r="BN94" s="514"/>
      <c r="BO94" s="514"/>
      <c r="BP94" s="514"/>
      <c r="BQ94" s="514"/>
      <c r="BR94" s="566">
        <f t="shared" si="18"/>
        <v>0</v>
      </c>
      <c r="BS94" s="727"/>
    </row>
    <row r="95" spans="1:71" s="509" customFormat="1" ht="36" customHeight="1">
      <c r="A95" s="513" t="s">
        <v>262</v>
      </c>
      <c r="B95" s="511">
        <f t="shared" si="9"/>
        <v>23</v>
      </c>
      <c r="C95" s="518" t="s">
        <v>2358</v>
      </c>
      <c r="D95" s="510" t="str">
        <f t="shared" si="16"/>
        <v>HDPE-F50/40</v>
      </c>
      <c r="E95" s="513" t="s">
        <v>2372</v>
      </c>
      <c r="F95" s="507">
        <f t="shared" si="17"/>
        <v>0</v>
      </c>
      <c r="G95" s="706"/>
      <c r="H95" s="707">
        <f>IFERROR(HLOOKUP($D95,'BKE CN'!$K$7:$IE$104,H$4,FALSE),0)</f>
        <v>0</v>
      </c>
      <c r="I95" s="707">
        <f>IFERROR(HLOOKUP($D95,'BKE CN'!$K$7:$IE$104,I$4,FALSE),0)</f>
        <v>0</v>
      </c>
      <c r="J95" s="707">
        <f>IFERROR(HLOOKUP($D95,'BKE CN'!$K$7:$IE$104,J$4,FALSE),0)</f>
        <v>0</v>
      </c>
      <c r="K95" s="707">
        <f>IFERROR(HLOOKUP($D95,'BKE CN'!$K$7:$IE$104,K$4,FALSE),0)</f>
        <v>0</v>
      </c>
      <c r="L95" s="707">
        <f>IFERROR(HLOOKUP($D95,'BKE CN'!$K$7:$IE$104,L$4,FALSE),0)</f>
        <v>0</v>
      </c>
      <c r="M95" s="514"/>
      <c r="N95" s="514"/>
      <c r="O95" s="514"/>
      <c r="P95" s="514"/>
      <c r="Q95" s="514"/>
      <c r="R95" s="514"/>
      <c r="S95" s="514"/>
      <c r="T95" s="514"/>
      <c r="U95" s="514"/>
      <c r="V95" s="514"/>
      <c r="W95" s="514"/>
      <c r="X95" s="514"/>
      <c r="Y95" s="514"/>
      <c r="Z95" s="514"/>
      <c r="AA95" s="514"/>
      <c r="AB95" s="514"/>
      <c r="AC95" s="514"/>
      <c r="AD95" s="514"/>
      <c r="AE95" s="514"/>
      <c r="AF95" s="514"/>
      <c r="AG95" s="514"/>
      <c r="AH95" s="514"/>
      <c r="AI95" s="514"/>
      <c r="AJ95" s="514"/>
      <c r="AK95" s="514"/>
      <c r="AL95" s="514"/>
      <c r="AM95" s="514"/>
      <c r="AN95" s="514"/>
      <c r="AO95" s="514"/>
      <c r="AP95" s="514"/>
      <c r="AQ95" s="514"/>
      <c r="AR95" s="514"/>
      <c r="AS95" s="514"/>
      <c r="AT95" s="514"/>
      <c r="AU95" s="514"/>
      <c r="AV95" s="514"/>
      <c r="AW95" s="514"/>
      <c r="AX95" s="514"/>
      <c r="AY95" s="514"/>
      <c r="AZ95" s="514"/>
      <c r="BA95" s="514"/>
      <c r="BB95" s="514"/>
      <c r="BC95" s="514"/>
      <c r="BD95" s="514"/>
      <c r="BE95" s="514"/>
      <c r="BF95" s="514"/>
      <c r="BG95" s="514"/>
      <c r="BH95" s="514"/>
      <c r="BI95" s="514"/>
      <c r="BJ95" s="514"/>
      <c r="BK95" s="514"/>
      <c r="BL95" s="514"/>
      <c r="BM95" s="514"/>
      <c r="BN95" s="514"/>
      <c r="BO95" s="514"/>
      <c r="BP95" s="514"/>
      <c r="BQ95" s="514"/>
      <c r="BR95" s="566">
        <f t="shared" si="18"/>
        <v>0</v>
      </c>
      <c r="BS95" s="727"/>
    </row>
    <row r="96" spans="1:71" s="509" customFormat="1" ht="36" customHeight="1">
      <c r="A96" s="513" t="s">
        <v>263</v>
      </c>
      <c r="B96" s="511">
        <f t="shared" si="9"/>
        <v>23</v>
      </c>
      <c r="C96" s="518" t="s">
        <v>2357</v>
      </c>
      <c r="D96" s="510" t="str">
        <f t="shared" si="16"/>
        <v>HDPE-F40/30</v>
      </c>
      <c r="E96" s="513" t="s">
        <v>2372</v>
      </c>
      <c r="F96" s="507">
        <f t="shared" si="17"/>
        <v>0</v>
      </c>
      <c r="G96" s="706"/>
      <c r="H96" s="707">
        <f>IFERROR(HLOOKUP($D96,'BKE CN'!$K$7:$IE$104,H$4,FALSE),0)</f>
        <v>0</v>
      </c>
      <c r="I96" s="707">
        <f>IFERROR(HLOOKUP($D96,'BKE CN'!$K$7:$IE$104,I$4,FALSE),0)</f>
        <v>0</v>
      </c>
      <c r="J96" s="707">
        <f>IFERROR(HLOOKUP($D96,'BKE CN'!$K$7:$IE$104,J$4,FALSE),0)</f>
        <v>0</v>
      </c>
      <c r="K96" s="707">
        <f>IFERROR(HLOOKUP($D96,'BKE CN'!$K$7:$IE$104,K$4,FALSE),0)</f>
        <v>0</v>
      </c>
      <c r="L96" s="707">
        <f>IFERROR(HLOOKUP($D96,'BKE CN'!$K$7:$IE$104,L$4,FALSE),0)</f>
        <v>0</v>
      </c>
      <c r="M96" s="514"/>
      <c r="N96" s="514"/>
      <c r="O96" s="514"/>
      <c r="P96" s="514"/>
      <c r="Q96" s="514"/>
      <c r="R96" s="514"/>
      <c r="S96" s="514"/>
      <c r="T96" s="514"/>
      <c r="U96" s="514"/>
      <c r="V96" s="514"/>
      <c r="W96" s="514"/>
      <c r="X96" s="514"/>
      <c r="Y96" s="514"/>
      <c r="Z96" s="514"/>
      <c r="AA96" s="514"/>
      <c r="AB96" s="514"/>
      <c r="AC96" s="514"/>
      <c r="AD96" s="514"/>
      <c r="AE96" s="514"/>
      <c r="AF96" s="514"/>
      <c r="AG96" s="514"/>
      <c r="AH96" s="514"/>
      <c r="AI96" s="514"/>
      <c r="AJ96" s="514"/>
      <c r="AK96" s="514"/>
      <c r="AL96" s="514"/>
      <c r="AM96" s="514"/>
      <c r="AN96" s="514"/>
      <c r="AO96" s="514"/>
      <c r="AP96" s="514"/>
      <c r="AQ96" s="514"/>
      <c r="AR96" s="514"/>
      <c r="AS96" s="514"/>
      <c r="AT96" s="514"/>
      <c r="AU96" s="514"/>
      <c r="AV96" s="514"/>
      <c r="AW96" s="514"/>
      <c r="AX96" s="514"/>
      <c r="AY96" s="514"/>
      <c r="AZ96" s="514"/>
      <c r="BA96" s="514"/>
      <c r="BB96" s="514"/>
      <c r="BC96" s="514"/>
      <c r="BD96" s="514"/>
      <c r="BE96" s="514"/>
      <c r="BF96" s="514"/>
      <c r="BG96" s="514"/>
      <c r="BH96" s="514"/>
      <c r="BI96" s="514"/>
      <c r="BJ96" s="514"/>
      <c r="BK96" s="514"/>
      <c r="BL96" s="514"/>
      <c r="BM96" s="514"/>
      <c r="BN96" s="514"/>
      <c r="BO96" s="514"/>
      <c r="BP96" s="514"/>
      <c r="BQ96" s="514"/>
      <c r="BR96" s="566">
        <f t="shared" si="18"/>
        <v>0</v>
      </c>
      <c r="BS96" s="727"/>
    </row>
    <row r="97" spans="1:71" s="509" customFormat="1" ht="36" customHeight="1">
      <c r="A97" s="513" t="s">
        <v>264</v>
      </c>
      <c r="B97" s="511">
        <f t="shared" ref="B97:B154" si="19">+IF(F97&lt;&gt;0,B96+1,B96)</f>
        <v>23</v>
      </c>
      <c r="C97" s="518" t="s">
        <v>2356</v>
      </c>
      <c r="D97" s="510" t="str">
        <f t="shared" si="16"/>
        <v>HDPE-F32/25</v>
      </c>
      <c r="E97" s="513" t="s">
        <v>2372</v>
      </c>
      <c r="F97" s="507">
        <f t="shared" si="17"/>
        <v>0</v>
      </c>
      <c r="G97" s="706"/>
      <c r="H97" s="707">
        <f>IFERROR(HLOOKUP($D97,'BKE CN'!$K$7:$IE$104,H$4,FALSE),0)</f>
        <v>0</v>
      </c>
      <c r="I97" s="707">
        <f>IFERROR(HLOOKUP($D97,'BKE CN'!$K$7:$IE$104,I$4,FALSE),0)</f>
        <v>0</v>
      </c>
      <c r="J97" s="707">
        <f>IFERROR(HLOOKUP($D97,'BKE CN'!$K$7:$IE$104,J$4,FALSE),0)</f>
        <v>0</v>
      </c>
      <c r="K97" s="707">
        <f>IFERROR(HLOOKUP($D97,'BKE CN'!$K$7:$IE$104,K$4,FALSE),0)</f>
        <v>0</v>
      </c>
      <c r="L97" s="707">
        <f>IFERROR(HLOOKUP($D97,'BKE CN'!$K$7:$IE$104,L$4,FALSE),0)</f>
        <v>0</v>
      </c>
      <c r="M97" s="514"/>
      <c r="N97" s="514"/>
      <c r="O97" s="514"/>
      <c r="P97" s="514"/>
      <c r="Q97" s="514"/>
      <c r="R97" s="514"/>
      <c r="S97" s="514"/>
      <c r="T97" s="514"/>
      <c r="U97" s="514"/>
      <c r="V97" s="514"/>
      <c r="W97" s="514"/>
      <c r="X97" s="514"/>
      <c r="Y97" s="514"/>
      <c r="Z97" s="514"/>
      <c r="AA97" s="514"/>
      <c r="AB97" s="514"/>
      <c r="AC97" s="514"/>
      <c r="AD97" s="514"/>
      <c r="AE97" s="514"/>
      <c r="AF97" s="514"/>
      <c r="AG97" s="514"/>
      <c r="AH97" s="514"/>
      <c r="AI97" s="514"/>
      <c r="AJ97" s="514"/>
      <c r="AK97" s="514"/>
      <c r="AL97" s="514"/>
      <c r="AM97" s="514"/>
      <c r="AN97" s="514"/>
      <c r="AO97" s="514"/>
      <c r="AP97" s="514"/>
      <c r="AQ97" s="514"/>
      <c r="AR97" s="514"/>
      <c r="AS97" s="514"/>
      <c r="AT97" s="514"/>
      <c r="AU97" s="514"/>
      <c r="AV97" s="514"/>
      <c r="AW97" s="514"/>
      <c r="AX97" s="514"/>
      <c r="AY97" s="514"/>
      <c r="AZ97" s="514"/>
      <c r="BA97" s="514"/>
      <c r="BB97" s="514"/>
      <c r="BC97" s="514"/>
      <c r="BD97" s="514"/>
      <c r="BE97" s="514"/>
      <c r="BF97" s="514"/>
      <c r="BG97" s="514"/>
      <c r="BH97" s="514"/>
      <c r="BI97" s="514"/>
      <c r="BJ97" s="514"/>
      <c r="BK97" s="514"/>
      <c r="BL97" s="514"/>
      <c r="BM97" s="514"/>
      <c r="BN97" s="514"/>
      <c r="BO97" s="514"/>
      <c r="BP97" s="514"/>
      <c r="BQ97" s="514"/>
      <c r="BR97" s="566">
        <f t="shared" si="18"/>
        <v>0</v>
      </c>
      <c r="BS97" s="727"/>
    </row>
    <row r="98" spans="1:71" s="509" customFormat="1" ht="36" customHeight="1">
      <c r="A98" s="532" t="s">
        <v>2383</v>
      </c>
      <c r="B98" s="511">
        <f t="shared" si="19"/>
        <v>23</v>
      </c>
      <c r="C98" s="533" t="s">
        <v>1119</v>
      </c>
      <c r="D98" s="510" t="str">
        <f t="shared" si="16"/>
        <v>NBCT-3x240</v>
      </c>
      <c r="E98" s="513" t="s">
        <v>9</v>
      </c>
      <c r="F98" s="507">
        <f t="shared" si="17"/>
        <v>0</v>
      </c>
      <c r="G98" s="706"/>
      <c r="H98" s="707">
        <f>IFERROR(HLOOKUP($D98,'BKE CN'!$K$7:$IE$104,H$4,FALSE),0)</f>
        <v>0</v>
      </c>
      <c r="I98" s="707">
        <f>IFERROR(HLOOKUP($D98,'BKE CN'!$K$7:$IE$104,I$4,FALSE),0)</f>
        <v>0</v>
      </c>
      <c r="J98" s="707">
        <f>IFERROR(HLOOKUP($D98,'BKE CN'!$K$7:$IE$104,J$4,FALSE),0)</f>
        <v>0</v>
      </c>
      <c r="K98" s="707">
        <f>IFERROR(HLOOKUP($D98,'BKE CN'!$K$7:$IE$104,K$4,FALSE),0)</f>
        <v>0</v>
      </c>
      <c r="L98" s="707">
        <f>IFERROR(HLOOKUP($D98,'BKE CN'!$K$7:$IE$104,L$4,FALSE),0)</f>
        <v>0</v>
      </c>
      <c r="M98" s="514"/>
      <c r="N98" s="514"/>
      <c r="O98" s="514"/>
      <c r="P98" s="514"/>
      <c r="Q98" s="514"/>
      <c r="R98" s="514"/>
      <c r="S98" s="514"/>
      <c r="T98" s="514"/>
      <c r="U98" s="514"/>
      <c r="V98" s="514"/>
      <c r="W98" s="514"/>
      <c r="X98" s="514"/>
      <c r="Y98" s="514"/>
      <c r="Z98" s="514"/>
      <c r="AA98" s="514"/>
      <c r="AB98" s="514"/>
      <c r="AC98" s="514"/>
      <c r="AD98" s="514"/>
      <c r="AE98" s="514"/>
      <c r="AF98" s="514"/>
      <c r="AG98" s="514"/>
      <c r="AH98" s="514"/>
      <c r="AI98" s="514"/>
      <c r="AJ98" s="514"/>
      <c r="AK98" s="514"/>
      <c r="AL98" s="514"/>
      <c r="AM98" s="514"/>
      <c r="AN98" s="514"/>
      <c r="AO98" s="514"/>
      <c r="AP98" s="514"/>
      <c r="AQ98" s="514"/>
      <c r="AR98" s="514"/>
      <c r="AS98" s="514"/>
      <c r="AT98" s="514"/>
      <c r="AU98" s="514"/>
      <c r="AV98" s="514"/>
      <c r="AW98" s="514"/>
      <c r="AX98" s="514"/>
      <c r="AY98" s="514"/>
      <c r="AZ98" s="514"/>
      <c r="BA98" s="514"/>
      <c r="BB98" s="514"/>
      <c r="BC98" s="514"/>
      <c r="BD98" s="514"/>
      <c r="BE98" s="514"/>
      <c r="BF98" s="514"/>
      <c r="BG98" s="514"/>
      <c r="BH98" s="514"/>
      <c r="BI98" s="514"/>
      <c r="BJ98" s="514"/>
      <c r="BK98" s="514"/>
      <c r="BL98" s="514"/>
      <c r="BM98" s="514"/>
      <c r="BN98" s="514"/>
      <c r="BO98" s="514"/>
      <c r="BP98" s="514"/>
      <c r="BQ98" s="514"/>
      <c r="BR98" s="566">
        <f t="shared" si="18"/>
        <v>0</v>
      </c>
      <c r="BS98" s="727"/>
    </row>
    <row r="99" spans="1:71" s="509" customFormat="1" ht="36" customHeight="1">
      <c r="A99" s="521" t="s">
        <v>88</v>
      </c>
      <c r="B99" s="511">
        <f t="shared" si="19"/>
        <v>24</v>
      </c>
      <c r="C99" s="533" t="s">
        <v>87</v>
      </c>
      <c r="D99" s="510" t="str">
        <f t="shared" si="16"/>
        <v>MBCN-trụ</v>
      </c>
      <c r="E99" s="513" t="s">
        <v>13</v>
      </c>
      <c r="F99" s="507">
        <f t="shared" si="17"/>
        <v>19</v>
      </c>
      <c r="G99" s="706"/>
      <c r="H99" s="707">
        <f>IFERROR(HLOOKUP($D99,'BKE CN'!$K$7:$IE$104,H$4,FALSE),0)</f>
        <v>5</v>
      </c>
      <c r="I99" s="707">
        <f>IFERROR(HLOOKUP($D99,'BKE CN'!$K$7:$IE$104,I$4,FALSE),0)</f>
        <v>0</v>
      </c>
      <c r="J99" s="707">
        <f>IFERROR(HLOOKUP($D99,'BKE CN'!$K$7:$IE$104,J$4,FALSE),0)</f>
        <v>14</v>
      </c>
      <c r="K99" s="707">
        <f>IFERROR(HLOOKUP($D99,'BKE CN'!$K$7:$IE$104,K$4,FALSE),0)</f>
        <v>0</v>
      </c>
      <c r="L99" s="707">
        <f>IFERROR(HLOOKUP($D99,'BKE CN'!$K$7:$IE$104,L$4,FALSE),0)</f>
        <v>0</v>
      </c>
      <c r="M99" s="514"/>
      <c r="N99" s="514"/>
      <c r="O99" s="514"/>
      <c r="P99" s="514"/>
      <c r="Q99" s="514"/>
      <c r="R99" s="514"/>
      <c r="S99" s="514"/>
      <c r="T99" s="514"/>
      <c r="U99" s="514"/>
      <c r="V99" s="514"/>
      <c r="W99" s="514"/>
      <c r="X99" s="514"/>
      <c r="Y99" s="514"/>
      <c r="Z99" s="514"/>
      <c r="AA99" s="514"/>
      <c r="AB99" s="514"/>
      <c r="AC99" s="514"/>
      <c r="AD99" s="514"/>
      <c r="AE99" s="514"/>
      <c r="AF99" s="514"/>
      <c r="AG99" s="514"/>
      <c r="AH99" s="514"/>
      <c r="AI99" s="514"/>
      <c r="AJ99" s="514"/>
      <c r="AK99" s="514"/>
      <c r="AL99" s="514"/>
      <c r="AM99" s="514"/>
      <c r="AN99" s="514"/>
      <c r="AO99" s="514"/>
      <c r="AP99" s="514"/>
      <c r="AQ99" s="514"/>
      <c r="AR99" s="514"/>
      <c r="AS99" s="514"/>
      <c r="AT99" s="514"/>
      <c r="AU99" s="514"/>
      <c r="AV99" s="514"/>
      <c r="AW99" s="514"/>
      <c r="AX99" s="514"/>
      <c r="AY99" s="514"/>
      <c r="AZ99" s="514"/>
      <c r="BA99" s="514"/>
      <c r="BB99" s="514"/>
      <c r="BC99" s="514"/>
      <c r="BD99" s="514"/>
      <c r="BE99" s="514"/>
      <c r="BF99" s="514"/>
      <c r="BG99" s="514"/>
      <c r="BH99" s="514"/>
      <c r="BI99" s="514"/>
      <c r="BJ99" s="514"/>
      <c r="BK99" s="514"/>
      <c r="BL99" s="514"/>
      <c r="BM99" s="514"/>
      <c r="BN99" s="514"/>
      <c r="BO99" s="514"/>
      <c r="BP99" s="514"/>
      <c r="BQ99" s="514"/>
      <c r="BR99" s="566">
        <f t="shared" si="18"/>
        <v>19</v>
      </c>
      <c r="BS99" s="727"/>
    </row>
    <row r="100" spans="1:71" s="509" customFormat="1" ht="36" customHeight="1">
      <c r="A100" s="521" t="s">
        <v>266</v>
      </c>
      <c r="B100" s="511">
        <f t="shared" si="19"/>
        <v>25</v>
      </c>
      <c r="C100" s="533" t="s">
        <v>2361</v>
      </c>
      <c r="D100" s="510" t="str">
        <f t="shared" si="16"/>
        <v>MBC-S</v>
      </c>
      <c r="E100" s="513" t="s">
        <v>13</v>
      </c>
      <c r="F100" s="507">
        <f t="shared" si="17"/>
        <v>89</v>
      </c>
      <c r="G100" s="706"/>
      <c r="H100" s="707">
        <f>IFERROR(HLOOKUP($D100,'BKE CN'!$K$7:$IE$104,H$4,FALSE),0)</f>
        <v>72</v>
      </c>
      <c r="I100" s="707">
        <f>IFERROR(HLOOKUP($D100,'BKE CN'!$K$7:$IE$104,I$4,FALSE),0)</f>
        <v>9</v>
      </c>
      <c r="J100" s="707">
        <f>IFERROR(HLOOKUP($D100,'BKE CN'!$K$7:$IE$104,J$4,FALSE),0)</f>
        <v>8</v>
      </c>
      <c r="K100" s="707">
        <f>IFERROR(HLOOKUP($D100,'BKE CN'!$K$7:$IE$104,K$4,FALSE),0)</f>
        <v>0</v>
      </c>
      <c r="L100" s="707">
        <f>IFERROR(HLOOKUP($D100,'BKE CN'!$K$7:$IE$104,L$4,FALSE),0)</f>
        <v>0</v>
      </c>
      <c r="M100" s="514"/>
      <c r="N100" s="514"/>
      <c r="O100" s="514"/>
      <c r="P100" s="514"/>
      <c r="Q100" s="514"/>
      <c r="R100" s="514"/>
      <c r="S100" s="514"/>
      <c r="T100" s="514"/>
      <c r="U100" s="514"/>
      <c r="V100" s="514"/>
      <c r="W100" s="514"/>
      <c r="X100" s="514"/>
      <c r="Y100" s="514"/>
      <c r="Z100" s="514"/>
      <c r="AA100" s="514"/>
      <c r="AB100" s="514"/>
      <c r="AC100" s="514"/>
      <c r="AD100" s="514"/>
      <c r="AE100" s="514"/>
      <c r="AF100" s="514"/>
      <c r="AG100" s="514"/>
      <c r="AH100" s="514"/>
      <c r="AI100" s="514"/>
      <c r="AJ100" s="514"/>
      <c r="AK100" s="514"/>
      <c r="AL100" s="514"/>
      <c r="AM100" s="514"/>
      <c r="AN100" s="514"/>
      <c r="AO100" s="514"/>
      <c r="AP100" s="514"/>
      <c r="AQ100" s="514"/>
      <c r="AR100" s="514"/>
      <c r="AS100" s="514"/>
      <c r="AT100" s="514"/>
      <c r="AU100" s="514"/>
      <c r="AV100" s="514"/>
      <c r="AW100" s="514"/>
      <c r="AX100" s="514"/>
      <c r="AY100" s="514"/>
      <c r="AZ100" s="514"/>
      <c r="BA100" s="514"/>
      <c r="BB100" s="514"/>
      <c r="BC100" s="514"/>
      <c r="BD100" s="514"/>
      <c r="BE100" s="514"/>
      <c r="BF100" s="514"/>
      <c r="BG100" s="514"/>
      <c r="BH100" s="514"/>
      <c r="BI100" s="514"/>
      <c r="BJ100" s="514"/>
      <c r="BK100" s="514"/>
      <c r="BL100" s="514"/>
      <c r="BM100" s="514"/>
      <c r="BN100" s="514"/>
      <c r="BO100" s="514"/>
      <c r="BP100" s="514"/>
      <c r="BQ100" s="514"/>
      <c r="BR100" s="566">
        <f t="shared" si="18"/>
        <v>89</v>
      </c>
      <c r="BS100" s="727"/>
    </row>
    <row r="101" spans="1:71" s="509" customFormat="1" ht="36" customHeight="1">
      <c r="A101" s="521" t="s">
        <v>265</v>
      </c>
      <c r="B101" s="511">
        <f t="shared" si="19"/>
        <v>26</v>
      </c>
      <c r="C101" s="533" t="s">
        <v>2362</v>
      </c>
      <c r="D101" s="510" t="str">
        <f t="shared" si="16"/>
        <v>MBC-G</v>
      </c>
      <c r="E101" s="513" t="s">
        <v>13</v>
      </c>
      <c r="F101" s="507">
        <f t="shared" si="17"/>
        <v>120</v>
      </c>
      <c r="G101" s="706"/>
      <c r="H101" s="707">
        <f>IFERROR(HLOOKUP($D101,'BKE CN'!$K$7:$IE$104,H$4,FALSE),0)</f>
        <v>47</v>
      </c>
      <c r="I101" s="707">
        <f>IFERROR(HLOOKUP($D101,'BKE CN'!$K$7:$IE$104,I$4,FALSE),0)</f>
        <v>14</v>
      </c>
      <c r="J101" s="707">
        <f>IFERROR(HLOOKUP($D101,'BKE CN'!$K$7:$IE$104,J$4,FALSE),0)</f>
        <v>59</v>
      </c>
      <c r="K101" s="707">
        <f>IFERROR(HLOOKUP($D101,'BKE CN'!$K$7:$IE$104,K$4,FALSE),0)</f>
        <v>0</v>
      </c>
      <c r="L101" s="707">
        <f>IFERROR(HLOOKUP($D101,'BKE CN'!$K$7:$IE$104,L$4,FALSE),0)</f>
        <v>0</v>
      </c>
      <c r="M101" s="514"/>
      <c r="N101" s="514"/>
      <c r="O101" s="514"/>
      <c r="P101" s="514"/>
      <c r="Q101" s="514"/>
      <c r="R101" s="514"/>
      <c r="S101" s="514"/>
      <c r="T101" s="514"/>
      <c r="U101" s="514"/>
      <c r="V101" s="514"/>
      <c r="W101" s="514"/>
      <c r="X101" s="514"/>
      <c r="Y101" s="514"/>
      <c r="Z101" s="514"/>
      <c r="AA101" s="514"/>
      <c r="AB101" s="514"/>
      <c r="AC101" s="514"/>
      <c r="AD101" s="514"/>
      <c r="AE101" s="514"/>
      <c r="AF101" s="514"/>
      <c r="AG101" s="514"/>
      <c r="AH101" s="514"/>
      <c r="AI101" s="514"/>
      <c r="AJ101" s="514"/>
      <c r="AK101" s="514"/>
      <c r="AL101" s="514"/>
      <c r="AM101" s="514"/>
      <c r="AN101" s="514"/>
      <c r="AO101" s="514"/>
      <c r="AP101" s="514"/>
      <c r="AQ101" s="514"/>
      <c r="AR101" s="514"/>
      <c r="AS101" s="514"/>
      <c r="AT101" s="514"/>
      <c r="AU101" s="514"/>
      <c r="AV101" s="514"/>
      <c r="AW101" s="514"/>
      <c r="AX101" s="514"/>
      <c r="AY101" s="514"/>
      <c r="AZ101" s="514"/>
      <c r="BA101" s="514"/>
      <c r="BB101" s="514"/>
      <c r="BC101" s="514"/>
      <c r="BD101" s="514"/>
      <c r="BE101" s="514"/>
      <c r="BF101" s="514"/>
      <c r="BG101" s="514"/>
      <c r="BH101" s="514"/>
      <c r="BI101" s="514"/>
      <c r="BJ101" s="514"/>
      <c r="BK101" s="514"/>
      <c r="BL101" s="514"/>
      <c r="BM101" s="514"/>
      <c r="BN101" s="514"/>
      <c r="BO101" s="514"/>
      <c r="BP101" s="514"/>
      <c r="BQ101" s="514"/>
      <c r="BR101" s="566">
        <f t="shared" si="18"/>
        <v>120</v>
      </c>
      <c r="BS101" s="727"/>
    </row>
    <row r="102" spans="1:71" s="509" customFormat="1" ht="36" customHeight="1">
      <c r="A102" s="521" t="s">
        <v>1087</v>
      </c>
      <c r="B102" s="511">
        <f t="shared" si="19"/>
        <v>27</v>
      </c>
      <c r="C102" s="533" t="s">
        <v>1518</v>
      </c>
      <c r="D102" s="510" t="str">
        <f t="shared" si="16"/>
        <v>TĐ-BVHN</v>
      </c>
      <c r="E102" s="513" t="s">
        <v>13</v>
      </c>
      <c r="F102" s="507">
        <f t="shared" si="17"/>
        <v>8</v>
      </c>
      <c r="G102" s="706"/>
      <c r="H102" s="707">
        <f>IFERROR(HLOOKUP($D102,'BKE CN'!$K$7:$IE$104,H$4,FALSE),0)</f>
        <v>6</v>
      </c>
      <c r="I102" s="707">
        <f>IFERROR(HLOOKUP($D102,'BKE CN'!$K$7:$IE$104,I$4,FALSE),0)</f>
        <v>0</v>
      </c>
      <c r="J102" s="707">
        <f>IFERROR(HLOOKUP($D102,'BKE CN'!$K$7:$IE$104,J$4,FALSE),0)</f>
        <v>2</v>
      </c>
      <c r="K102" s="707">
        <f>IFERROR(HLOOKUP($D102,'BKE CN'!$K$7:$IE$104,K$4,FALSE),0)</f>
        <v>0</v>
      </c>
      <c r="L102" s="707">
        <f>IFERROR(HLOOKUP($D102,'BKE CN'!$K$7:$IE$104,L$4,FALSE),0)</f>
        <v>0</v>
      </c>
      <c r="M102" s="514"/>
      <c r="N102" s="514"/>
      <c r="O102" s="514"/>
      <c r="P102" s="514"/>
      <c r="Q102" s="514"/>
      <c r="R102" s="514"/>
      <c r="S102" s="514"/>
      <c r="T102" s="514"/>
      <c r="U102" s="514"/>
      <c r="V102" s="514"/>
      <c r="W102" s="514"/>
      <c r="X102" s="514"/>
      <c r="Y102" s="514"/>
      <c r="Z102" s="514"/>
      <c r="AA102" s="514"/>
      <c r="AB102" s="514"/>
      <c r="AC102" s="514"/>
      <c r="AD102" s="514"/>
      <c r="AE102" s="514"/>
      <c r="AF102" s="514"/>
      <c r="AG102" s="514"/>
      <c r="AH102" s="514"/>
      <c r="AI102" s="514"/>
      <c r="AJ102" s="514"/>
      <c r="AK102" s="514"/>
      <c r="AL102" s="514"/>
      <c r="AM102" s="514"/>
      <c r="AN102" s="514"/>
      <c r="AO102" s="514"/>
      <c r="AP102" s="514"/>
      <c r="AQ102" s="514"/>
      <c r="AR102" s="514"/>
      <c r="AS102" s="514"/>
      <c r="AT102" s="514"/>
      <c r="AU102" s="514"/>
      <c r="AV102" s="514"/>
      <c r="AW102" s="514"/>
      <c r="AX102" s="514"/>
      <c r="AY102" s="514"/>
      <c r="AZ102" s="514"/>
      <c r="BA102" s="514"/>
      <c r="BB102" s="514"/>
      <c r="BC102" s="514"/>
      <c r="BD102" s="514"/>
      <c r="BE102" s="514"/>
      <c r="BF102" s="514"/>
      <c r="BG102" s="514"/>
      <c r="BH102" s="514"/>
      <c r="BI102" s="514"/>
      <c r="BJ102" s="514"/>
      <c r="BK102" s="514"/>
      <c r="BL102" s="514"/>
      <c r="BM102" s="514"/>
      <c r="BN102" s="514"/>
      <c r="BO102" s="514"/>
      <c r="BP102" s="514"/>
      <c r="BQ102" s="514"/>
      <c r="BR102" s="566">
        <f t="shared" si="18"/>
        <v>8</v>
      </c>
      <c r="BS102" s="727"/>
    </row>
    <row r="103" spans="1:71" s="509" customFormat="1" ht="36" customHeight="1">
      <c r="A103" s="521" t="s">
        <v>526</v>
      </c>
      <c r="B103" s="511">
        <f t="shared" si="19"/>
        <v>27</v>
      </c>
      <c r="C103" s="533" t="s">
        <v>524</v>
      </c>
      <c r="D103" s="510" t="str">
        <f t="shared" si="16"/>
        <v>GĐ2-HDPE195/150</v>
      </c>
      <c r="E103" s="513" t="s">
        <v>13</v>
      </c>
      <c r="F103" s="507">
        <f t="shared" si="17"/>
        <v>0</v>
      </c>
      <c r="G103" s="706"/>
      <c r="H103" s="707">
        <f>IFERROR(HLOOKUP($D103,'BKE CN'!$K$7:$IE$104,H$4,FALSE),0)</f>
        <v>0</v>
      </c>
      <c r="I103" s="707">
        <f>IFERROR(HLOOKUP($D103,'BKE CN'!$K$7:$IE$104,I$4,FALSE),0)</f>
        <v>0</v>
      </c>
      <c r="J103" s="707">
        <f>IFERROR(HLOOKUP($D103,'BKE CN'!$K$7:$IE$104,J$4,FALSE),0)</f>
        <v>0</v>
      </c>
      <c r="K103" s="707">
        <f>IFERROR(HLOOKUP($D103,'BKE CN'!$K$7:$IE$104,K$4,FALSE),0)</f>
        <v>0</v>
      </c>
      <c r="L103" s="707">
        <f>IFERROR(HLOOKUP($D103,'BKE CN'!$K$7:$IE$104,L$4,FALSE),0)</f>
        <v>0</v>
      </c>
      <c r="M103" s="514"/>
      <c r="N103" s="514"/>
      <c r="O103" s="514"/>
      <c r="P103" s="514"/>
      <c r="Q103" s="514"/>
      <c r="R103" s="514"/>
      <c r="S103" s="514"/>
      <c r="T103" s="514"/>
      <c r="U103" s="514"/>
      <c r="V103" s="514"/>
      <c r="W103" s="514"/>
      <c r="X103" s="514"/>
      <c r="Y103" s="514"/>
      <c r="Z103" s="514"/>
      <c r="AA103" s="514"/>
      <c r="AB103" s="514"/>
      <c r="AC103" s="514"/>
      <c r="AD103" s="514"/>
      <c r="AE103" s="514"/>
      <c r="AF103" s="514"/>
      <c r="AG103" s="514"/>
      <c r="AH103" s="514"/>
      <c r="AI103" s="514"/>
      <c r="AJ103" s="514"/>
      <c r="AK103" s="514"/>
      <c r="AL103" s="514"/>
      <c r="AM103" s="514"/>
      <c r="AN103" s="514"/>
      <c r="AO103" s="514"/>
      <c r="AP103" s="514"/>
      <c r="AQ103" s="514"/>
      <c r="AR103" s="514"/>
      <c r="AS103" s="514"/>
      <c r="AT103" s="514"/>
      <c r="AU103" s="514"/>
      <c r="AV103" s="514"/>
      <c r="AW103" s="514"/>
      <c r="AX103" s="514"/>
      <c r="AY103" s="514"/>
      <c r="AZ103" s="514"/>
      <c r="BA103" s="514"/>
      <c r="BB103" s="514"/>
      <c r="BC103" s="514"/>
      <c r="BD103" s="514"/>
      <c r="BE103" s="514"/>
      <c r="BF103" s="514"/>
      <c r="BG103" s="514"/>
      <c r="BH103" s="514"/>
      <c r="BI103" s="514"/>
      <c r="BJ103" s="514"/>
      <c r="BK103" s="514"/>
      <c r="BL103" s="514"/>
      <c r="BM103" s="514"/>
      <c r="BN103" s="514"/>
      <c r="BO103" s="514"/>
      <c r="BP103" s="514"/>
      <c r="BQ103" s="514"/>
      <c r="BR103" s="566">
        <f t="shared" si="18"/>
        <v>0</v>
      </c>
      <c r="BS103" s="727"/>
    </row>
    <row r="104" spans="1:71" s="509" customFormat="1" ht="36" customHeight="1">
      <c r="A104" s="521" t="s">
        <v>527</v>
      </c>
      <c r="B104" s="511">
        <f t="shared" si="19"/>
        <v>27</v>
      </c>
      <c r="C104" s="533" t="s">
        <v>525</v>
      </c>
      <c r="D104" s="510" t="str">
        <f t="shared" si="16"/>
        <v>GĐ3-HDPE195/150</v>
      </c>
      <c r="E104" s="513" t="s">
        <v>13</v>
      </c>
      <c r="F104" s="507">
        <f t="shared" si="17"/>
        <v>0</v>
      </c>
      <c r="G104" s="706"/>
      <c r="H104" s="707">
        <f>IFERROR(HLOOKUP($D104,'BKE CN'!$K$7:$IE$104,H$4,FALSE),0)</f>
        <v>0</v>
      </c>
      <c r="I104" s="707">
        <f>IFERROR(HLOOKUP($D104,'BKE CN'!$K$7:$IE$104,I$4,FALSE),0)</f>
        <v>0</v>
      </c>
      <c r="J104" s="707">
        <f>IFERROR(HLOOKUP($D104,'BKE CN'!$K$7:$IE$104,J$4,FALSE),0)</f>
        <v>0</v>
      </c>
      <c r="K104" s="707">
        <f>IFERROR(HLOOKUP($D104,'BKE CN'!$K$7:$IE$104,K$4,FALSE),0)</f>
        <v>0</v>
      </c>
      <c r="L104" s="707">
        <f>IFERROR(HLOOKUP($D104,'BKE CN'!$K$7:$IE$104,L$4,FALSE),0)</f>
        <v>0</v>
      </c>
      <c r="M104" s="514"/>
      <c r="N104" s="514"/>
      <c r="O104" s="514"/>
      <c r="P104" s="514"/>
      <c r="Q104" s="514"/>
      <c r="R104" s="514"/>
      <c r="S104" s="514"/>
      <c r="T104" s="514"/>
      <c r="U104" s="514"/>
      <c r="V104" s="514"/>
      <c r="W104" s="514"/>
      <c r="X104" s="514"/>
      <c r="Y104" s="514"/>
      <c r="Z104" s="514"/>
      <c r="AA104" s="514"/>
      <c r="AB104" s="514"/>
      <c r="AC104" s="514"/>
      <c r="AD104" s="514"/>
      <c r="AE104" s="514"/>
      <c r="AF104" s="514"/>
      <c r="AG104" s="514"/>
      <c r="AH104" s="514"/>
      <c r="AI104" s="514"/>
      <c r="AJ104" s="514"/>
      <c r="AK104" s="514"/>
      <c r="AL104" s="514"/>
      <c r="AM104" s="514"/>
      <c r="AN104" s="514"/>
      <c r="AO104" s="514"/>
      <c r="AP104" s="514"/>
      <c r="AQ104" s="514"/>
      <c r="AR104" s="514"/>
      <c r="AS104" s="514"/>
      <c r="AT104" s="514"/>
      <c r="AU104" s="514"/>
      <c r="AV104" s="514"/>
      <c r="AW104" s="514"/>
      <c r="AX104" s="514"/>
      <c r="AY104" s="514"/>
      <c r="AZ104" s="514"/>
      <c r="BA104" s="514"/>
      <c r="BB104" s="514"/>
      <c r="BC104" s="514"/>
      <c r="BD104" s="514"/>
      <c r="BE104" s="514"/>
      <c r="BF104" s="514"/>
      <c r="BG104" s="514"/>
      <c r="BH104" s="514"/>
      <c r="BI104" s="514"/>
      <c r="BJ104" s="514"/>
      <c r="BK104" s="514"/>
      <c r="BL104" s="514"/>
      <c r="BM104" s="514"/>
      <c r="BN104" s="514"/>
      <c r="BO104" s="514"/>
      <c r="BP104" s="514"/>
      <c r="BQ104" s="514"/>
      <c r="BR104" s="566">
        <f t="shared" si="18"/>
        <v>0</v>
      </c>
      <c r="BS104" s="727"/>
    </row>
    <row r="105" spans="1:71" s="509" customFormat="1" ht="36" customHeight="1">
      <c r="A105" s="521" t="s">
        <v>1464</v>
      </c>
      <c r="B105" s="511">
        <f t="shared" si="19"/>
        <v>28</v>
      </c>
      <c r="C105" s="533" t="s">
        <v>2041</v>
      </c>
      <c r="D105" s="510" t="str">
        <f t="shared" si="16"/>
        <v>KEO BOT</v>
      </c>
      <c r="E105" s="513" t="s">
        <v>732</v>
      </c>
      <c r="F105" s="507">
        <f t="shared" si="17"/>
        <v>18</v>
      </c>
      <c r="G105" s="706"/>
      <c r="H105" s="707">
        <f>IFERROR(HLOOKUP($D105,'BKE CN'!$K$7:$IE$104,H$4,FALSE),0)</f>
        <v>6</v>
      </c>
      <c r="I105" s="707">
        <f>IFERROR(HLOOKUP($D105,'BKE CN'!$K$7:$IE$104,I$4,FALSE),0)</f>
        <v>2</v>
      </c>
      <c r="J105" s="707">
        <f>IFERROR(HLOOKUP($D105,'BKE CN'!$K$7:$IE$104,J$4,FALSE),0)</f>
        <v>8</v>
      </c>
      <c r="K105" s="707">
        <f>IFERROR(HLOOKUP($D105,'BKE CN'!$K$7:$IE$104,K$4,FALSE),0)</f>
        <v>1</v>
      </c>
      <c r="L105" s="707">
        <f>IFERROR(HLOOKUP($D105,'BKE CN'!$K$7:$IE$104,L$4,FALSE),0)</f>
        <v>1</v>
      </c>
      <c r="M105" s="514"/>
      <c r="N105" s="514"/>
      <c r="O105" s="514"/>
      <c r="P105" s="514"/>
      <c r="Q105" s="514"/>
      <c r="R105" s="514"/>
      <c r="S105" s="514"/>
      <c r="T105" s="514"/>
      <c r="U105" s="514"/>
      <c r="V105" s="514"/>
      <c r="W105" s="514"/>
      <c r="X105" s="514"/>
      <c r="Y105" s="514"/>
      <c r="Z105" s="514"/>
      <c r="AA105" s="514"/>
      <c r="AB105" s="514"/>
      <c r="AC105" s="514"/>
      <c r="AD105" s="514"/>
      <c r="AE105" s="514"/>
      <c r="AF105" s="514"/>
      <c r="AG105" s="514"/>
      <c r="AH105" s="514"/>
      <c r="AI105" s="514"/>
      <c r="AJ105" s="514"/>
      <c r="AK105" s="514"/>
      <c r="AL105" s="514"/>
      <c r="AM105" s="514"/>
      <c r="AN105" s="514"/>
      <c r="AO105" s="514"/>
      <c r="AP105" s="514"/>
      <c r="AQ105" s="514"/>
      <c r="AR105" s="514"/>
      <c r="AS105" s="514"/>
      <c r="AT105" s="514"/>
      <c r="AU105" s="514"/>
      <c r="AV105" s="514"/>
      <c r="AW105" s="514"/>
      <c r="AX105" s="514"/>
      <c r="AY105" s="514"/>
      <c r="AZ105" s="514"/>
      <c r="BA105" s="514"/>
      <c r="BB105" s="514"/>
      <c r="BC105" s="514"/>
      <c r="BD105" s="514"/>
      <c r="BE105" s="514"/>
      <c r="BF105" s="514"/>
      <c r="BG105" s="514"/>
      <c r="BH105" s="514"/>
      <c r="BI105" s="514"/>
      <c r="BJ105" s="514"/>
      <c r="BK105" s="514"/>
      <c r="BL105" s="514"/>
      <c r="BM105" s="514"/>
      <c r="BN105" s="514"/>
      <c r="BO105" s="514"/>
      <c r="BP105" s="514"/>
      <c r="BQ105" s="514"/>
      <c r="BR105" s="566">
        <f t="shared" si="18"/>
        <v>18</v>
      </c>
      <c r="BS105" s="727"/>
    </row>
    <row r="106" spans="1:71" s="509" customFormat="1" ht="36" customHeight="1">
      <c r="A106" s="521" t="s">
        <v>91</v>
      </c>
      <c r="B106" s="511">
        <f t="shared" si="19"/>
        <v>28</v>
      </c>
      <c r="C106" s="533" t="s">
        <v>90</v>
      </c>
      <c r="D106" s="510" t="str">
        <f t="shared" si="16"/>
        <v>DGBĐO</v>
      </c>
      <c r="E106" s="513" t="s">
        <v>7</v>
      </c>
      <c r="F106" s="507">
        <f t="shared" si="17"/>
        <v>0</v>
      </c>
      <c r="G106" s="706"/>
      <c r="H106" s="707">
        <f>IFERROR(HLOOKUP($D106,'BKE CN'!$K$7:$IE$104,H$4,FALSE),0)</f>
        <v>0</v>
      </c>
      <c r="I106" s="707">
        <f>IFERROR(HLOOKUP($D106,'BKE CN'!$K$7:$IE$104,I$4,FALSE),0)</f>
        <v>0</v>
      </c>
      <c r="J106" s="707">
        <f>IFERROR(HLOOKUP($D106,'BKE CN'!$K$7:$IE$104,J$4,FALSE),0)</f>
        <v>0</v>
      </c>
      <c r="K106" s="707">
        <f>IFERROR(HLOOKUP($D106,'BKE CN'!$K$7:$IE$104,K$4,FALSE),0)</f>
        <v>0</v>
      </c>
      <c r="L106" s="707">
        <f>IFERROR(HLOOKUP($D106,'BKE CN'!$K$7:$IE$104,L$4,FALSE),0)</f>
        <v>0</v>
      </c>
      <c r="M106" s="514"/>
      <c r="N106" s="514"/>
      <c r="O106" s="514"/>
      <c r="P106" s="514"/>
      <c r="Q106" s="514"/>
      <c r="R106" s="514"/>
      <c r="S106" s="514"/>
      <c r="T106" s="514"/>
      <c r="U106" s="514"/>
      <c r="V106" s="514"/>
      <c r="W106" s="514"/>
      <c r="X106" s="514"/>
      <c r="Y106" s="514"/>
      <c r="Z106" s="514"/>
      <c r="AA106" s="514"/>
      <c r="AB106" s="514"/>
      <c r="AC106" s="514"/>
      <c r="AD106" s="514"/>
      <c r="AE106" s="514"/>
      <c r="AF106" s="514"/>
      <c r="AG106" s="514"/>
      <c r="AH106" s="514"/>
      <c r="AI106" s="514"/>
      <c r="AJ106" s="514"/>
      <c r="AK106" s="514"/>
      <c r="AL106" s="514"/>
      <c r="AM106" s="514"/>
      <c r="AN106" s="514"/>
      <c r="AO106" s="514"/>
      <c r="AP106" s="514"/>
      <c r="AQ106" s="514"/>
      <c r="AR106" s="514"/>
      <c r="AS106" s="514"/>
      <c r="AT106" s="514"/>
      <c r="AU106" s="514"/>
      <c r="AV106" s="514"/>
      <c r="AW106" s="514"/>
      <c r="AX106" s="514"/>
      <c r="AY106" s="514"/>
      <c r="AZ106" s="514"/>
      <c r="BA106" s="514"/>
      <c r="BB106" s="514"/>
      <c r="BC106" s="514"/>
      <c r="BD106" s="514"/>
      <c r="BE106" s="514"/>
      <c r="BF106" s="514"/>
      <c r="BG106" s="514"/>
      <c r="BH106" s="514"/>
      <c r="BI106" s="514"/>
      <c r="BJ106" s="514"/>
      <c r="BK106" s="514"/>
      <c r="BL106" s="514"/>
      <c r="BM106" s="514"/>
      <c r="BN106" s="514"/>
      <c r="BO106" s="514"/>
      <c r="BP106" s="514"/>
      <c r="BQ106" s="514"/>
      <c r="BR106" s="566">
        <f t="shared" si="18"/>
        <v>0</v>
      </c>
      <c r="BS106" s="727"/>
    </row>
    <row r="107" spans="1:71" s="509" customFormat="1" ht="36" customHeight="1">
      <c r="A107" s="521" t="s">
        <v>1981</v>
      </c>
      <c r="B107" s="511">
        <f t="shared" si="19"/>
        <v>28</v>
      </c>
      <c r="C107" s="533" t="s">
        <v>1980</v>
      </c>
      <c r="D107" s="510" t="str">
        <f t="shared" si="16"/>
        <v>Dbcs-cb-1</v>
      </c>
      <c r="E107" s="513" t="s">
        <v>13</v>
      </c>
      <c r="F107" s="507">
        <f t="shared" si="17"/>
        <v>0</v>
      </c>
      <c r="G107" s="706"/>
      <c r="H107" s="707">
        <f>IFERROR(HLOOKUP($D107,'BKE CN'!$K$7:$IE$104,H$4,FALSE),0)</f>
        <v>0</v>
      </c>
      <c r="I107" s="707">
        <f>IFERROR(HLOOKUP($D107,'BKE CN'!$K$7:$IE$104,I$4,FALSE),0)</f>
        <v>0</v>
      </c>
      <c r="J107" s="707">
        <f>IFERROR(HLOOKUP($D107,'BKE CN'!$K$7:$IE$104,J$4,FALSE),0)</f>
        <v>0</v>
      </c>
      <c r="K107" s="707">
        <f>IFERROR(HLOOKUP($D107,'BKE CN'!$K$7:$IE$104,K$4,FALSE),0)</f>
        <v>0</v>
      </c>
      <c r="L107" s="707">
        <f>IFERROR(HLOOKUP($D107,'BKE CN'!$K$7:$IE$104,L$4,FALSE),0)</f>
        <v>0</v>
      </c>
      <c r="M107" s="514"/>
      <c r="N107" s="514"/>
      <c r="O107" s="514"/>
      <c r="P107" s="514"/>
      <c r="Q107" s="514"/>
      <c r="R107" s="514"/>
      <c r="S107" s="514"/>
      <c r="T107" s="514"/>
      <c r="U107" s="514"/>
      <c r="V107" s="514"/>
      <c r="W107" s="514"/>
      <c r="X107" s="514"/>
      <c r="Y107" s="514"/>
      <c r="Z107" s="514"/>
      <c r="AA107" s="514"/>
      <c r="AB107" s="514"/>
      <c r="AC107" s="514"/>
      <c r="AD107" s="514"/>
      <c r="AE107" s="514"/>
      <c r="AF107" s="514"/>
      <c r="AG107" s="514"/>
      <c r="AH107" s="514"/>
      <c r="AI107" s="514"/>
      <c r="AJ107" s="514"/>
      <c r="AK107" s="514"/>
      <c r="AL107" s="514"/>
      <c r="AM107" s="514"/>
      <c r="AN107" s="514"/>
      <c r="AO107" s="514"/>
      <c r="AP107" s="514"/>
      <c r="AQ107" s="514"/>
      <c r="AR107" s="514"/>
      <c r="AS107" s="514"/>
      <c r="AT107" s="514"/>
      <c r="AU107" s="514"/>
      <c r="AV107" s="514"/>
      <c r="AW107" s="514"/>
      <c r="AX107" s="514"/>
      <c r="AY107" s="514"/>
      <c r="AZ107" s="514"/>
      <c r="BA107" s="514"/>
      <c r="BB107" s="514"/>
      <c r="BC107" s="514"/>
      <c r="BD107" s="514"/>
      <c r="BE107" s="514"/>
      <c r="BF107" s="514"/>
      <c r="BG107" s="514"/>
      <c r="BH107" s="514"/>
      <c r="BI107" s="514"/>
      <c r="BJ107" s="514"/>
      <c r="BK107" s="514"/>
      <c r="BL107" s="514"/>
      <c r="BM107" s="514"/>
      <c r="BN107" s="514"/>
      <c r="BO107" s="514"/>
      <c r="BP107" s="514"/>
      <c r="BQ107" s="514"/>
      <c r="BR107" s="566">
        <f t="shared" si="18"/>
        <v>0</v>
      </c>
      <c r="BS107" s="727"/>
    </row>
    <row r="108" spans="1:71" s="509" customFormat="1" ht="36" customHeight="1">
      <c r="A108" s="696" t="s">
        <v>564</v>
      </c>
      <c r="B108" s="511">
        <f t="shared" si="19"/>
        <v>28</v>
      </c>
      <c r="C108" s="533" t="s">
        <v>2312</v>
      </c>
      <c r="D108" s="510" t="str">
        <f t="shared" si="16"/>
        <v>NC-CSV-Silicon</v>
      </c>
      <c r="E108" s="513" t="s">
        <v>13</v>
      </c>
      <c r="F108" s="507">
        <f t="shared" si="17"/>
        <v>0</v>
      </c>
      <c r="G108" s="706"/>
      <c r="H108" s="707">
        <f>IFERROR(HLOOKUP($D108,'BKE CN'!$K$7:$IE$104,H$4,FALSE),0)</f>
        <v>0</v>
      </c>
      <c r="I108" s="707">
        <f>IFERROR(HLOOKUP($D108,'BKE CN'!$K$7:$IE$104,I$4,FALSE),0)</f>
        <v>0</v>
      </c>
      <c r="J108" s="707">
        <f>IFERROR(HLOOKUP($D108,'BKE CN'!$K$7:$IE$104,J$4,FALSE),0)</f>
        <v>0</v>
      </c>
      <c r="K108" s="707">
        <f>IFERROR(HLOOKUP($D108,'BKE CN'!$K$7:$IE$104,K$4,FALSE),0)</f>
        <v>0</v>
      </c>
      <c r="L108" s="707">
        <f>IFERROR(HLOOKUP($D108,'BKE CN'!$K$7:$IE$104,L$4,FALSE),0)</f>
        <v>0</v>
      </c>
      <c r="M108" s="514"/>
      <c r="N108" s="514"/>
      <c r="O108" s="514"/>
      <c r="P108" s="514"/>
      <c r="Q108" s="514"/>
      <c r="R108" s="514"/>
      <c r="S108" s="514"/>
      <c r="T108" s="514"/>
      <c r="U108" s="514"/>
      <c r="V108" s="514"/>
      <c r="W108" s="514"/>
      <c r="X108" s="514"/>
      <c r="Y108" s="514"/>
      <c r="Z108" s="514"/>
      <c r="AA108" s="514"/>
      <c r="AB108" s="514"/>
      <c r="AC108" s="514"/>
      <c r="AD108" s="514"/>
      <c r="AE108" s="514"/>
      <c r="AF108" s="514"/>
      <c r="AG108" s="514"/>
      <c r="AH108" s="514"/>
      <c r="AI108" s="514"/>
      <c r="AJ108" s="514"/>
      <c r="AK108" s="514"/>
      <c r="AL108" s="514"/>
      <c r="AM108" s="514"/>
      <c r="AN108" s="514"/>
      <c r="AO108" s="514"/>
      <c r="AP108" s="514"/>
      <c r="AQ108" s="514"/>
      <c r="AR108" s="514"/>
      <c r="AS108" s="514"/>
      <c r="AT108" s="514"/>
      <c r="AU108" s="514"/>
      <c r="AV108" s="514"/>
      <c r="AW108" s="514"/>
      <c r="AX108" s="514"/>
      <c r="AY108" s="514"/>
      <c r="AZ108" s="514"/>
      <c r="BA108" s="514"/>
      <c r="BB108" s="514"/>
      <c r="BC108" s="514"/>
      <c r="BD108" s="514"/>
      <c r="BE108" s="514"/>
      <c r="BF108" s="514"/>
      <c r="BG108" s="514"/>
      <c r="BH108" s="514"/>
      <c r="BI108" s="514"/>
      <c r="BJ108" s="514"/>
      <c r="BK108" s="514"/>
      <c r="BL108" s="514"/>
      <c r="BM108" s="514"/>
      <c r="BN108" s="514"/>
      <c r="BO108" s="514"/>
      <c r="BP108" s="514"/>
      <c r="BQ108" s="514"/>
      <c r="BR108" s="566">
        <f t="shared" si="18"/>
        <v>0</v>
      </c>
      <c r="BS108" s="727"/>
    </row>
    <row r="109" spans="1:71" s="509" customFormat="1" ht="36" customHeight="1">
      <c r="A109" s="513" t="s">
        <v>24</v>
      </c>
      <c r="B109" s="511">
        <f t="shared" si="19"/>
        <v>28</v>
      </c>
      <c r="C109" s="512" t="s">
        <v>96</v>
      </c>
      <c r="D109" s="510" t="str">
        <f t="shared" si="16"/>
        <v>SCC</v>
      </c>
      <c r="E109" s="513" t="s">
        <v>7</v>
      </c>
      <c r="F109" s="507">
        <f t="shared" si="17"/>
        <v>0</v>
      </c>
      <c r="G109" s="706"/>
      <c r="H109" s="707">
        <f>IFERROR(HLOOKUP($D109,'BKE CN'!$K$7:$IE$104,H$4,FALSE),0)</f>
        <v>0</v>
      </c>
      <c r="I109" s="707">
        <f>IFERROR(HLOOKUP($D109,'BKE CN'!$K$7:$IE$104,I$4,FALSE),0)</f>
        <v>0</v>
      </c>
      <c r="J109" s="707">
        <f>IFERROR(HLOOKUP($D109,'BKE CN'!$K$7:$IE$104,J$4,FALSE),0)</f>
        <v>0</v>
      </c>
      <c r="K109" s="707">
        <f>IFERROR(HLOOKUP($D109,'BKE CN'!$K$7:$IE$104,K$4,FALSE),0)</f>
        <v>0</v>
      </c>
      <c r="L109" s="707">
        <f>IFERROR(HLOOKUP($D109,'BKE CN'!$K$7:$IE$104,L$4,FALSE),0)</f>
        <v>0</v>
      </c>
      <c r="M109" s="514"/>
      <c r="N109" s="514"/>
      <c r="O109" s="514"/>
      <c r="P109" s="514"/>
      <c r="Q109" s="514"/>
      <c r="R109" s="514"/>
      <c r="S109" s="514"/>
      <c r="T109" s="514"/>
      <c r="U109" s="514"/>
      <c r="V109" s="514"/>
      <c r="W109" s="514"/>
      <c r="X109" s="514"/>
      <c r="Y109" s="514"/>
      <c r="Z109" s="514"/>
      <c r="AA109" s="514"/>
      <c r="AB109" s="514"/>
      <c r="AC109" s="514"/>
      <c r="AD109" s="514"/>
      <c r="AE109" s="514"/>
      <c r="AF109" s="514"/>
      <c r="AG109" s="514"/>
      <c r="AH109" s="514"/>
      <c r="AI109" s="514"/>
      <c r="AJ109" s="514"/>
      <c r="AK109" s="514"/>
      <c r="AL109" s="514"/>
      <c r="AM109" s="514"/>
      <c r="AN109" s="514"/>
      <c r="AO109" s="514"/>
      <c r="AP109" s="514"/>
      <c r="AQ109" s="514"/>
      <c r="AR109" s="514"/>
      <c r="AS109" s="514"/>
      <c r="AT109" s="514"/>
      <c r="AU109" s="514"/>
      <c r="AV109" s="514"/>
      <c r="AW109" s="514"/>
      <c r="AX109" s="514"/>
      <c r="AY109" s="514"/>
      <c r="AZ109" s="514"/>
      <c r="BA109" s="514"/>
      <c r="BB109" s="514"/>
      <c r="BC109" s="514"/>
      <c r="BD109" s="514"/>
      <c r="BE109" s="514"/>
      <c r="BF109" s="514"/>
      <c r="BG109" s="514"/>
      <c r="BH109" s="514"/>
      <c r="BI109" s="514"/>
      <c r="BJ109" s="514"/>
      <c r="BK109" s="514"/>
      <c r="BL109" s="514"/>
      <c r="BM109" s="514"/>
      <c r="BN109" s="514"/>
      <c r="BO109" s="514"/>
      <c r="BP109" s="514"/>
      <c r="BQ109" s="514"/>
      <c r="BR109" s="566">
        <f t="shared" si="18"/>
        <v>0</v>
      </c>
      <c r="BS109" s="727"/>
    </row>
    <row r="110" spans="1:71" s="509" customFormat="1" ht="36" customHeight="1">
      <c r="A110" s="521" t="s">
        <v>523</v>
      </c>
      <c r="B110" s="511">
        <f t="shared" si="19"/>
        <v>28</v>
      </c>
      <c r="C110" s="533" t="s">
        <v>2319</v>
      </c>
      <c r="D110" s="510" t="str">
        <f t="shared" si="16"/>
        <v>BSĐ</v>
      </c>
      <c r="E110" s="513" t="s">
        <v>13</v>
      </c>
      <c r="F110" s="507">
        <f t="shared" si="17"/>
        <v>0</v>
      </c>
      <c r="G110" s="706"/>
      <c r="H110" s="707">
        <f>IFERROR(HLOOKUP($D110,'BKE CN'!$K$7:$IE$104,H$4,FALSE),0)</f>
        <v>0</v>
      </c>
      <c r="I110" s="707">
        <f>IFERROR(HLOOKUP($D110,'BKE CN'!$K$7:$IE$104,I$4,FALSE),0)</f>
        <v>0</v>
      </c>
      <c r="J110" s="707">
        <f>IFERROR(HLOOKUP($D110,'BKE CN'!$K$7:$IE$104,J$4,FALSE),0)</f>
        <v>0</v>
      </c>
      <c r="K110" s="707">
        <f>IFERROR(HLOOKUP($D110,'BKE CN'!$K$7:$IE$104,K$4,FALSE),0)</f>
        <v>0</v>
      </c>
      <c r="L110" s="707">
        <f>IFERROR(HLOOKUP($D110,'BKE CN'!$K$7:$IE$104,L$4,FALSE),0)</f>
        <v>0</v>
      </c>
      <c r="M110" s="514"/>
      <c r="N110" s="514"/>
      <c r="O110" s="514"/>
      <c r="P110" s="514"/>
      <c r="Q110" s="514"/>
      <c r="R110" s="514"/>
      <c r="S110" s="514"/>
      <c r="T110" s="514"/>
      <c r="U110" s="514"/>
      <c r="V110" s="514"/>
      <c r="W110" s="514"/>
      <c r="X110" s="514"/>
      <c r="Y110" s="514"/>
      <c r="Z110" s="514"/>
      <c r="AA110" s="514"/>
      <c r="AB110" s="514"/>
      <c r="AC110" s="514"/>
      <c r="AD110" s="514"/>
      <c r="AE110" s="514"/>
      <c r="AF110" s="514"/>
      <c r="AG110" s="514"/>
      <c r="AH110" s="514"/>
      <c r="AI110" s="514"/>
      <c r="AJ110" s="514"/>
      <c r="AK110" s="514"/>
      <c r="AL110" s="514"/>
      <c r="AM110" s="514"/>
      <c r="AN110" s="514"/>
      <c r="AO110" s="514"/>
      <c r="AP110" s="514"/>
      <c r="AQ110" s="514"/>
      <c r="AR110" s="514"/>
      <c r="AS110" s="514"/>
      <c r="AT110" s="514"/>
      <c r="AU110" s="514"/>
      <c r="AV110" s="514"/>
      <c r="AW110" s="514"/>
      <c r="AX110" s="514"/>
      <c r="AY110" s="514"/>
      <c r="AZ110" s="514"/>
      <c r="BA110" s="514"/>
      <c r="BB110" s="514"/>
      <c r="BC110" s="514"/>
      <c r="BD110" s="514"/>
      <c r="BE110" s="514"/>
      <c r="BF110" s="514"/>
      <c r="BG110" s="514"/>
      <c r="BH110" s="514"/>
      <c r="BI110" s="514"/>
      <c r="BJ110" s="514"/>
      <c r="BK110" s="514"/>
      <c r="BL110" s="514"/>
      <c r="BM110" s="514"/>
      <c r="BN110" s="514"/>
      <c r="BO110" s="514"/>
      <c r="BP110" s="514"/>
      <c r="BQ110" s="514"/>
      <c r="BR110" s="566">
        <f t="shared" si="18"/>
        <v>0</v>
      </c>
      <c r="BS110" s="727"/>
    </row>
    <row r="111" spans="1:71" s="509" customFormat="1" ht="36" customHeight="1">
      <c r="A111" s="521" t="s">
        <v>1086</v>
      </c>
      <c r="B111" s="511">
        <f t="shared" si="19"/>
        <v>29</v>
      </c>
      <c r="C111" s="533" t="s">
        <v>2347</v>
      </c>
      <c r="D111" s="510" t="str">
        <f t="shared" si="16"/>
        <v>BHN</v>
      </c>
      <c r="E111" s="513" t="s">
        <v>13</v>
      </c>
      <c r="F111" s="507">
        <f t="shared" si="17"/>
        <v>4</v>
      </c>
      <c r="G111" s="706"/>
      <c r="H111" s="707">
        <f>IFERROR(HLOOKUP($D111,'BKE CN'!$K$7:$IE$104,H$4,FALSE),0)</f>
        <v>3</v>
      </c>
      <c r="I111" s="707">
        <f>IFERROR(HLOOKUP($D111,'BKE CN'!$K$7:$IE$104,I$4,FALSE),0)</f>
        <v>0</v>
      </c>
      <c r="J111" s="707">
        <f>IFERROR(HLOOKUP($D111,'BKE CN'!$K$7:$IE$104,J$4,FALSE),0)</f>
        <v>1</v>
      </c>
      <c r="K111" s="707">
        <f>IFERROR(HLOOKUP($D111,'BKE CN'!$K$7:$IE$104,K$4,FALSE),0)</f>
        <v>0</v>
      </c>
      <c r="L111" s="707">
        <f>IFERROR(HLOOKUP($D111,'BKE CN'!$K$7:$IE$104,L$4,FALSE),0)</f>
        <v>0</v>
      </c>
      <c r="M111" s="514"/>
      <c r="N111" s="514"/>
      <c r="O111" s="514"/>
      <c r="P111" s="514"/>
      <c r="Q111" s="514"/>
      <c r="R111" s="514"/>
      <c r="S111" s="514"/>
      <c r="T111" s="514"/>
      <c r="U111" s="514"/>
      <c r="V111" s="514"/>
      <c r="W111" s="514"/>
      <c r="X111" s="514"/>
      <c r="Y111" s="514"/>
      <c r="Z111" s="514"/>
      <c r="AA111" s="514"/>
      <c r="AB111" s="514"/>
      <c r="AC111" s="514"/>
      <c r="AD111" s="514"/>
      <c r="AE111" s="514"/>
      <c r="AF111" s="514"/>
      <c r="AG111" s="514"/>
      <c r="AH111" s="514"/>
      <c r="AI111" s="514"/>
      <c r="AJ111" s="514"/>
      <c r="AK111" s="514"/>
      <c r="AL111" s="514"/>
      <c r="AM111" s="514"/>
      <c r="AN111" s="514"/>
      <c r="AO111" s="514"/>
      <c r="AP111" s="514"/>
      <c r="AQ111" s="514"/>
      <c r="AR111" s="514"/>
      <c r="AS111" s="514"/>
      <c r="AT111" s="514"/>
      <c r="AU111" s="514"/>
      <c r="AV111" s="514"/>
      <c r="AW111" s="514"/>
      <c r="AX111" s="514"/>
      <c r="AY111" s="514"/>
      <c r="AZ111" s="514"/>
      <c r="BA111" s="514"/>
      <c r="BB111" s="514"/>
      <c r="BC111" s="514"/>
      <c r="BD111" s="514"/>
      <c r="BE111" s="514"/>
      <c r="BF111" s="514"/>
      <c r="BG111" s="514"/>
      <c r="BH111" s="514"/>
      <c r="BI111" s="514"/>
      <c r="BJ111" s="514"/>
      <c r="BK111" s="514"/>
      <c r="BL111" s="514"/>
      <c r="BM111" s="514"/>
      <c r="BN111" s="514"/>
      <c r="BO111" s="514"/>
      <c r="BP111" s="514"/>
      <c r="BQ111" s="514"/>
      <c r="BR111" s="566">
        <f t="shared" si="18"/>
        <v>4</v>
      </c>
      <c r="BS111" s="727"/>
    </row>
    <row r="112" spans="1:71" s="509" customFormat="1" ht="36" customHeight="1">
      <c r="A112" s="521" t="s">
        <v>1562</v>
      </c>
      <c r="B112" s="511">
        <f t="shared" si="19"/>
        <v>29</v>
      </c>
      <c r="C112" s="533" t="s">
        <v>2346</v>
      </c>
      <c r="D112" s="510" t="str">
        <f t="shared" si="16"/>
        <v>BTTDC</v>
      </c>
      <c r="E112" s="513" t="s">
        <v>13</v>
      </c>
      <c r="F112" s="507">
        <f t="shared" si="17"/>
        <v>0</v>
      </c>
      <c r="G112" s="706"/>
      <c r="H112" s="707">
        <f>IFERROR(HLOOKUP($D112,'BKE CN'!$K$7:$IE$104,H$4,FALSE),0)</f>
        <v>0</v>
      </c>
      <c r="I112" s="707">
        <f>IFERROR(HLOOKUP($D112,'BKE CN'!$K$7:$IE$104,I$4,FALSE),0)</f>
        <v>0</v>
      </c>
      <c r="J112" s="707">
        <f>IFERROR(HLOOKUP($D112,'BKE CN'!$K$7:$IE$104,J$4,FALSE),0)</f>
        <v>0</v>
      </c>
      <c r="K112" s="707">
        <f>IFERROR(HLOOKUP($D112,'BKE CN'!$K$7:$IE$104,K$4,FALSE),0)</f>
        <v>0</v>
      </c>
      <c r="L112" s="707">
        <f>IFERROR(HLOOKUP($D112,'BKE CN'!$K$7:$IE$104,L$4,FALSE),0)</f>
        <v>0</v>
      </c>
      <c r="M112" s="514"/>
      <c r="N112" s="514"/>
      <c r="O112" s="514"/>
      <c r="P112" s="514"/>
      <c r="Q112" s="514"/>
      <c r="R112" s="514"/>
      <c r="S112" s="514"/>
      <c r="T112" s="514"/>
      <c r="U112" s="514"/>
      <c r="V112" s="514"/>
      <c r="W112" s="514"/>
      <c r="X112" s="514"/>
      <c r="Y112" s="514"/>
      <c r="Z112" s="514"/>
      <c r="AA112" s="514"/>
      <c r="AB112" s="514"/>
      <c r="AC112" s="514"/>
      <c r="AD112" s="514"/>
      <c r="AE112" s="514"/>
      <c r="AF112" s="514"/>
      <c r="AG112" s="514"/>
      <c r="AH112" s="514"/>
      <c r="AI112" s="514"/>
      <c r="AJ112" s="514"/>
      <c r="AK112" s="514"/>
      <c r="AL112" s="514"/>
      <c r="AM112" s="514"/>
      <c r="AN112" s="514"/>
      <c r="AO112" s="514"/>
      <c r="AP112" s="514"/>
      <c r="AQ112" s="514"/>
      <c r="AR112" s="514"/>
      <c r="AS112" s="514"/>
      <c r="AT112" s="514"/>
      <c r="AU112" s="514"/>
      <c r="AV112" s="514"/>
      <c r="AW112" s="514"/>
      <c r="AX112" s="514"/>
      <c r="AY112" s="514"/>
      <c r="AZ112" s="514"/>
      <c r="BA112" s="514"/>
      <c r="BB112" s="514"/>
      <c r="BC112" s="514"/>
      <c r="BD112" s="514"/>
      <c r="BE112" s="514"/>
      <c r="BF112" s="514"/>
      <c r="BG112" s="514"/>
      <c r="BH112" s="514"/>
      <c r="BI112" s="514"/>
      <c r="BJ112" s="514"/>
      <c r="BK112" s="514"/>
      <c r="BL112" s="514"/>
      <c r="BM112" s="514"/>
      <c r="BN112" s="514"/>
      <c r="BO112" s="514"/>
      <c r="BP112" s="514"/>
      <c r="BQ112" s="514"/>
      <c r="BR112" s="566">
        <f t="shared" si="18"/>
        <v>0</v>
      </c>
      <c r="BS112" s="727"/>
    </row>
    <row r="113" spans="1:75" s="509" customFormat="1" ht="36" customHeight="1">
      <c r="A113" s="521" t="s">
        <v>2368</v>
      </c>
      <c r="B113" s="511">
        <f t="shared" si="19"/>
        <v>30</v>
      </c>
      <c r="C113" s="533" t="s">
        <v>2346</v>
      </c>
      <c r="D113" s="510" t="str">
        <f t="shared" si="16"/>
        <v>BT-CDPT</v>
      </c>
      <c r="E113" s="513" t="s">
        <v>13</v>
      </c>
      <c r="F113" s="507">
        <f t="shared" si="17"/>
        <v>14</v>
      </c>
      <c r="G113" s="706"/>
      <c r="H113" s="707">
        <f>IFERROR(HLOOKUP($D113,'BKE CN'!$K$7:$IE$104,H$4,FALSE),0)</f>
        <v>6</v>
      </c>
      <c r="I113" s="707">
        <f>IFERROR(HLOOKUP($D113,'BKE CN'!$K$7:$IE$104,I$4,FALSE),0)</f>
        <v>2</v>
      </c>
      <c r="J113" s="707">
        <f>IFERROR(HLOOKUP($D113,'BKE CN'!$K$7:$IE$104,J$4,FALSE),0)</f>
        <v>6</v>
      </c>
      <c r="K113" s="707">
        <f>IFERROR(HLOOKUP($D113,'BKE CN'!$K$7:$IE$104,K$4,FALSE),0)</f>
        <v>0</v>
      </c>
      <c r="L113" s="707">
        <f>IFERROR(HLOOKUP($D113,'BKE CN'!$K$7:$IE$104,L$4,FALSE),0)</f>
        <v>0</v>
      </c>
      <c r="M113" s="514"/>
      <c r="N113" s="514"/>
      <c r="O113" s="514"/>
      <c r="P113" s="514"/>
      <c r="Q113" s="514"/>
      <c r="R113" s="514"/>
      <c r="S113" s="514"/>
      <c r="T113" s="514"/>
      <c r="U113" s="514"/>
      <c r="V113" s="514"/>
      <c r="W113" s="514"/>
      <c r="X113" s="514"/>
      <c r="Y113" s="514"/>
      <c r="Z113" s="514"/>
      <c r="AA113" s="514"/>
      <c r="AB113" s="514"/>
      <c r="AC113" s="514"/>
      <c r="AD113" s="514"/>
      <c r="AE113" s="514"/>
      <c r="AF113" s="514"/>
      <c r="AG113" s="514"/>
      <c r="AH113" s="514"/>
      <c r="AI113" s="514"/>
      <c r="AJ113" s="514"/>
      <c r="AK113" s="514"/>
      <c r="AL113" s="514"/>
      <c r="AM113" s="514"/>
      <c r="AN113" s="514"/>
      <c r="AO113" s="514"/>
      <c r="AP113" s="514"/>
      <c r="AQ113" s="514"/>
      <c r="AR113" s="514"/>
      <c r="AS113" s="514"/>
      <c r="AT113" s="514"/>
      <c r="AU113" s="514"/>
      <c r="AV113" s="514"/>
      <c r="AW113" s="514"/>
      <c r="AX113" s="514"/>
      <c r="AY113" s="514"/>
      <c r="AZ113" s="514"/>
      <c r="BA113" s="514"/>
      <c r="BB113" s="514"/>
      <c r="BC113" s="514"/>
      <c r="BD113" s="514"/>
      <c r="BE113" s="514"/>
      <c r="BF113" s="514"/>
      <c r="BG113" s="514"/>
      <c r="BH113" s="514"/>
      <c r="BI113" s="514"/>
      <c r="BJ113" s="514"/>
      <c r="BK113" s="514"/>
      <c r="BL113" s="514"/>
      <c r="BM113" s="514"/>
      <c r="BN113" s="514"/>
      <c r="BO113" s="514"/>
      <c r="BP113" s="514"/>
      <c r="BQ113" s="514"/>
      <c r="BR113" s="566">
        <f t="shared" si="18"/>
        <v>14</v>
      </c>
      <c r="BS113" s="727"/>
    </row>
    <row r="114" spans="1:75" s="509" customFormat="1" ht="36" customHeight="1">
      <c r="A114" s="521" t="s">
        <v>201</v>
      </c>
      <c r="B114" s="511">
        <f t="shared" si="19"/>
        <v>31</v>
      </c>
      <c r="C114" s="533" t="s">
        <v>2317</v>
      </c>
      <c r="D114" s="510" t="str">
        <f t="shared" si="16"/>
        <v>BTT</v>
      </c>
      <c r="E114" s="513" t="s">
        <v>13</v>
      </c>
      <c r="F114" s="507">
        <f t="shared" si="17"/>
        <v>1</v>
      </c>
      <c r="G114" s="706"/>
      <c r="H114" s="707">
        <f>IFERROR(HLOOKUP($D114,'BKE CN'!$K$7:$IE$104,H$4,FALSE),0)</f>
        <v>1</v>
      </c>
      <c r="I114" s="707">
        <f>IFERROR(HLOOKUP($D114,'BKE CN'!$K$7:$IE$104,I$4,FALSE),0)</f>
        <v>0</v>
      </c>
      <c r="J114" s="707">
        <f>IFERROR(HLOOKUP($D114,'BKE CN'!$K$7:$IE$104,J$4,FALSE),0)</f>
        <v>0</v>
      </c>
      <c r="K114" s="707">
        <f>IFERROR(HLOOKUP($D114,'BKE CN'!$K$7:$IE$104,K$4,FALSE),0)</f>
        <v>0</v>
      </c>
      <c r="L114" s="707">
        <f>IFERROR(HLOOKUP($D114,'BKE CN'!$K$7:$IE$104,L$4,FALSE),0)</f>
        <v>0</v>
      </c>
      <c r="M114" s="514"/>
      <c r="N114" s="514"/>
      <c r="O114" s="514"/>
      <c r="P114" s="514"/>
      <c r="Q114" s="514"/>
      <c r="R114" s="514"/>
      <c r="S114" s="514"/>
      <c r="T114" s="514"/>
      <c r="U114" s="514"/>
      <c r="V114" s="514"/>
      <c r="W114" s="514"/>
      <c r="X114" s="514"/>
      <c r="Y114" s="514"/>
      <c r="Z114" s="514"/>
      <c r="AA114" s="514"/>
      <c r="AB114" s="514"/>
      <c r="AC114" s="514"/>
      <c r="AD114" s="514"/>
      <c r="AE114" s="514"/>
      <c r="AF114" s="514"/>
      <c r="AG114" s="514"/>
      <c r="AH114" s="514"/>
      <c r="AI114" s="514"/>
      <c r="AJ114" s="514"/>
      <c r="AK114" s="514"/>
      <c r="AL114" s="514"/>
      <c r="AM114" s="514"/>
      <c r="AN114" s="514"/>
      <c r="AO114" s="514"/>
      <c r="AP114" s="514"/>
      <c r="AQ114" s="514"/>
      <c r="AR114" s="514"/>
      <c r="AS114" s="514"/>
      <c r="AT114" s="514"/>
      <c r="AU114" s="514"/>
      <c r="AV114" s="514"/>
      <c r="AW114" s="514"/>
      <c r="AX114" s="514"/>
      <c r="AY114" s="514"/>
      <c r="AZ114" s="514"/>
      <c r="BA114" s="514"/>
      <c r="BB114" s="514"/>
      <c r="BC114" s="514"/>
      <c r="BD114" s="514"/>
      <c r="BE114" s="514"/>
      <c r="BF114" s="514"/>
      <c r="BG114" s="514"/>
      <c r="BH114" s="514"/>
      <c r="BI114" s="514"/>
      <c r="BJ114" s="514"/>
      <c r="BK114" s="514"/>
      <c r="BL114" s="514"/>
      <c r="BM114" s="514"/>
      <c r="BN114" s="514"/>
      <c r="BO114" s="514"/>
      <c r="BP114" s="514"/>
      <c r="BQ114" s="514"/>
      <c r="BR114" s="566">
        <f t="shared" si="18"/>
        <v>1</v>
      </c>
      <c r="BS114" s="727"/>
    </row>
    <row r="115" spans="1:75" s="509" customFormat="1" ht="36" customHeight="1">
      <c r="A115" s="521" t="s">
        <v>735</v>
      </c>
      <c r="B115" s="511">
        <f t="shared" si="19"/>
        <v>32</v>
      </c>
      <c r="C115" s="533" t="s">
        <v>2313</v>
      </c>
      <c r="D115" s="510" t="str">
        <f t="shared" si="16"/>
        <v>BAT</v>
      </c>
      <c r="E115" s="513" t="s">
        <v>13</v>
      </c>
      <c r="F115" s="507">
        <f t="shared" si="17"/>
        <v>5</v>
      </c>
      <c r="G115" s="706"/>
      <c r="H115" s="707">
        <f>IFERROR(HLOOKUP($D115,'BKE CN'!$K$7:$IE$104,H$4,FALSE),0)</f>
        <v>1</v>
      </c>
      <c r="I115" s="707">
        <f>IFERROR(HLOOKUP($D115,'BKE CN'!$K$7:$IE$104,I$4,FALSE),0)</f>
        <v>0</v>
      </c>
      <c r="J115" s="707">
        <f>IFERROR(HLOOKUP($D115,'BKE CN'!$K$7:$IE$104,J$4,FALSE),0)</f>
        <v>4</v>
      </c>
      <c r="K115" s="707">
        <f>IFERROR(HLOOKUP($D115,'BKE CN'!$K$7:$IE$104,K$4,FALSE),0)</f>
        <v>0</v>
      </c>
      <c r="L115" s="707">
        <f>IFERROR(HLOOKUP($D115,'BKE CN'!$K$7:$IE$104,L$4,FALSE),0)</f>
        <v>0</v>
      </c>
      <c r="M115" s="514"/>
      <c r="N115" s="514"/>
      <c r="O115" s="514"/>
      <c r="P115" s="514"/>
      <c r="Q115" s="514"/>
      <c r="R115" s="514"/>
      <c r="S115" s="514"/>
      <c r="T115" s="514"/>
      <c r="U115" s="514"/>
      <c r="V115" s="514"/>
      <c r="W115" s="514"/>
      <c r="X115" s="514"/>
      <c r="Y115" s="514"/>
      <c r="Z115" s="514"/>
      <c r="AA115" s="514"/>
      <c r="AB115" s="514"/>
      <c r="AC115" s="514"/>
      <c r="AD115" s="514"/>
      <c r="AE115" s="514"/>
      <c r="AF115" s="514"/>
      <c r="AG115" s="514"/>
      <c r="AH115" s="514"/>
      <c r="AI115" s="514"/>
      <c r="AJ115" s="514"/>
      <c r="AK115" s="514"/>
      <c r="AL115" s="514"/>
      <c r="AM115" s="514"/>
      <c r="AN115" s="514"/>
      <c r="AO115" s="514"/>
      <c r="AP115" s="514"/>
      <c r="AQ115" s="514"/>
      <c r="AR115" s="514"/>
      <c r="AS115" s="514"/>
      <c r="AT115" s="514"/>
      <c r="AU115" s="514"/>
      <c r="AV115" s="514"/>
      <c r="AW115" s="514"/>
      <c r="AX115" s="514"/>
      <c r="AY115" s="514"/>
      <c r="AZ115" s="514"/>
      <c r="BA115" s="514"/>
      <c r="BB115" s="514"/>
      <c r="BC115" s="514"/>
      <c r="BD115" s="514"/>
      <c r="BE115" s="514"/>
      <c r="BF115" s="514"/>
      <c r="BG115" s="514"/>
      <c r="BH115" s="514"/>
      <c r="BI115" s="514"/>
      <c r="BJ115" s="514"/>
      <c r="BK115" s="514"/>
      <c r="BL115" s="514"/>
      <c r="BM115" s="514"/>
      <c r="BN115" s="514"/>
      <c r="BO115" s="514"/>
      <c r="BP115" s="514"/>
      <c r="BQ115" s="514"/>
      <c r="BR115" s="566">
        <f t="shared" si="18"/>
        <v>5</v>
      </c>
      <c r="BS115" s="727"/>
    </row>
    <row r="116" spans="1:75" s="509" customFormat="1" ht="36" customHeight="1">
      <c r="A116" s="521" t="s">
        <v>1523</v>
      </c>
      <c r="B116" s="511">
        <f t="shared" si="19"/>
        <v>33</v>
      </c>
      <c r="C116" s="533" t="s">
        <v>2344</v>
      </c>
      <c r="D116" s="510" t="str">
        <f t="shared" si="16"/>
        <v>BTNT-RMU</v>
      </c>
      <c r="E116" s="513" t="s">
        <v>13</v>
      </c>
      <c r="F116" s="507">
        <f t="shared" si="17"/>
        <v>6</v>
      </c>
      <c r="G116" s="706"/>
      <c r="H116" s="707">
        <f>IFERROR(HLOOKUP($D116,'BKE CN'!$K$7:$IE$104,H$4,FALSE),0)</f>
        <v>4</v>
      </c>
      <c r="I116" s="707">
        <f>IFERROR(HLOOKUP($D116,'BKE CN'!$K$7:$IE$104,I$4,FALSE),0)</f>
        <v>0</v>
      </c>
      <c r="J116" s="707">
        <f>IFERROR(HLOOKUP($D116,'BKE CN'!$K$7:$IE$104,J$4,FALSE),0)</f>
        <v>2</v>
      </c>
      <c r="K116" s="707">
        <f>IFERROR(HLOOKUP($D116,'BKE CN'!$K$7:$IE$104,K$4,FALSE),0)</f>
        <v>0</v>
      </c>
      <c r="L116" s="707">
        <f>IFERROR(HLOOKUP($D116,'BKE CN'!$K$7:$IE$104,L$4,FALSE),0)</f>
        <v>0</v>
      </c>
      <c r="M116" s="514"/>
      <c r="N116" s="514"/>
      <c r="O116" s="514"/>
      <c r="P116" s="514"/>
      <c r="Q116" s="514"/>
      <c r="R116" s="514"/>
      <c r="S116" s="514"/>
      <c r="T116" s="514"/>
      <c r="U116" s="514"/>
      <c r="V116" s="514"/>
      <c r="W116" s="514"/>
      <c r="X116" s="514"/>
      <c r="Y116" s="514"/>
      <c r="Z116" s="514"/>
      <c r="AA116" s="514"/>
      <c r="AB116" s="514"/>
      <c r="AC116" s="514"/>
      <c r="AD116" s="514"/>
      <c r="AE116" s="514"/>
      <c r="AF116" s="514"/>
      <c r="AG116" s="514"/>
      <c r="AH116" s="514"/>
      <c r="AI116" s="514"/>
      <c r="AJ116" s="514"/>
      <c r="AK116" s="514"/>
      <c r="AL116" s="514"/>
      <c r="AM116" s="514"/>
      <c r="AN116" s="514"/>
      <c r="AO116" s="514"/>
      <c r="AP116" s="514"/>
      <c r="AQ116" s="514"/>
      <c r="AR116" s="514"/>
      <c r="AS116" s="514"/>
      <c r="AT116" s="514"/>
      <c r="AU116" s="514"/>
      <c r="AV116" s="514"/>
      <c r="AW116" s="514"/>
      <c r="AX116" s="514"/>
      <c r="AY116" s="514"/>
      <c r="AZ116" s="514"/>
      <c r="BA116" s="514"/>
      <c r="BB116" s="514"/>
      <c r="BC116" s="514"/>
      <c r="BD116" s="514"/>
      <c r="BE116" s="514"/>
      <c r="BF116" s="514"/>
      <c r="BG116" s="514"/>
      <c r="BH116" s="514"/>
      <c r="BI116" s="514"/>
      <c r="BJ116" s="514"/>
      <c r="BK116" s="514"/>
      <c r="BL116" s="514"/>
      <c r="BM116" s="514"/>
      <c r="BN116" s="514"/>
      <c r="BO116" s="514"/>
      <c r="BP116" s="514"/>
      <c r="BQ116" s="514"/>
      <c r="BR116" s="566">
        <f t="shared" si="18"/>
        <v>6</v>
      </c>
      <c r="BS116" s="727"/>
    </row>
    <row r="117" spans="1:75" s="509" customFormat="1" ht="36" customHeight="1">
      <c r="A117" s="521" t="s">
        <v>1060</v>
      </c>
      <c r="B117" s="511">
        <f t="shared" si="19"/>
        <v>33</v>
      </c>
      <c r="C117" s="533" t="s">
        <v>2345</v>
      </c>
      <c r="D117" s="510" t="str">
        <f t="shared" si="16"/>
        <v>BTL</v>
      </c>
      <c r="E117" s="513" t="s">
        <v>13</v>
      </c>
      <c r="F117" s="507">
        <f t="shared" si="17"/>
        <v>0</v>
      </c>
      <c r="G117" s="706"/>
      <c r="H117" s="707">
        <f>IFERROR(HLOOKUP($D117,'BKE CN'!$K$7:$IE$104,H$4,FALSE),0)</f>
        <v>0</v>
      </c>
      <c r="I117" s="707">
        <f>IFERROR(HLOOKUP($D117,'BKE CN'!$K$7:$IE$104,I$4,FALSE),0)</f>
        <v>0</v>
      </c>
      <c r="J117" s="707">
        <f>IFERROR(HLOOKUP($D117,'BKE CN'!$K$7:$IE$104,J$4,FALSE),0)</f>
        <v>0</v>
      </c>
      <c r="K117" s="707">
        <f>IFERROR(HLOOKUP($D117,'BKE CN'!$K$7:$IE$104,K$4,FALSE),0)</f>
        <v>0</v>
      </c>
      <c r="L117" s="707">
        <f>IFERROR(HLOOKUP($D117,'BKE CN'!$K$7:$IE$104,L$4,FALSE),0)</f>
        <v>0</v>
      </c>
      <c r="M117" s="514"/>
      <c r="N117" s="514"/>
      <c r="O117" s="514"/>
      <c r="P117" s="514"/>
      <c r="Q117" s="514"/>
      <c r="R117" s="514"/>
      <c r="S117" s="514"/>
      <c r="T117" s="514"/>
      <c r="U117" s="514"/>
      <c r="V117" s="514"/>
      <c r="W117" s="514"/>
      <c r="X117" s="514"/>
      <c r="Y117" s="514"/>
      <c r="Z117" s="514"/>
      <c r="AA117" s="514"/>
      <c r="AB117" s="514"/>
      <c r="AC117" s="514"/>
      <c r="AD117" s="514"/>
      <c r="AE117" s="514"/>
      <c r="AF117" s="514"/>
      <c r="AG117" s="514"/>
      <c r="AH117" s="514"/>
      <c r="AI117" s="514"/>
      <c r="AJ117" s="514"/>
      <c r="AK117" s="514"/>
      <c r="AL117" s="514"/>
      <c r="AM117" s="514"/>
      <c r="AN117" s="514"/>
      <c r="AO117" s="514"/>
      <c r="AP117" s="514"/>
      <c r="AQ117" s="514"/>
      <c r="AR117" s="514"/>
      <c r="AS117" s="514"/>
      <c r="AT117" s="514"/>
      <c r="AU117" s="514"/>
      <c r="AV117" s="514"/>
      <c r="AW117" s="514"/>
      <c r="AX117" s="514"/>
      <c r="AY117" s="514"/>
      <c r="AZ117" s="514"/>
      <c r="BA117" s="514"/>
      <c r="BB117" s="514"/>
      <c r="BC117" s="514"/>
      <c r="BD117" s="514"/>
      <c r="BE117" s="514"/>
      <c r="BF117" s="514"/>
      <c r="BG117" s="514"/>
      <c r="BH117" s="514"/>
      <c r="BI117" s="514"/>
      <c r="BJ117" s="514"/>
      <c r="BK117" s="514"/>
      <c r="BL117" s="514"/>
      <c r="BM117" s="514"/>
      <c r="BN117" s="514"/>
      <c r="BO117" s="514"/>
      <c r="BP117" s="514"/>
      <c r="BQ117" s="514"/>
      <c r="BR117" s="566">
        <f t="shared" si="18"/>
        <v>0</v>
      </c>
      <c r="BS117" s="727"/>
    </row>
    <row r="118" spans="1:75" s="509" customFormat="1" ht="36" customHeight="1">
      <c r="A118" s="521" t="s">
        <v>93</v>
      </c>
      <c r="B118" s="511">
        <f t="shared" si="19"/>
        <v>34</v>
      </c>
      <c r="C118" s="533" t="s">
        <v>2316</v>
      </c>
      <c r="D118" s="510" t="str">
        <f t="shared" si="16"/>
        <v>BĐC</v>
      </c>
      <c r="E118" s="513" t="s">
        <v>13</v>
      </c>
      <c r="F118" s="507">
        <f t="shared" si="17"/>
        <v>14</v>
      </c>
      <c r="G118" s="706"/>
      <c r="H118" s="707">
        <f>IFERROR(HLOOKUP($D118,'BKE CN'!$K$7:$IE$104,H$4,FALSE),0)</f>
        <v>6</v>
      </c>
      <c r="I118" s="707">
        <f>IFERROR(HLOOKUP($D118,'BKE CN'!$K$7:$IE$104,I$4,FALSE),0)</f>
        <v>2</v>
      </c>
      <c r="J118" s="707">
        <f>IFERROR(HLOOKUP($D118,'BKE CN'!$K$7:$IE$104,J$4,FALSE),0)</f>
        <v>6</v>
      </c>
      <c r="K118" s="707">
        <f>IFERROR(HLOOKUP($D118,'BKE CN'!$K$7:$IE$104,K$4,FALSE),0)</f>
        <v>0</v>
      </c>
      <c r="L118" s="707">
        <f>IFERROR(HLOOKUP($D118,'BKE CN'!$K$7:$IE$104,L$4,FALSE),0)</f>
        <v>0</v>
      </c>
      <c r="M118" s="514"/>
      <c r="N118" s="514"/>
      <c r="O118" s="514"/>
      <c r="P118" s="514"/>
      <c r="Q118" s="514"/>
      <c r="R118" s="514"/>
      <c r="S118" s="514"/>
      <c r="T118" s="514"/>
      <c r="U118" s="514"/>
      <c r="V118" s="514"/>
      <c r="W118" s="514"/>
      <c r="X118" s="514"/>
      <c r="Y118" s="514"/>
      <c r="Z118" s="514"/>
      <c r="AA118" s="514"/>
      <c r="AB118" s="514"/>
      <c r="AC118" s="514"/>
      <c r="AD118" s="514"/>
      <c r="AE118" s="514"/>
      <c r="AF118" s="514"/>
      <c r="AG118" s="514"/>
      <c r="AH118" s="514"/>
      <c r="AI118" s="514"/>
      <c r="AJ118" s="514"/>
      <c r="AK118" s="514"/>
      <c r="AL118" s="514"/>
      <c r="AM118" s="514"/>
      <c r="AN118" s="514"/>
      <c r="AO118" s="514"/>
      <c r="AP118" s="514"/>
      <c r="AQ118" s="514"/>
      <c r="AR118" s="514"/>
      <c r="AS118" s="514"/>
      <c r="AT118" s="514"/>
      <c r="AU118" s="514"/>
      <c r="AV118" s="514"/>
      <c r="AW118" s="514"/>
      <c r="AX118" s="514"/>
      <c r="AY118" s="514"/>
      <c r="AZ118" s="514"/>
      <c r="BA118" s="514"/>
      <c r="BB118" s="514"/>
      <c r="BC118" s="514"/>
      <c r="BD118" s="514"/>
      <c r="BE118" s="514"/>
      <c r="BF118" s="514"/>
      <c r="BG118" s="514"/>
      <c r="BH118" s="514"/>
      <c r="BI118" s="514"/>
      <c r="BJ118" s="514"/>
      <c r="BK118" s="514"/>
      <c r="BL118" s="514"/>
      <c r="BM118" s="514"/>
      <c r="BN118" s="514"/>
      <c r="BO118" s="514"/>
      <c r="BP118" s="514"/>
      <c r="BQ118" s="514"/>
      <c r="BR118" s="566">
        <f t="shared" si="18"/>
        <v>14</v>
      </c>
      <c r="BS118" s="727"/>
    </row>
    <row r="119" spans="1:75" s="509" customFormat="1" ht="36" customHeight="1">
      <c r="A119" s="521" t="s">
        <v>1090</v>
      </c>
      <c r="B119" s="511">
        <f t="shared" si="19"/>
        <v>35</v>
      </c>
      <c r="C119" s="533" t="s">
        <v>2042</v>
      </c>
      <c r="D119" s="510" t="str">
        <f t="shared" si="16"/>
        <v>DT-BC</v>
      </c>
      <c r="E119" s="513" t="s">
        <v>2372</v>
      </c>
      <c r="F119" s="507">
        <f t="shared" si="17"/>
        <v>23</v>
      </c>
      <c r="G119" s="706"/>
      <c r="H119" s="707">
        <f>IFERROR(HLOOKUP($D119,'BKE CN'!$K$7:$IE$104,H$4,FALSE),0)</f>
        <v>10</v>
      </c>
      <c r="I119" s="707">
        <f>IFERROR(HLOOKUP($D119,'BKE CN'!$K$7:$IE$104,I$4,FALSE),0)</f>
        <v>2</v>
      </c>
      <c r="J119" s="707">
        <f>IFERROR(HLOOKUP($D119,'BKE CN'!$K$7:$IE$104,J$4,FALSE),0)</f>
        <v>11</v>
      </c>
      <c r="K119" s="707">
        <f>IFERROR(HLOOKUP($D119,'BKE CN'!$K$7:$IE$104,K$4,FALSE),0)</f>
        <v>0</v>
      </c>
      <c r="L119" s="707">
        <f>IFERROR(HLOOKUP($D119,'BKE CN'!$K$7:$IE$104,L$4,FALSE),0)</f>
        <v>0</v>
      </c>
      <c r="M119" s="514"/>
      <c r="N119" s="514"/>
      <c r="O119" s="514"/>
      <c r="P119" s="514"/>
      <c r="Q119" s="514"/>
      <c r="R119" s="514"/>
      <c r="S119" s="514"/>
      <c r="T119" s="514"/>
      <c r="U119" s="514"/>
      <c r="V119" s="514"/>
      <c r="W119" s="514"/>
      <c r="X119" s="514"/>
      <c r="Y119" s="514"/>
      <c r="Z119" s="514"/>
      <c r="AA119" s="514"/>
      <c r="AB119" s="514"/>
      <c r="AC119" s="514"/>
      <c r="AD119" s="514"/>
      <c r="AE119" s="514"/>
      <c r="AF119" s="514"/>
      <c r="AG119" s="514"/>
      <c r="AH119" s="514"/>
      <c r="AI119" s="514"/>
      <c r="AJ119" s="514"/>
      <c r="AK119" s="514"/>
      <c r="AL119" s="514"/>
      <c r="AM119" s="514"/>
      <c r="AN119" s="514"/>
      <c r="AO119" s="514"/>
      <c r="AP119" s="514"/>
      <c r="AQ119" s="514"/>
      <c r="AR119" s="514"/>
      <c r="AS119" s="514"/>
      <c r="AT119" s="514"/>
      <c r="AU119" s="514"/>
      <c r="AV119" s="514"/>
      <c r="AW119" s="514"/>
      <c r="AX119" s="514"/>
      <c r="AY119" s="514"/>
      <c r="AZ119" s="514"/>
      <c r="BA119" s="514"/>
      <c r="BB119" s="514"/>
      <c r="BC119" s="514"/>
      <c r="BD119" s="514"/>
      <c r="BE119" s="514"/>
      <c r="BF119" s="514"/>
      <c r="BG119" s="514"/>
      <c r="BH119" s="514"/>
      <c r="BI119" s="514"/>
      <c r="BJ119" s="514"/>
      <c r="BK119" s="514"/>
      <c r="BL119" s="514"/>
      <c r="BM119" s="514"/>
      <c r="BN119" s="514"/>
      <c r="BO119" s="514"/>
      <c r="BP119" s="514"/>
      <c r="BQ119" s="514"/>
      <c r="BR119" s="566">
        <f t="shared" si="18"/>
        <v>23</v>
      </c>
      <c r="BS119" s="727"/>
    </row>
    <row r="120" spans="1:75" s="509" customFormat="1" ht="36" customHeight="1">
      <c r="A120" s="695" t="s">
        <v>2448</v>
      </c>
      <c r="B120" s="511">
        <f>+IF(F120&lt;&gt;0,B118+1,B118)</f>
        <v>34</v>
      </c>
      <c r="C120" s="534" t="s">
        <v>2447</v>
      </c>
      <c r="D120" s="510" t="str">
        <f t="shared" ref="D120" si="20">+A120</f>
        <v>Gđ-RMU2-24kV</v>
      </c>
      <c r="E120" s="513" t="s">
        <v>13</v>
      </c>
      <c r="F120" s="507">
        <f t="shared" si="17"/>
        <v>0</v>
      </c>
      <c r="G120" s="706"/>
      <c r="H120" s="707">
        <f>IFERROR(HLOOKUP($D120,'BKE CN'!$K$7:$IE$104,H$4,FALSE),0)</f>
        <v>0</v>
      </c>
      <c r="I120" s="707">
        <f>IFERROR(HLOOKUP($D120,'BKE CN'!$K$7:$IE$104,I$4,FALSE),0)</f>
        <v>0</v>
      </c>
      <c r="J120" s="707">
        <f>IFERROR(HLOOKUP($D120,'BKE CN'!$K$7:$IE$104,J$4,FALSE),0)</f>
        <v>0</v>
      </c>
      <c r="K120" s="707">
        <f>IFERROR(HLOOKUP($D120,'BKE CN'!$K$7:$IE$104,K$4,FALSE),0)</f>
        <v>0</v>
      </c>
      <c r="L120" s="707">
        <f>IFERROR(HLOOKUP($D120,'BKE CN'!$K$7:$IE$104,L$4,FALSE),0)</f>
        <v>0</v>
      </c>
      <c r="M120" s="514"/>
      <c r="N120" s="514"/>
      <c r="O120" s="514"/>
      <c r="P120" s="514"/>
      <c r="Q120" s="514"/>
      <c r="R120" s="514"/>
      <c r="S120" s="514"/>
      <c r="T120" s="514"/>
      <c r="U120" s="514"/>
      <c r="V120" s="514"/>
      <c r="W120" s="514"/>
      <c r="X120" s="514"/>
      <c r="Y120" s="514"/>
      <c r="Z120" s="514"/>
      <c r="AA120" s="514"/>
      <c r="AB120" s="514"/>
      <c r="AC120" s="514"/>
      <c r="AD120" s="514"/>
      <c r="AE120" s="514"/>
      <c r="AF120" s="514"/>
      <c r="AG120" s="514"/>
      <c r="AH120" s="514"/>
      <c r="AI120" s="514"/>
      <c r="AJ120" s="514"/>
      <c r="AK120" s="514"/>
      <c r="AL120" s="514"/>
      <c r="AM120" s="514"/>
      <c r="AN120" s="514"/>
      <c r="AO120" s="514"/>
      <c r="AP120" s="514"/>
      <c r="AQ120" s="514"/>
      <c r="AR120" s="514"/>
      <c r="AS120" s="514"/>
      <c r="AT120" s="514"/>
      <c r="AU120" s="514"/>
      <c r="AV120" s="514"/>
      <c r="AW120" s="514"/>
      <c r="AX120" s="514"/>
      <c r="AY120" s="514"/>
      <c r="AZ120" s="514"/>
      <c r="BA120" s="514"/>
      <c r="BB120" s="514"/>
      <c r="BC120" s="514"/>
      <c r="BD120" s="514"/>
      <c r="BE120" s="514"/>
      <c r="BF120" s="514"/>
      <c r="BG120" s="514"/>
      <c r="BH120" s="514"/>
      <c r="BI120" s="514"/>
      <c r="BJ120" s="514"/>
      <c r="BK120" s="514"/>
      <c r="BL120" s="514"/>
      <c r="BM120" s="514"/>
      <c r="BN120" s="514"/>
      <c r="BO120" s="514"/>
      <c r="BP120" s="514"/>
      <c r="BQ120" s="514"/>
      <c r="BR120" s="566">
        <f t="shared" si="18"/>
        <v>0</v>
      </c>
      <c r="BS120" s="727">
        <v>75</v>
      </c>
    </row>
    <row r="121" spans="1:75" s="509" customFormat="1" ht="36" customHeight="1">
      <c r="A121" s="516" t="s">
        <v>268</v>
      </c>
      <c r="B121" s="511">
        <f>+IF(F121&lt;&gt;0,B119+1,B119)</f>
        <v>36</v>
      </c>
      <c r="C121" s="534" t="s">
        <v>2731</v>
      </c>
      <c r="D121" s="510" t="str">
        <f t="shared" si="16"/>
        <v>Vt-RMU3-24kV</v>
      </c>
      <c r="E121" s="513" t="s">
        <v>13</v>
      </c>
      <c r="F121" s="507">
        <f t="shared" si="17"/>
        <v>1</v>
      </c>
      <c r="G121" s="706"/>
      <c r="H121" s="707">
        <f>IFERROR(HLOOKUP($D121,'BKE CN'!$K$7:$IE$104,H$4,FALSE),0)</f>
        <v>1</v>
      </c>
      <c r="I121" s="707">
        <f>IFERROR(HLOOKUP($D121,'BKE CN'!$K$7:$IE$104,I$4,FALSE),0)</f>
        <v>0</v>
      </c>
      <c r="J121" s="707">
        <f>IFERROR(HLOOKUP($D121,'BKE CN'!$K$7:$IE$104,J$4,FALSE),0)</f>
        <v>0</v>
      </c>
      <c r="K121" s="707">
        <f>IFERROR(HLOOKUP($D121,'BKE CN'!$K$7:$IE$104,K$4,FALSE),0)</f>
        <v>0</v>
      </c>
      <c r="L121" s="707">
        <f>IFERROR(HLOOKUP($D121,'BKE CN'!$K$7:$IE$104,L$4,FALSE),0)</f>
        <v>0</v>
      </c>
      <c r="M121" s="514"/>
      <c r="N121" s="514"/>
      <c r="O121" s="514"/>
      <c r="P121" s="514"/>
      <c r="Q121" s="514"/>
      <c r="R121" s="514"/>
      <c r="S121" s="514"/>
      <c r="T121" s="514"/>
      <c r="U121" s="514"/>
      <c r="V121" s="514"/>
      <c r="W121" s="514"/>
      <c r="X121" s="514"/>
      <c r="Y121" s="514"/>
      <c r="Z121" s="514"/>
      <c r="AA121" s="514"/>
      <c r="AB121" s="514"/>
      <c r="AC121" s="514"/>
      <c r="AD121" s="514"/>
      <c r="AE121" s="514"/>
      <c r="AF121" s="514"/>
      <c r="AG121" s="514"/>
      <c r="AH121" s="514"/>
      <c r="AI121" s="514"/>
      <c r="AJ121" s="514"/>
      <c r="AK121" s="514"/>
      <c r="AL121" s="514"/>
      <c r="AM121" s="514"/>
      <c r="AN121" s="514"/>
      <c r="AO121" s="514"/>
      <c r="AP121" s="514"/>
      <c r="AQ121" s="514"/>
      <c r="AR121" s="514"/>
      <c r="AS121" s="514"/>
      <c r="AT121" s="514"/>
      <c r="AU121" s="514"/>
      <c r="AV121" s="514"/>
      <c r="AW121" s="514"/>
      <c r="AX121" s="514"/>
      <c r="AY121" s="514"/>
      <c r="AZ121" s="514"/>
      <c r="BA121" s="514"/>
      <c r="BB121" s="514"/>
      <c r="BC121" s="514"/>
      <c r="BD121" s="514"/>
      <c r="BE121" s="514"/>
      <c r="BF121" s="514"/>
      <c r="BG121" s="514"/>
      <c r="BH121" s="514"/>
      <c r="BI121" s="514"/>
      <c r="BJ121" s="514"/>
      <c r="BK121" s="514"/>
      <c r="BL121" s="514"/>
      <c r="BM121" s="514"/>
      <c r="BN121" s="514"/>
      <c r="BO121" s="514"/>
      <c r="BP121" s="514"/>
      <c r="BQ121" s="514"/>
      <c r="BR121" s="566">
        <f t="shared" si="18"/>
        <v>1</v>
      </c>
      <c r="BS121" s="727">
        <v>75</v>
      </c>
    </row>
    <row r="122" spans="1:75" s="509" customFormat="1" ht="36" customHeight="1">
      <c r="A122" s="516" t="s">
        <v>269</v>
      </c>
      <c r="B122" s="511">
        <f t="shared" si="19"/>
        <v>36</v>
      </c>
      <c r="C122" s="534" t="s">
        <v>2334</v>
      </c>
      <c r="D122" s="510" t="str">
        <f t="shared" si="16"/>
        <v>Vt-RMU4-24kV</v>
      </c>
      <c r="E122" s="513" t="s">
        <v>13</v>
      </c>
      <c r="F122" s="507">
        <f t="shared" si="17"/>
        <v>0</v>
      </c>
      <c r="G122" s="706"/>
      <c r="H122" s="707">
        <f>IFERROR(HLOOKUP($D122,'BKE CN'!$K$7:$IE$104,H$4,FALSE),0)</f>
        <v>0</v>
      </c>
      <c r="I122" s="707">
        <f>IFERROR(HLOOKUP($D122,'BKE CN'!$K$7:$IE$104,I$4,FALSE),0)</f>
        <v>0</v>
      </c>
      <c r="J122" s="707">
        <f>IFERROR(HLOOKUP($D122,'BKE CN'!$K$7:$IE$104,J$4,FALSE),0)</f>
        <v>0</v>
      </c>
      <c r="K122" s="707">
        <f>IFERROR(HLOOKUP($D122,'BKE CN'!$K$7:$IE$104,K$4,FALSE),0)</f>
        <v>0</v>
      </c>
      <c r="L122" s="707">
        <f>IFERROR(HLOOKUP($D122,'BKE CN'!$K$7:$IE$104,L$4,FALSE),0)</f>
        <v>0</v>
      </c>
      <c r="M122" s="514"/>
      <c r="N122" s="514"/>
      <c r="O122" s="514"/>
      <c r="P122" s="514"/>
      <c r="Q122" s="514"/>
      <c r="R122" s="514"/>
      <c r="S122" s="514"/>
      <c r="T122" s="514"/>
      <c r="U122" s="514"/>
      <c r="V122" s="514"/>
      <c r="W122" s="514"/>
      <c r="X122" s="514"/>
      <c r="Y122" s="514"/>
      <c r="Z122" s="514"/>
      <c r="AA122" s="514"/>
      <c r="AB122" s="514"/>
      <c r="AC122" s="514"/>
      <c r="AD122" s="514"/>
      <c r="AE122" s="514"/>
      <c r="AF122" s="514"/>
      <c r="AG122" s="514"/>
      <c r="AH122" s="514"/>
      <c r="AI122" s="514"/>
      <c r="AJ122" s="514"/>
      <c r="AK122" s="514"/>
      <c r="AL122" s="514"/>
      <c r="AM122" s="514"/>
      <c r="AN122" s="514"/>
      <c r="AO122" s="514"/>
      <c r="AP122" s="514"/>
      <c r="AQ122" s="514"/>
      <c r="AR122" s="514"/>
      <c r="AS122" s="514"/>
      <c r="AT122" s="514"/>
      <c r="AU122" s="514"/>
      <c r="AV122" s="514"/>
      <c r="AW122" s="514"/>
      <c r="AX122" s="514"/>
      <c r="AY122" s="514"/>
      <c r="AZ122" s="514"/>
      <c r="BA122" s="514"/>
      <c r="BB122" s="514"/>
      <c r="BC122" s="514"/>
      <c r="BD122" s="514"/>
      <c r="BE122" s="514"/>
      <c r="BF122" s="514"/>
      <c r="BG122" s="514"/>
      <c r="BH122" s="514"/>
      <c r="BI122" s="514"/>
      <c r="BJ122" s="514"/>
      <c r="BK122" s="514"/>
      <c r="BL122" s="514"/>
      <c r="BM122" s="514"/>
      <c r="BN122" s="514"/>
      <c r="BO122" s="514"/>
      <c r="BP122" s="514"/>
      <c r="BQ122" s="514"/>
      <c r="BR122" s="566">
        <f t="shared" si="18"/>
        <v>0</v>
      </c>
      <c r="BS122" s="727">
        <v>96</v>
      </c>
    </row>
    <row r="123" spans="1:75" s="509" customFormat="1" ht="36" customHeight="1">
      <c r="A123" s="521" t="s">
        <v>57</v>
      </c>
      <c r="B123" s="511">
        <f t="shared" si="19"/>
        <v>37</v>
      </c>
      <c r="C123" s="533" t="s">
        <v>2043</v>
      </c>
      <c r="D123" s="510" t="str">
        <f>+A123</f>
        <v>KC</v>
      </c>
      <c r="E123" s="513" t="s">
        <v>13</v>
      </c>
      <c r="F123" s="507">
        <f t="shared" si="17"/>
        <v>3</v>
      </c>
      <c r="G123" s="706"/>
      <c r="H123" s="707">
        <f>IFERROR(HLOOKUP($D123,'BKE CN'!$K$7:$IE$104,H$4,FALSE),0)</f>
        <v>3</v>
      </c>
      <c r="I123" s="707">
        <f>IFERROR(HLOOKUP($D123,'BKE CN'!$K$7:$IE$104,I$4,FALSE),0)</f>
        <v>0</v>
      </c>
      <c r="J123" s="707">
        <f>IFERROR(HLOOKUP($D123,'BKE CN'!$K$7:$IE$104,J$4,FALSE),0)</f>
        <v>0</v>
      </c>
      <c r="K123" s="707">
        <f>IFERROR(HLOOKUP($D123,'BKE CN'!$K$7:$IE$104,K$4,FALSE),0)</f>
        <v>0</v>
      </c>
      <c r="L123" s="707">
        <f>IFERROR(HLOOKUP($D123,'BKE CN'!$K$7:$IE$104,L$4,FALSE),0)</f>
        <v>0</v>
      </c>
      <c r="M123" s="514"/>
      <c r="N123" s="514"/>
      <c r="O123" s="514"/>
      <c r="P123" s="514"/>
      <c r="Q123" s="514"/>
      <c r="R123" s="514"/>
      <c r="S123" s="514"/>
      <c r="T123" s="514"/>
      <c r="U123" s="514"/>
      <c r="V123" s="514"/>
      <c r="W123" s="514"/>
      <c r="X123" s="514"/>
      <c r="Y123" s="514"/>
      <c r="Z123" s="514"/>
      <c r="AA123" s="514"/>
      <c r="AB123" s="514"/>
      <c r="AC123" s="514"/>
      <c r="AD123" s="514"/>
      <c r="AE123" s="514"/>
      <c r="AF123" s="514"/>
      <c r="AG123" s="514"/>
      <c r="AH123" s="514"/>
      <c r="AI123" s="514"/>
      <c r="AJ123" s="514"/>
      <c r="AK123" s="514"/>
      <c r="AL123" s="514"/>
      <c r="AM123" s="514"/>
      <c r="AN123" s="514"/>
      <c r="AO123" s="514"/>
      <c r="AP123" s="514"/>
      <c r="AQ123" s="514"/>
      <c r="AR123" s="514"/>
      <c r="AS123" s="514"/>
      <c r="AT123" s="514"/>
      <c r="AU123" s="514"/>
      <c r="AV123" s="514"/>
      <c r="AW123" s="514"/>
      <c r="AX123" s="514"/>
      <c r="AY123" s="514"/>
      <c r="AZ123" s="514"/>
      <c r="BA123" s="514"/>
      <c r="BB123" s="514"/>
      <c r="BC123" s="514"/>
      <c r="BD123" s="514"/>
      <c r="BE123" s="514"/>
      <c r="BF123" s="514"/>
      <c r="BG123" s="514"/>
      <c r="BH123" s="514"/>
      <c r="BI123" s="514"/>
      <c r="BJ123" s="514"/>
      <c r="BK123" s="514"/>
      <c r="BL123" s="514"/>
      <c r="BM123" s="514"/>
      <c r="BN123" s="514"/>
      <c r="BO123" s="514"/>
      <c r="BP123" s="514"/>
      <c r="BQ123" s="514"/>
      <c r="BR123" s="566">
        <f t="shared" si="18"/>
        <v>3</v>
      </c>
      <c r="BS123" s="727"/>
    </row>
    <row r="124" spans="1:75" s="509" customFormat="1" ht="36" customHeight="1">
      <c r="A124" s="513" t="s">
        <v>273</v>
      </c>
      <c r="B124" s="511">
        <f t="shared" si="19"/>
        <v>38</v>
      </c>
      <c r="C124" s="518" t="str">
        <f>"Dây và cọc tiếp địa thép mạ kẽm nhúng nóng: "&amp;BS124&amp;"kg/bộ"</f>
        <v>Dây và cọc tiếp địa thép mạ kẽm nhúng nóng: 35,506kg/bộ</v>
      </c>
      <c r="D124" s="510" t="str">
        <f t="shared" si="16"/>
        <v>TĐ-RMU</v>
      </c>
      <c r="E124" s="513" t="s">
        <v>9</v>
      </c>
      <c r="F124" s="507">
        <f t="shared" si="17"/>
        <v>1</v>
      </c>
      <c r="G124" s="706"/>
      <c r="H124" s="707">
        <f>IFERROR(HLOOKUP($D124,'BKE CN'!$K$7:$IE$104,H$4,FALSE),0)</f>
        <v>1</v>
      </c>
      <c r="I124" s="707">
        <f>IFERROR(HLOOKUP($D124,'BKE CN'!$K$7:$IE$104,I$4,FALSE),0)</f>
        <v>0</v>
      </c>
      <c r="J124" s="707">
        <f>IFERROR(HLOOKUP($D124,'BKE CN'!$K$7:$IE$104,J$4,FALSE),0)</f>
        <v>0</v>
      </c>
      <c r="K124" s="707">
        <f>IFERROR(HLOOKUP($D124,'BKE CN'!$K$7:$IE$104,K$4,FALSE),0)</f>
        <v>0</v>
      </c>
      <c r="L124" s="707">
        <f>IFERROR(HLOOKUP($D124,'BKE CN'!$K$7:$IE$104,L$4,FALSE),0)</f>
        <v>0</v>
      </c>
      <c r="M124" s="514"/>
      <c r="N124" s="514"/>
      <c r="O124" s="514"/>
      <c r="P124" s="514"/>
      <c r="Q124" s="514"/>
      <c r="R124" s="514"/>
      <c r="S124" s="514"/>
      <c r="T124" s="514"/>
      <c r="U124" s="514"/>
      <c r="V124" s="514"/>
      <c r="W124" s="514"/>
      <c r="X124" s="514"/>
      <c r="Y124" s="514"/>
      <c r="Z124" s="514"/>
      <c r="AA124" s="514"/>
      <c r="AB124" s="514"/>
      <c r="AC124" s="514"/>
      <c r="AD124" s="514"/>
      <c r="AE124" s="514"/>
      <c r="AF124" s="514"/>
      <c r="AG124" s="514"/>
      <c r="AH124" s="514"/>
      <c r="AI124" s="514"/>
      <c r="AJ124" s="514"/>
      <c r="AK124" s="514"/>
      <c r="AL124" s="514"/>
      <c r="AM124" s="514"/>
      <c r="AN124" s="514"/>
      <c r="AO124" s="514"/>
      <c r="AP124" s="514"/>
      <c r="AQ124" s="514"/>
      <c r="AR124" s="514"/>
      <c r="AS124" s="514"/>
      <c r="AT124" s="514"/>
      <c r="AU124" s="514"/>
      <c r="AV124" s="514"/>
      <c r="AW124" s="514"/>
      <c r="AX124" s="514"/>
      <c r="AY124" s="514"/>
      <c r="AZ124" s="514"/>
      <c r="BA124" s="514"/>
      <c r="BB124" s="514"/>
      <c r="BC124" s="514"/>
      <c r="BD124" s="514"/>
      <c r="BE124" s="514"/>
      <c r="BF124" s="514"/>
      <c r="BG124" s="514"/>
      <c r="BH124" s="514"/>
      <c r="BI124" s="514"/>
      <c r="BJ124" s="514"/>
      <c r="BK124" s="514"/>
      <c r="BL124" s="514"/>
      <c r="BM124" s="514"/>
      <c r="BN124" s="514"/>
      <c r="BO124" s="514"/>
      <c r="BP124" s="514"/>
      <c r="BQ124" s="514"/>
      <c r="BR124" s="566">
        <f t="shared" si="18"/>
        <v>1</v>
      </c>
      <c r="BS124" s="727">
        <v>35.506</v>
      </c>
    </row>
    <row r="125" spans="1:75" s="509" customFormat="1" ht="36" customHeight="1">
      <c r="A125" s="526" t="s">
        <v>1393</v>
      </c>
      <c r="B125" s="511">
        <f t="shared" si="19"/>
        <v>38</v>
      </c>
      <c r="C125" s="512" t="s">
        <v>2040</v>
      </c>
      <c r="D125" s="510" t="str">
        <f>+A125</f>
        <v>RC-1</v>
      </c>
      <c r="E125" s="513" t="s">
        <v>12</v>
      </c>
      <c r="F125" s="507">
        <f t="shared" si="17"/>
        <v>0</v>
      </c>
      <c r="G125" s="706"/>
      <c r="H125" s="707">
        <f>IFERROR(HLOOKUP($D125,'BKE CN'!$K$7:$IE$104,H$4,FALSE),0)</f>
        <v>0</v>
      </c>
      <c r="I125" s="707">
        <f>IFERROR(HLOOKUP($D125,'BKE CN'!$K$7:$IE$104,I$4,FALSE),0)</f>
        <v>0</v>
      </c>
      <c r="J125" s="707">
        <f>IFERROR(HLOOKUP($D125,'BKE CN'!$K$7:$IE$104,J$4,FALSE),0)</f>
        <v>0</v>
      </c>
      <c r="K125" s="707">
        <f>IFERROR(HLOOKUP($D125,'BKE CN'!$K$7:$IE$104,K$4,FALSE),0)</f>
        <v>0</v>
      </c>
      <c r="L125" s="707">
        <f>IFERROR(HLOOKUP($D125,'BKE CN'!$K$7:$IE$104,L$4,FALSE),0)</f>
        <v>0</v>
      </c>
      <c r="M125" s="514"/>
      <c r="N125" s="514"/>
      <c r="O125" s="514"/>
      <c r="P125" s="514"/>
      <c r="Q125" s="514"/>
      <c r="R125" s="514"/>
      <c r="S125" s="514"/>
      <c r="T125" s="514"/>
      <c r="U125" s="514"/>
      <c r="V125" s="514"/>
      <c r="W125" s="514"/>
      <c r="X125" s="514"/>
      <c r="Y125" s="514"/>
      <c r="Z125" s="514"/>
      <c r="AA125" s="514"/>
      <c r="AB125" s="514"/>
      <c r="AC125" s="514"/>
      <c r="AD125" s="514"/>
      <c r="AE125" s="514"/>
      <c r="AF125" s="514"/>
      <c r="AG125" s="514"/>
      <c r="AH125" s="514"/>
      <c r="AI125" s="514"/>
      <c r="AJ125" s="514"/>
      <c r="AK125" s="514"/>
      <c r="AL125" s="514"/>
      <c r="AM125" s="514"/>
      <c r="AN125" s="514"/>
      <c r="AO125" s="514"/>
      <c r="AP125" s="514"/>
      <c r="AQ125" s="514"/>
      <c r="AR125" s="514"/>
      <c r="AS125" s="514"/>
      <c r="AT125" s="514"/>
      <c r="AU125" s="514"/>
      <c r="AV125" s="514"/>
      <c r="AW125" s="514"/>
      <c r="AX125" s="514"/>
      <c r="AY125" s="514"/>
      <c r="AZ125" s="514"/>
      <c r="BA125" s="514"/>
      <c r="BB125" s="514"/>
      <c r="BC125" s="514"/>
      <c r="BD125" s="514"/>
      <c r="BE125" s="514"/>
      <c r="BF125" s="514"/>
      <c r="BG125" s="514"/>
      <c r="BH125" s="514"/>
      <c r="BI125" s="514"/>
      <c r="BJ125" s="514"/>
      <c r="BK125" s="514"/>
      <c r="BL125" s="514"/>
      <c r="BM125" s="514"/>
      <c r="BN125" s="514"/>
      <c r="BO125" s="514"/>
      <c r="BP125" s="514"/>
      <c r="BQ125" s="514"/>
      <c r="BR125" s="566">
        <f t="shared" si="18"/>
        <v>0</v>
      </c>
      <c r="BS125" s="727"/>
    </row>
    <row r="126" spans="1:75" s="509" customFormat="1" ht="36" customHeight="1">
      <c r="A126" s="526" t="s">
        <v>1958</v>
      </c>
      <c r="B126" s="511">
        <f t="shared" si="19"/>
        <v>38</v>
      </c>
      <c r="C126" s="518" t="str">
        <f>"Dây thép tiếp địa thép mạ kẽm nhúng nóng: "&amp;BS126&amp;"kg/bộ"</f>
        <v>Dây thép tiếp địa thép mạ kẽm nhúng nóng: 14,21kg/bộ</v>
      </c>
      <c r="D126" s="510" t="str">
        <f>+A126</f>
        <v>CTD-16m</v>
      </c>
      <c r="E126" s="513" t="s">
        <v>12</v>
      </c>
      <c r="F126" s="507">
        <f t="shared" si="17"/>
        <v>0</v>
      </c>
      <c r="G126" s="706"/>
      <c r="H126" s="707">
        <f>IFERROR(HLOOKUP($D126,'BKE CN'!$K$7:$IE$104,H$4,FALSE),0)</f>
        <v>0</v>
      </c>
      <c r="I126" s="707">
        <f>IFERROR(HLOOKUP($D126,'BKE CN'!$K$7:$IE$104,I$4,FALSE),0)</f>
        <v>0</v>
      </c>
      <c r="J126" s="707">
        <f>IFERROR(HLOOKUP($D126,'BKE CN'!$K$7:$IE$104,J$4,FALSE),0)</f>
        <v>0</v>
      </c>
      <c r="K126" s="707">
        <f>IFERROR(HLOOKUP($D126,'BKE CN'!$K$7:$IE$104,K$4,FALSE),0)</f>
        <v>0</v>
      </c>
      <c r="L126" s="707">
        <f>IFERROR(HLOOKUP($D126,'BKE CN'!$K$7:$IE$104,L$4,FALSE),0)</f>
        <v>0</v>
      </c>
      <c r="M126" s="514"/>
      <c r="N126" s="514"/>
      <c r="O126" s="514"/>
      <c r="P126" s="514"/>
      <c r="Q126" s="514"/>
      <c r="R126" s="514"/>
      <c r="S126" s="514"/>
      <c r="T126" s="514"/>
      <c r="U126" s="514"/>
      <c r="V126" s="514"/>
      <c r="W126" s="514"/>
      <c r="X126" s="514"/>
      <c r="Y126" s="514"/>
      <c r="Z126" s="514"/>
      <c r="AA126" s="514"/>
      <c r="AB126" s="514"/>
      <c r="AC126" s="514"/>
      <c r="AD126" s="514"/>
      <c r="AE126" s="514"/>
      <c r="AF126" s="514"/>
      <c r="AG126" s="514"/>
      <c r="AH126" s="514"/>
      <c r="AI126" s="514"/>
      <c r="AJ126" s="514"/>
      <c r="AK126" s="514"/>
      <c r="AL126" s="514"/>
      <c r="AM126" s="514"/>
      <c r="AN126" s="514"/>
      <c r="AO126" s="514"/>
      <c r="AP126" s="514"/>
      <c r="AQ126" s="514"/>
      <c r="AR126" s="514"/>
      <c r="AS126" s="514"/>
      <c r="AT126" s="514"/>
      <c r="AU126" s="514"/>
      <c r="AV126" s="514"/>
      <c r="AW126" s="514"/>
      <c r="AX126" s="514"/>
      <c r="AY126" s="514"/>
      <c r="AZ126" s="514"/>
      <c r="BA126" s="514"/>
      <c r="BB126" s="514"/>
      <c r="BC126" s="514"/>
      <c r="BD126" s="514"/>
      <c r="BE126" s="514"/>
      <c r="BF126" s="514"/>
      <c r="BG126" s="514"/>
      <c r="BH126" s="514"/>
      <c r="BI126" s="514"/>
      <c r="BJ126" s="514"/>
      <c r="BK126" s="514"/>
      <c r="BL126" s="514"/>
      <c r="BM126" s="514"/>
      <c r="BN126" s="514"/>
      <c r="BO126" s="514"/>
      <c r="BP126" s="514"/>
      <c r="BQ126" s="514"/>
      <c r="BR126" s="566">
        <f t="shared" si="18"/>
        <v>0</v>
      </c>
      <c r="BS126" s="727">
        <v>14.21</v>
      </c>
    </row>
    <row r="127" spans="1:75" s="509" customFormat="1" ht="36" customHeight="1">
      <c r="A127" s="519" t="s">
        <v>1834</v>
      </c>
      <c r="B127" s="511">
        <f t="shared" si="19"/>
        <v>38</v>
      </c>
      <c r="C127" s="697" t="str">
        <f t="shared" ref="C127:C154" si="21">BW127&amp;" ("&amp;BS127&amp;" kg/bộ)"</f>
        <v>Giá đỡ cáp ngầm sang MBA trạm treo ( kg/bộ)</v>
      </c>
      <c r="D127" s="510" t="str">
        <f t="shared" si="16"/>
        <v>XđcMBA-tt</v>
      </c>
      <c r="E127" s="523" t="s">
        <v>9</v>
      </c>
      <c r="F127" s="507">
        <f t="shared" si="17"/>
        <v>0</v>
      </c>
      <c r="G127" s="706"/>
      <c r="H127" s="707">
        <f>IFERROR(HLOOKUP($D127,'BKE CN'!$K$7:$IE$104,H$4,FALSE),0)</f>
        <v>0</v>
      </c>
      <c r="I127" s="707">
        <f>IFERROR(HLOOKUP($D127,'BKE CN'!$K$7:$IE$104,I$4,FALSE),0)</f>
        <v>0</v>
      </c>
      <c r="J127" s="707">
        <f>IFERROR(HLOOKUP($D127,'BKE CN'!$K$7:$IE$104,J$4,FALSE),0)</f>
        <v>0</v>
      </c>
      <c r="K127" s="707">
        <f>IFERROR(HLOOKUP($D127,'BKE CN'!$K$7:$IE$104,K$4,FALSE),0)</f>
        <v>0</v>
      </c>
      <c r="L127" s="707">
        <f>IFERROR(HLOOKUP($D127,'BKE CN'!$K$7:$IE$104,L$4,FALSE),0)</f>
        <v>0</v>
      </c>
      <c r="M127" s="514"/>
      <c r="N127" s="514"/>
      <c r="O127" s="514"/>
      <c r="P127" s="514"/>
      <c r="Q127" s="514"/>
      <c r="R127" s="514"/>
      <c r="S127" s="514"/>
      <c r="T127" s="514"/>
      <c r="U127" s="514"/>
      <c r="V127" s="514"/>
      <c r="W127" s="514"/>
      <c r="X127" s="514"/>
      <c r="Y127" s="514"/>
      <c r="Z127" s="514"/>
      <c r="AA127" s="514"/>
      <c r="AB127" s="514"/>
      <c r="AC127" s="514"/>
      <c r="AD127" s="514"/>
      <c r="AE127" s="514"/>
      <c r="AF127" s="514"/>
      <c r="AG127" s="514"/>
      <c r="AH127" s="514"/>
      <c r="AI127" s="514"/>
      <c r="AJ127" s="514"/>
      <c r="AK127" s="514"/>
      <c r="AL127" s="514"/>
      <c r="AM127" s="514"/>
      <c r="AN127" s="514"/>
      <c r="AO127" s="514"/>
      <c r="AP127" s="514"/>
      <c r="AQ127" s="514"/>
      <c r="AR127" s="514"/>
      <c r="AS127" s="514"/>
      <c r="AT127" s="514"/>
      <c r="AU127" s="514"/>
      <c r="AV127" s="514"/>
      <c r="AW127" s="514"/>
      <c r="AX127" s="514"/>
      <c r="AY127" s="514"/>
      <c r="AZ127" s="514"/>
      <c r="BA127" s="514"/>
      <c r="BB127" s="514"/>
      <c r="BC127" s="514"/>
      <c r="BD127" s="514"/>
      <c r="BE127" s="514"/>
      <c r="BF127" s="514"/>
      <c r="BG127" s="514"/>
      <c r="BH127" s="514"/>
      <c r="BI127" s="514"/>
      <c r="BJ127" s="514"/>
      <c r="BK127" s="514"/>
      <c r="BL127" s="514"/>
      <c r="BM127" s="514"/>
      <c r="BN127" s="514"/>
      <c r="BO127" s="514"/>
      <c r="BP127" s="514"/>
      <c r="BQ127" s="514"/>
      <c r="BR127" s="566">
        <f t="shared" si="18"/>
        <v>0</v>
      </c>
      <c r="BS127" s="727"/>
      <c r="BW127" s="509" t="s">
        <v>1833</v>
      </c>
    </row>
    <row r="128" spans="1:75" s="509" customFormat="1" ht="36" customHeight="1">
      <c r="A128" s="698" t="s">
        <v>2532</v>
      </c>
      <c r="B128" s="511">
        <f t="shared" si="19"/>
        <v>38</v>
      </c>
      <c r="C128" s="697" t="str">
        <f t="shared" si="21"/>
        <v>Xà đỡ sứ trung gian 1 pha (19,02 kg/bộ)</v>
      </c>
      <c r="D128" s="510" t="str">
        <f t="shared" si="16"/>
        <v>XTG-1P-22</v>
      </c>
      <c r="E128" s="523" t="s">
        <v>9</v>
      </c>
      <c r="F128" s="507">
        <f t="shared" si="17"/>
        <v>0</v>
      </c>
      <c r="G128" s="706"/>
      <c r="H128" s="707">
        <f>IFERROR(HLOOKUP($D128,'BKE CN'!$K$7:$IE$104,H$4,FALSE),0)</f>
        <v>0</v>
      </c>
      <c r="I128" s="707">
        <f>IFERROR(HLOOKUP($D128,'BKE CN'!$K$7:$IE$104,I$4,FALSE),0)</f>
        <v>0</v>
      </c>
      <c r="J128" s="707">
        <f>IFERROR(HLOOKUP($D128,'BKE CN'!$K$7:$IE$104,J$4,FALSE),0)</f>
        <v>0</v>
      </c>
      <c r="K128" s="707">
        <f>IFERROR(HLOOKUP($D128,'BKE CN'!$K$7:$IE$104,K$4,FALSE),0)</f>
        <v>0</v>
      </c>
      <c r="L128" s="707">
        <f>IFERROR(HLOOKUP($D128,'BKE CN'!$K$7:$IE$104,L$4,FALSE),0)</f>
        <v>0</v>
      </c>
      <c r="M128" s="514"/>
      <c r="N128" s="514"/>
      <c r="O128" s="514"/>
      <c r="P128" s="514"/>
      <c r="Q128" s="514"/>
      <c r="R128" s="514"/>
      <c r="S128" s="514"/>
      <c r="T128" s="514"/>
      <c r="U128" s="514"/>
      <c r="V128" s="514"/>
      <c r="W128" s="514"/>
      <c r="X128" s="514"/>
      <c r="Y128" s="514"/>
      <c r="Z128" s="514"/>
      <c r="AA128" s="514"/>
      <c r="AB128" s="514"/>
      <c r="AC128" s="514"/>
      <c r="AD128" s="514"/>
      <c r="AE128" s="514"/>
      <c r="AF128" s="514"/>
      <c r="AG128" s="514"/>
      <c r="AH128" s="514"/>
      <c r="AI128" s="514"/>
      <c r="AJ128" s="514"/>
      <c r="AK128" s="514"/>
      <c r="AL128" s="514"/>
      <c r="AM128" s="514"/>
      <c r="AN128" s="514"/>
      <c r="AO128" s="514"/>
      <c r="AP128" s="514"/>
      <c r="AQ128" s="514"/>
      <c r="AR128" s="514"/>
      <c r="AS128" s="514"/>
      <c r="AT128" s="514"/>
      <c r="AU128" s="514"/>
      <c r="AV128" s="514"/>
      <c r="AW128" s="514"/>
      <c r="AX128" s="514"/>
      <c r="AY128" s="514"/>
      <c r="AZ128" s="514"/>
      <c r="BA128" s="514"/>
      <c r="BB128" s="514"/>
      <c r="BC128" s="514"/>
      <c r="BD128" s="514"/>
      <c r="BE128" s="514"/>
      <c r="BF128" s="514"/>
      <c r="BG128" s="514"/>
      <c r="BH128" s="514"/>
      <c r="BI128" s="514"/>
      <c r="BJ128" s="514"/>
      <c r="BK128" s="514"/>
      <c r="BL128" s="514"/>
      <c r="BM128" s="514"/>
      <c r="BN128" s="514"/>
      <c r="BO128" s="514"/>
      <c r="BP128" s="514"/>
      <c r="BQ128" s="514"/>
      <c r="BR128" s="566">
        <f t="shared" si="18"/>
        <v>0</v>
      </c>
      <c r="BS128" s="727">
        <v>19.02</v>
      </c>
      <c r="BW128" s="509" t="s">
        <v>2534</v>
      </c>
    </row>
    <row r="129" spans="1:75" s="509" customFormat="1" ht="36" customHeight="1">
      <c r="A129" s="698" t="s">
        <v>2533</v>
      </c>
      <c r="B129" s="511">
        <f t="shared" ref="B129" si="22">+IF(F129&lt;&gt;0,B128+1,B128)</f>
        <v>38</v>
      </c>
      <c r="C129" s="697" t="str">
        <f t="shared" ref="C129" si="23">BW129&amp;" ("&amp;BS129&amp;" kg/bộ)"</f>
        <v>Xà đỡ sứ trung gian 2 pha (20,85 kg/bộ)</v>
      </c>
      <c r="D129" s="510" t="str">
        <f t="shared" ref="D129" si="24">+A129</f>
        <v>XTG-2P-22</v>
      </c>
      <c r="E129" s="523" t="s">
        <v>9</v>
      </c>
      <c r="F129" s="507">
        <f t="shared" si="17"/>
        <v>0</v>
      </c>
      <c r="G129" s="706"/>
      <c r="H129" s="707">
        <f>IFERROR(HLOOKUP($D129,'BKE CN'!$K$7:$IE$104,H$4,FALSE),0)</f>
        <v>0</v>
      </c>
      <c r="I129" s="707">
        <f>IFERROR(HLOOKUP($D129,'BKE CN'!$K$7:$IE$104,I$4,FALSE),0)</f>
        <v>0</v>
      </c>
      <c r="J129" s="707">
        <f>IFERROR(HLOOKUP($D129,'BKE CN'!$K$7:$IE$104,J$4,FALSE),0)</f>
        <v>0</v>
      </c>
      <c r="K129" s="707">
        <f>IFERROR(HLOOKUP($D129,'BKE CN'!$K$7:$IE$104,K$4,FALSE),0)</f>
        <v>0</v>
      </c>
      <c r="L129" s="707">
        <f>IFERROR(HLOOKUP($D129,'BKE CN'!$K$7:$IE$104,L$4,FALSE),0)</f>
        <v>0</v>
      </c>
      <c r="M129" s="514"/>
      <c r="N129" s="514"/>
      <c r="O129" s="514"/>
      <c r="P129" s="514"/>
      <c r="Q129" s="514"/>
      <c r="R129" s="514"/>
      <c r="S129" s="514"/>
      <c r="T129" s="514"/>
      <c r="U129" s="514"/>
      <c r="V129" s="514"/>
      <c r="W129" s="514"/>
      <c r="X129" s="514"/>
      <c r="Y129" s="514"/>
      <c r="Z129" s="514"/>
      <c r="AA129" s="514"/>
      <c r="AB129" s="514"/>
      <c r="AC129" s="514"/>
      <c r="AD129" s="514"/>
      <c r="AE129" s="514"/>
      <c r="AF129" s="514"/>
      <c r="AG129" s="514"/>
      <c r="AH129" s="514"/>
      <c r="AI129" s="514"/>
      <c r="AJ129" s="514"/>
      <c r="AK129" s="514"/>
      <c r="AL129" s="514"/>
      <c r="AM129" s="514"/>
      <c r="AN129" s="514"/>
      <c r="AO129" s="514"/>
      <c r="AP129" s="514"/>
      <c r="AQ129" s="514"/>
      <c r="AR129" s="514"/>
      <c r="AS129" s="514"/>
      <c r="AT129" s="514"/>
      <c r="AU129" s="514"/>
      <c r="AV129" s="514"/>
      <c r="AW129" s="514"/>
      <c r="AX129" s="514"/>
      <c r="AY129" s="514"/>
      <c r="AZ129" s="514"/>
      <c r="BA129" s="514"/>
      <c r="BB129" s="514"/>
      <c r="BC129" s="514"/>
      <c r="BD129" s="514"/>
      <c r="BE129" s="514"/>
      <c r="BF129" s="514"/>
      <c r="BG129" s="514"/>
      <c r="BH129" s="514"/>
      <c r="BI129" s="514"/>
      <c r="BJ129" s="514"/>
      <c r="BK129" s="514"/>
      <c r="BL129" s="514"/>
      <c r="BM129" s="514"/>
      <c r="BN129" s="514"/>
      <c r="BO129" s="514"/>
      <c r="BP129" s="514"/>
      <c r="BQ129" s="514"/>
      <c r="BR129" s="566">
        <f t="shared" si="18"/>
        <v>0</v>
      </c>
      <c r="BS129" s="727">
        <v>20.85</v>
      </c>
      <c r="BW129" s="509" t="s">
        <v>2535</v>
      </c>
    </row>
    <row r="130" spans="1:75" s="509" customFormat="1" ht="36" customHeight="1">
      <c r="A130" s="535" t="s">
        <v>1945</v>
      </c>
      <c r="B130" s="511">
        <f>+IF(F130&lt;&gt;0,B128+1,B128)</f>
        <v>38</v>
      </c>
      <c r="C130" s="697" t="str">
        <f t="shared" si="21"/>
        <v>Xà đỡ sứ trung gian (60kg/bộ) ( kg/bộ)</v>
      </c>
      <c r="D130" s="510" t="str">
        <f t="shared" si="16"/>
        <v>XTG-3p</v>
      </c>
      <c r="E130" s="523" t="s">
        <v>9</v>
      </c>
      <c r="F130" s="507">
        <f t="shared" si="17"/>
        <v>0</v>
      </c>
      <c r="G130" s="706"/>
      <c r="H130" s="707">
        <f>IFERROR(HLOOKUP($D130,'BKE CN'!$K$7:$IE$104,H$4,FALSE),0)</f>
        <v>0</v>
      </c>
      <c r="I130" s="707">
        <f>IFERROR(HLOOKUP($D130,'BKE CN'!$K$7:$IE$104,I$4,FALSE),0)</f>
        <v>0</v>
      </c>
      <c r="J130" s="707">
        <f>IFERROR(HLOOKUP($D130,'BKE CN'!$K$7:$IE$104,J$4,FALSE),0)</f>
        <v>0</v>
      </c>
      <c r="K130" s="707">
        <f>IFERROR(HLOOKUP($D130,'BKE CN'!$K$7:$IE$104,K$4,FALSE),0)</f>
        <v>0</v>
      </c>
      <c r="L130" s="707">
        <f>IFERROR(HLOOKUP($D130,'BKE CN'!$K$7:$IE$104,L$4,FALSE),0)</f>
        <v>0</v>
      </c>
      <c r="M130" s="514"/>
      <c r="N130" s="514"/>
      <c r="O130" s="514"/>
      <c r="P130" s="514"/>
      <c r="Q130" s="514"/>
      <c r="R130" s="514"/>
      <c r="S130" s="514"/>
      <c r="T130" s="514"/>
      <c r="U130" s="514"/>
      <c r="V130" s="514"/>
      <c r="W130" s="514"/>
      <c r="X130" s="514"/>
      <c r="Y130" s="514"/>
      <c r="Z130" s="514"/>
      <c r="AA130" s="514"/>
      <c r="AB130" s="514"/>
      <c r="AC130" s="514"/>
      <c r="AD130" s="514"/>
      <c r="AE130" s="514"/>
      <c r="AF130" s="514"/>
      <c r="AG130" s="514"/>
      <c r="AH130" s="514"/>
      <c r="AI130" s="514"/>
      <c r="AJ130" s="514"/>
      <c r="AK130" s="514"/>
      <c r="AL130" s="514"/>
      <c r="AM130" s="514"/>
      <c r="AN130" s="514"/>
      <c r="AO130" s="514"/>
      <c r="AP130" s="514"/>
      <c r="AQ130" s="514"/>
      <c r="AR130" s="514"/>
      <c r="AS130" s="514"/>
      <c r="AT130" s="514"/>
      <c r="AU130" s="514"/>
      <c r="AV130" s="514"/>
      <c r="AW130" s="514"/>
      <c r="AX130" s="514"/>
      <c r="AY130" s="514"/>
      <c r="AZ130" s="514"/>
      <c r="BA130" s="514"/>
      <c r="BB130" s="514"/>
      <c r="BC130" s="514"/>
      <c r="BD130" s="514"/>
      <c r="BE130" s="514"/>
      <c r="BF130" s="514"/>
      <c r="BG130" s="514"/>
      <c r="BH130" s="514"/>
      <c r="BI130" s="514"/>
      <c r="BJ130" s="514"/>
      <c r="BK130" s="514"/>
      <c r="BL130" s="514"/>
      <c r="BM130" s="514"/>
      <c r="BN130" s="514"/>
      <c r="BO130" s="514"/>
      <c r="BP130" s="514"/>
      <c r="BQ130" s="514"/>
      <c r="BR130" s="566">
        <f t="shared" si="18"/>
        <v>0</v>
      </c>
      <c r="BS130" s="727"/>
      <c r="BW130" s="509" t="s">
        <v>2044</v>
      </c>
    </row>
    <row r="131" spans="1:75" s="509" customFormat="1" ht="36" customHeight="1">
      <c r="A131" s="693" t="s">
        <v>2529</v>
      </c>
      <c r="B131" s="511">
        <f t="shared" ref="B131" si="25">+IF(F131&lt;&gt;0,B128+1,B128)</f>
        <v>38</v>
      </c>
      <c r="C131" s="697" t="str">
        <f t="shared" si="21"/>
        <v>Xà phụ đỡ lèo 3 pha (45,97 kg/bộ)</v>
      </c>
      <c r="D131" s="693" t="s">
        <v>2531</v>
      </c>
      <c r="E131" s="523" t="s">
        <v>9</v>
      </c>
      <c r="F131" s="507">
        <f t="shared" si="17"/>
        <v>0</v>
      </c>
      <c r="G131" s="706"/>
      <c r="H131" s="707">
        <f>IFERROR(HLOOKUP($D131,'BKE CN'!$K$7:$IE$104,H$4,FALSE),0)</f>
        <v>0</v>
      </c>
      <c r="I131" s="707">
        <f>IFERROR(HLOOKUP($D131,'BKE CN'!$K$7:$IE$104,I$4,FALSE),0)</f>
        <v>0</v>
      </c>
      <c r="J131" s="707">
        <f>IFERROR(HLOOKUP($D131,'BKE CN'!$K$7:$IE$104,J$4,FALSE),0)</f>
        <v>0</v>
      </c>
      <c r="K131" s="707">
        <f>IFERROR(HLOOKUP($D131,'BKE CN'!$K$7:$IE$104,K$4,FALSE),0)</f>
        <v>0</v>
      </c>
      <c r="L131" s="707">
        <f>IFERROR(HLOOKUP($D131,'BKE CN'!$K$7:$IE$104,L$4,FALSE),0)</f>
        <v>0</v>
      </c>
      <c r="M131" s="514"/>
      <c r="N131" s="514"/>
      <c r="O131" s="514"/>
      <c r="P131" s="514"/>
      <c r="Q131" s="514"/>
      <c r="R131" s="514"/>
      <c r="S131" s="514"/>
      <c r="T131" s="514"/>
      <c r="U131" s="514"/>
      <c r="V131" s="514"/>
      <c r="W131" s="514"/>
      <c r="X131" s="514"/>
      <c r="Y131" s="514"/>
      <c r="Z131" s="514"/>
      <c r="AA131" s="514"/>
      <c r="AB131" s="514"/>
      <c r="AC131" s="514"/>
      <c r="AD131" s="514"/>
      <c r="AE131" s="514"/>
      <c r="AF131" s="514"/>
      <c r="AG131" s="514"/>
      <c r="AH131" s="514"/>
      <c r="AI131" s="514"/>
      <c r="AJ131" s="514"/>
      <c r="AK131" s="514"/>
      <c r="AL131" s="514"/>
      <c r="AM131" s="514"/>
      <c r="AN131" s="514"/>
      <c r="AO131" s="514"/>
      <c r="AP131" s="514"/>
      <c r="AQ131" s="514"/>
      <c r="AR131" s="514"/>
      <c r="AS131" s="514"/>
      <c r="AT131" s="514"/>
      <c r="AU131" s="514"/>
      <c r="AV131" s="514"/>
      <c r="AW131" s="514"/>
      <c r="AX131" s="514"/>
      <c r="AY131" s="514"/>
      <c r="AZ131" s="514"/>
      <c r="BA131" s="514"/>
      <c r="BB131" s="514"/>
      <c r="BC131" s="514"/>
      <c r="BD131" s="514"/>
      <c r="BE131" s="514"/>
      <c r="BF131" s="514"/>
      <c r="BG131" s="514"/>
      <c r="BH131" s="514"/>
      <c r="BI131" s="514"/>
      <c r="BJ131" s="514"/>
      <c r="BK131" s="514"/>
      <c r="BL131" s="514"/>
      <c r="BM131" s="514"/>
      <c r="BN131" s="514"/>
      <c r="BO131" s="514"/>
      <c r="BP131" s="514"/>
      <c r="BQ131" s="514"/>
      <c r="BR131" s="566">
        <f t="shared" si="18"/>
        <v>0</v>
      </c>
      <c r="BS131" s="727">
        <v>45.97</v>
      </c>
      <c r="BW131" s="699" t="s">
        <v>2530</v>
      </c>
    </row>
    <row r="132" spans="1:75" s="509" customFormat="1" ht="36" customHeight="1">
      <c r="A132" s="693" t="s">
        <v>2529</v>
      </c>
      <c r="B132" s="511">
        <f t="shared" ref="B132" si="26">+IF(F132&lt;&gt;0,B130+1,B130)</f>
        <v>38</v>
      </c>
      <c r="C132" s="697" t="str">
        <f t="shared" ref="C132" si="27">BW132&amp;" ("&amp;BS132&amp;" kg/bộ)"</f>
        <v>Xà phụ đỡ lèo 3 pha lệch (44,36 kg/bộ)</v>
      </c>
      <c r="D132" s="510" t="str">
        <f t="shared" ref="D132" si="28">+A132</f>
        <v>XTG-3P-L-22</v>
      </c>
      <c r="E132" s="523" t="s">
        <v>9</v>
      </c>
      <c r="F132" s="507">
        <f t="shared" si="17"/>
        <v>0</v>
      </c>
      <c r="G132" s="706"/>
      <c r="H132" s="707">
        <f>IFERROR(HLOOKUP($D132,'BKE CN'!$K$7:$IE$104,H$4,FALSE),0)</f>
        <v>0</v>
      </c>
      <c r="I132" s="707">
        <f>IFERROR(HLOOKUP($D132,'BKE CN'!$K$7:$IE$104,I$4,FALSE),0)</f>
        <v>0</v>
      </c>
      <c r="J132" s="707">
        <f>IFERROR(HLOOKUP($D132,'BKE CN'!$K$7:$IE$104,J$4,FALSE),0)</f>
        <v>0</v>
      </c>
      <c r="K132" s="707">
        <f>IFERROR(HLOOKUP($D132,'BKE CN'!$K$7:$IE$104,K$4,FALSE),0)</f>
        <v>0</v>
      </c>
      <c r="L132" s="707">
        <f>IFERROR(HLOOKUP($D132,'BKE CN'!$K$7:$IE$104,L$4,FALSE),0)</f>
        <v>0</v>
      </c>
      <c r="M132" s="514"/>
      <c r="N132" s="514"/>
      <c r="O132" s="514"/>
      <c r="P132" s="514"/>
      <c r="Q132" s="514"/>
      <c r="R132" s="514"/>
      <c r="S132" s="514"/>
      <c r="T132" s="514"/>
      <c r="U132" s="514"/>
      <c r="V132" s="514"/>
      <c r="W132" s="514"/>
      <c r="X132" s="514"/>
      <c r="Y132" s="514"/>
      <c r="Z132" s="514"/>
      <c r="AA132" s="514"/>
      <c r="AB132" s="514"/>
      <c r="AC132" s="514"/>
      <c r="AD132" s="514"/>
      <c r="AE132" s="514"/>
      <c r="AF132" s="514"/>
      <c r="AG132" s="514"/>
      <c r="AH132" s="514"/>
      <c r="AI132" s="514"/>
      <c r="AJ132" s="514"/>
      <c r="AK132" s="514"/>
      <c r="AL132" s="514"/>
      <c r="AM132" s="514"/>
      <c r="AN132" s="514"/>
      <c r="AO132" s="514"/>
      <c r="AP132" s="514"/>
      <c r="AQ132" s="514"/>
      <c r="AR132" s="514"/>
      <c r="AS132" s="514"/>
      <c r="AT132" s="514"/>
      <c r="AU132" s="514"/>
      <c r="AV132" s="514"/>
      <c r="AW132" s="514"/>
      <c r="AX132" s="514"/>
      <c r="AY132" s="514"/>
      <c r="AZ132" s="514"/>
      <c r="BA132" s="514"/>
      <c r="BB132" s="514"/>
      <c r="BC132" s="514"/>
      <c r="BD132" s="514"/>
      <c r="BE132" s="514"/>
      <c r="BF132" s="514"/>
      <c r="BG132" s="514"/>
      <c r="BH132" s="514"/>
      <c r="BI132" s="514"/>
      <c r="BJ132" s="514"/>
      <c r="BK132" s="514"/>
      <c r="BL132" s="514"/>
      <c r="BM132" s="514"/>
      <c r="BN132" s="514"/>
      <c r="BO132" s="514"/>
      <c r="BP132" s="514"/>
      <c r="BQ132" s="514"/>
      <c r="BR132" s="566">
        <f t="shared" si="18"/>
        <v>0</v>
      </c>
      <c r="BS132" s="727">
        <v>44.36</v>
      </c>
      <c r="BW132" s="699" t="s">
        <v>2528</v>
      </c>
    </row>
    <row r="133" spans="1:75" s="509" customFormat="1" ht="36" customHeight="1">
      <c r="A133" s="513" t="s">
        <v>1073</v>
      </c>
      <c r="B133" s="511">
        <f>+IF(F133&lt;&gt;0,B130+1,B130)</f>
        <v>39</v>
      </c>
      <c r="C133" s="697" t="str">
        <f t="shared" si="21"/>
        <v>Bục bảo vệ ống lên cột ( kg/bộ)</v>
      </c>
      <c r="D133" s="510" t="str">
        <f t="shared" si="16"/>
        <v>B-BVCN</v>
      </c>
      <c r="E133" s="513" t="s">
        <v>9</v>
      </c>
      <c r="F133" s="507">
        <f t="shared" si="17"/>
        <v>10</v>
      </c>
      <c r="G133" s="706"/>
      <c r="H133" s="707">
        <f>IFERROR(HLOOKUP($D133,'BKE CN'!$K$7:$IE$104,H$4,FALSE),0)</f>
        <v>2</v>
      </c>
      <c r="I133" s="707">
        <f>IFERROR(HLOOKUP($D133,'BKE CN'!$K$7:$IE$104,I$4,FALSE),0)</f>
        <v>2</v>
      </c>
      <c r="J133" s="707">
        <f>IFERROR(HLOOKUP($D133,'BKE CN'!$K$7:$IE$104,J$4,FALSE),0)</f>
        <v>6</v>
      </c>
      <c r="K133" s="707">
        <f>IFERROR(HLOOKUP($D133,'BKE CN'!$K$7:$IE$104,K$4,FALSE),0)</f>
        <v>0</v>
      </c>
      <c r="L133" s="707">
        <f>IFERROR(HLOOKUP($D133,'BKE CN'!$K$7:$IE$104,L$4,FALSE),0)</f>
        <v>0</v>
      </c>
      <c r="M133" s="514"/>
      <c r="N133" s="514"/>
      <c r="O133" s="514"/>
      <c r="P133" s="514"/>
      <c r="Q133" s="514"/>
      <c r="R133" s="514"/>
      <c r="S133" s="514"/>
      <c r="T133" s="514"/>
      <c r="U133" s="514"/>
      <c r="V133" s="514"/>
      <c r="W133" s="514"/>
      <c r="X133" s="514"/>
      <c r="Y133" s="514"/>
      <c r="Z133" s="514"/>
      <c r="AA133" s="514"/>
      <c r="AB133" s="514"/>
      <c r="AC133" s="514"/>
      <c r="AD133" s="514"/>
      <c r="AE133" s="514"/>
      <c r="AF133" s="514"/>
      <c r="AG133" s="514"/>
      <c r="AH133" s="514"/>
      <c r="AI133" s="514"/>
      <c r="AJ133" s="514"/>
      <c r="AK133" s="514"/>
      <c r="AL133" s="514"/>
      <c r="AM133" s="514"/>
      <c r="AN133" s="514"/>
      <c r="AO133" s="514"/>
      <c r="AP133" s="514"/>
      <c r="AQ133" s="514"/>
      <c r="AR133" s="514"/>
      <c r="AS133" s="514"/>
      <c r="AT133" s="514"/>
      <c r="AU133" s="514"/>
      <c r="AV133" s="514"/>
      <c r="AW133" s="514"/>
      <c r="AX133" s="514"/>
      <c r="AY133" s="514"/>
      <c r="AZ133" s="514"/>
      <c r="BA133" s="514"/>
      <c r="BB133" s="514"/>
      <c r="BC133" s="514"/>
      <c r="BD133" s="514"/>
      <c r="BE133" s="514"/>
      <c r="BF133" s="514"/>
      <c r="BG133" s="514"/>
      <c r="BH133" s="514"/>
      <c r="BI133" s="514"/>
      <c r="BJ133" s="514"/>
      <c r="BK133" s="514"/>
      <c r="BL133" s="514"/>
      <c r="BM133" s="514"/>
      <c r="BN133" s="514"/>
      <c r="BO133" s="514"/>
      <c r="BP133" s="514"/>
      <c r="BQ133" s="514"/>
      <c r="BR133" s="566">
        <f t="shared" si="18"/>
        <v>10</v>
      </c>
      <c r="BS133" s="727"/>
      <c r="BW133" s="509" t="s">
        <v>1072</v>
      </c>
    </row>
    <row r="134" spans="1:75" s="509" customFormat="1" ht="36" customHeight="1">
      <c r="A134" s="516" t="s">
        <v>1947</v>
      </c>
      <c r="B134" s="511">
        <f t="shared" si="19"/>
        <v>39</v>
      </c>
      <c r="C134" s="697" t="str">
        <f t="shared" si="21"/>
        <v>Colieom cáp và ống lên cột TBA: 15,28kg/bộ (15,28 kg/bộ)</v>
      </c>
      <c r="D134" s="510" t="str">
        <f>+A134</f>
        <v>CLE-OC-MBA</v>
      </c>
      <c r="E134" s="513" t="s">
        <v>13</v>
      </c>
      <c r="F134" s="507">
        <f t="shared" si="17"/>
        <v>0</v>
      </c>
      <c r="G134" s="706"/>
      <c r="H134" s="707">
        <f>IFERROR(HLOOKUP($D134,'BKE CN'!$K$7:$IE$104,H$4,FALSE),0)</f>
        <v>0</v>
      </c>
      <c r="I134" s="707">
        <f>IFERROR(HLOOKUP($D134,'BKE CN'!$K$7:$IE$104,I$4,FALSE),0)</f>
        <v>0</v>
      </c>
      <c r="J134" s="707">
        <f>IFERROR(HLOOKUP($D134,'BKE CN'!$K$7:$IE$104,J$4,FALSE),0)</f>
        <v>0</v>
      </c>
      <c r="K134" s="707">
        <f>IFERROR(HLOOKUP($D134,'BKE CN'!$K$7:$IE$104,K$4,FALSE),0)</f>
        <v>0</v>
      </c>
      <c r="L134" s="707">
        <f>IFERROR(HLOOKUP($D134,'BKE CN'!$K$7:$IE$104,L$4,FALSE),0)</f>
        <v>0</v>
      </c>
      <c r="M134" s="514"/>
      <c r="N134" s="514"/>
      <c r="O134" s="514"/>
      <c r="P134" s="514"/>
      <c r="Q134" s="514"/>
      <c r="R134" s="514"/>
      <c r="S134" s="514"/>
      <c r="T134" s="514"/>
      <c r="U134" s="514"/>
      <c r="V134" s="514"/>
      <c r="W134" s="514"/>
      <c r="X134" s="514"/>
      <c r="Y134" s="514"/>
      <c r="Z134" s="514"/>
      <c r="AA134" s="514"/>
      <c r="AB134" s="514"/>
      <c r="AC134" s="514"/>
      <c r="AD134" s="514"/>
      <c r="AE134" s="514"/>
      <c r="AF134" s="514"/>
      <c r="AG134" s="514"/>
      <c r="AH134" s="514"/>
      <c r="AI134" s="514"/>
      <c r="AJ134" s="514"/>
      <c r="AK134" s="514"/>
      <c r="AL134" s="514"/>
      <c r="AM134" s="514"/>
      <c r="AN134" s="514"/>
      <c r="AO134" s="514"/>
      <c r="AP134" s="514"/>
      <c r="AQ134" s="514"/>
      <c r="AR134" s="514"/>
      <c r="AS134" s="514"/>
      <c r="AT134" s="514"/>
      <c r="AU134" s="514"/>
      <c r="AV134" s="514"/>
      <c r="AW134" s="514"/>
      <c r="AX134" s="514"/>
      <c r="AY134" s="514"/>
      <c r="AZ134" s="514"/>
      <c r="BA134" s="514"/>
      <c r="BB134" s="514"/>
      <c r="BC134" s="514"/>
      <c r="BD134" s="514"/>
      <c r="BE134" s="514"/>
      <c r="BF134" s="514"/>
      <c r="BG134" s="514"/>
      <c r="BH134" s="514"/>
      <c r="BI134" s="514"/>
      <c r="BJ134" s="514"/>
      <c r="BK134" s="514"/>
      <c r="BL134" s="514"/>
      <c r="BM134" s="514"/>
      <c r="BN134" s="514"/>
      <c r="BO134" s="514"/>
      <c r="BP134" s="514"/>
      <c r="BQ134" s="514"/>
      <c r="BR134" s="566">
        <f t="shared" si="18"/>
        <v>0</v>
      </c>
      <c r="BS134" s="727">
        <v>15.28</v>
      </c>
      <c r="BW134" s="509" t="s">
        <v>2520</v>
      </c>
    </row>
    <row r="135" spans="1:75" s="509" customFormat="1" ht="36" customHeight="1">
      <c r="A135" s="516" t="s">
        <v>2675</v>
      </c>
      <c r="B135" s="511">
        <f t="shared" si="19"/>
        <v>40</v>
      </c>
      <c r="C135" s="697" t="str">
        <f t="shared" si="21"/>
        <v>Colieom cáp và ống lên cột LT 16m (32,03 kg/bộ)</v>
      </c>
      <c r="D135" s="510" t="str">
        <f>+A135</f>
        <v>CLE-OC-LT16</v>
      </c>
      <c r="E135" s="513" t="s">
        <v>13</v>
      </c>
      <c r="F135" s="507">
        <f t="shared" si="17"/>
        <v>10</v>
      </c>
      <c r="G135" s="706"/>
      <c r="H135" s="707">
        <f>IFERROR(HLOOKUP($D135,'BKE CN'!$K$7:$IE$104,H$4,FALSE),0)</f>
        <v>2</v>
      </c>
      <c r="I135" s="707">
        <f>IFERROR(HLOOKUP($D135,'BKE CN'!$K$7:$IE$104,I$4,FALSE),0)</f>
        <v>2</v>
      </c>
      <c r="J135" s="707">
        <f>IFERROR(HLOOKUP($D135,'BKE CN'!$K$7:$IE$104,J$4,FALSE),0)</f>
        <v>6</v>
      </c>
      <c r="K135" s="707">
        <f>IFERROR(HLOOKUP($D135,'BKE CN'!$K$7:$IE$104,K$4,FALSE),0)</f>
        <v>0</v>
      </c>
      <c r="L135" s="707">
        <f>IFERROR(HLOOKUP($D135,'BKE CN'!$K$7:$IE$104,L$4,FALSE),0)</f>
        <v>0</v>
      </c>
      <c r="M135" s="514"/>
      <c r="N135" s="514"/>
      <c r="O135" s="514"/>
      <c r="P135" s="514"/>
      <c r="Q135" s="514"/>
      <c r="R135" s="514"/>
      <c r="S135" s="514"/>
      <c r="T135" s="514"/>
      <c r="U135" s="514"/>
      <c r="V135" s="514"/>
      <c r="W135" s="514"/>
      <c r="X135" s="514"/>
      <c r="Y135" s="514"/>
      <c r="Z135" s="514"/>
      <c r="AA135" s="514"/>
      <c r="AB135" s="514"/>
      <c r="AC135" s="514"/>
      <c r="AD135" s="514"/>
      <c r="AE135" s="514"/>
      <c r="AF135" s="514"/>
      <c r="AG135" s="514"/>
      <c r="AH135" s="514"/>
      <c r="AI135" s="514"/>
      <c r="AJ135" s="514"/>
      <c r="AK135" s="514"/>
      <c r="AL135" s="514"/>
      <c r="AM135" s="514"/>
      <c r="AN135" s="514"/>
      <c r="AO135" s="514"/>
      <c r="AP135" s="514"/>
      <c r="AQ135" s="514"/>
      <c r="AR135" s="514"/>
      <c r="AS135" s="514"/>
      <c r="AT135" s="514"/>
      <c r="AU135" s="514"/>
      <c r="AV135" s="514"/>
      <c r="AW135" s="514"/>
      <c r="AX135" s="514"/>
      <c r="AY135" s="514"/>
      <c r="AZ135" s="514"/>
      <c r="BA135" s="514"/>
      <c r="BB135" s="514"/>
      <c r="BC135" s="514"/>
      <c r="BD135" s="514"/>
      <c r="BE135" s="514"/>
      <c r="BF135" s="514"/>
      <c r="BG135" s="514"/>
      <c r="BH135" s="514"/>
      <c r="BI135" s="514"/>
      <c r="BJ135" s="514"/>
      <c r="BK135" s="514"/>
      <c r="BL135" s="514"/>
      <c r="BM135" s="514"/>
      <c r="BN135" s="514"/>
      <c r="BO135" s="514"/>
      <c r="BP135" s="514"/>
      <c r="BQ135" s="514"/>
      <c r="BR135" s="566">
        <f t="shared" si="18"/>
        <v>10</v>
      </c>
      <c r="BS135" s="727">
        <v>32.03</v>
      </c>
      <c r="BW135" s="509" t="s">
        <v>2703</v>
      </c>
    </row>
    <row r="136" spans="1:75" s="509" customFormat="1" ht="36" customHeight="1">
      <c r="A136" s="522" t="s">
        <v>2049</v>
      </c>
      <c r="B136" s="511">
        <f t="shared" si="19"/>
        <v>40</v>
      </c>
      <c r="C136" s="697" t="str">
        <f t="shared" si="21"/>
        <v>Xà đỡ cầu dao đầu cáp và chống sét van cột ly tâm đôi ( kg/bộ)</v>
      </c>
      <c r="D136" s="510" t="str">
        <f t="shared" si="16"/>
        <v>X-CD-ĐC-CSV-2LT</v>
      </c>
      <c r="E136" s="523" t="s">
        <v>9</v>
      </c>
      <c r="F136" s="507">
        <f t="shared" si="17"/>
        <v>0</v>
      </c>
      <c r="G136" s="706"/>
      <c r="H136" s="707">
        <f>IFERROR(HLOOKUP($D136,'BKE CN'!$K$7:$IE$104,H$4,FALSE),0)</f>
        <v>0</v>
      </c>
      <c r="I136" s="707">
        <f>IFERROR(HLOOKUP($D136,'BKE CN'!$K$7:$IE$104,I$4,FALSE),0)</f>
        <v>0</v>
      </c>
      <c r="J136" s="707">
        <f>IFERROR(HLOOKUP($D136,'BKE CN'!$K$7:$IE$104,J$4,FALSE),0)</f>
        <v>0</v>
      </c>
      <c r="K136" s="707">
        <f>IFERROR(HLOOKUP($D136,'BKE CN'!$K$7:$IE$104,K$4,FALSE),0)</f>
        <v>0</v>
      </c>
      <c r="L136" s="707">
        <f>IFERROR(HLOOKUP($D136,'BKE CN'!$K$7:$IE$104,L$4,FALSE),0)</f>
        <v>0</v>
      </c>
      <c r="M136" s="514"/>
      <c r="N136" s="514"/>
      <c r="O136" s="514"/>
      <c r="P136" s="514"/>
      <c r="Q136" s="514"/>
      <c r="R136" s="514"/>
      <c r="S136" s="514"/>
      <c r="T136" s="514"/>
      <c r="U136" s="514"/>
      <c r="V136" s="514"/>
      <c r="W136" s="514"/>
      <c r="X136" s="514"/>
      <c r="Y136" s="514"/>
      <c r="Z136" s="514"/>
      <c r="AA136" s="514"/>
      <c r="AB136" s="514"/>
      <c r="AC136" s="514"/>
      <c r="AD136" s="514"/>
      <c r="AE136" s="514"/>
      <c r="AF136" s="514"/>
      <c r="AG136" s="514"/>
      <c r="AH136" s="514"/>
      <c r="AI136" s="514"/>
      <c r="AJ136" s="514"/>
      <c r="AK136" s="514"/>
      <c r="AL136" s="514"/>
      <c r="AM136" s="514"/>
      <c r="AN136" s="514"/>
      <c r="AO136" s="514"/>
      <c r="AP136" s="514"/>
      <c r="AQ136" s="514"/>
      <c r="AR136" s="514"/>
      <c r="AS136" s="514"/>
      <c r="AT136" s="514"/>
      <c r="AU136" s="514"/>
      <c r="AV136" s="514"/>
      <c r="AW136" s="514"/>
      <c r="AX136" s="514"/>
      <c r="AY136" s="514"/>
      <c r="AZ136" s="514"/>
      <c r="BA136" s="514"/>
      <c r="BB136" s="514"/>
      <c r="BC136" s="514"/>
      <c r="BD136" s="514"/>
      <c r="BE136" s="514"/>
      <c r="BF136" s="514"/>
      <c r="BG136" s="514"/>
      <c r="BH136" s="514"/>
      <c r="BI136" s="514"/>
      <c r="BJ136" s="514"/>
      <c r="BK136" s="514"/>
      <c r="BL136" s="514"/>
      <c r="BM136" s="514"/>
      <c r="BN136" s="514"/>
      <c r="BO136" s="514"/>
      <c r="BP136" s="514"/>
      <c r="BQ136" s="514"/>
      <c r="BR136" s="566">
        <f t="shared" si="18"/>
        <v>0</v>
      </c>
      <c r="BS136" s="727"/>
      <c r="BW136" s="509" t="s">
        <v>2522</v>
      </c>
    </row>
    <row r="137" spans="1:75" s="509" customFormat="1" ht="36" customHeight="1">
      <c r="A137" s="522" t="s">
        <v>1971</v>
      </c>
      <c r="B137" s="511">
        <f t="shared" si="19"/>
        <v>40</v>
      </c>
      <c r="C137" s="697" t="str">
        <f t="shared" si="21"/>
        <v>Xà đỡ cầu dao đầu cáp và chống sét van cột ly tâm đơn ( kg/bộ)</v>
      </c>
      <c r="D137" s="510" t="str">
        <f t="shared" si="16"/>
        <v>X-CD-ĐC-CSV-LT</v>
      </c>
      <c r="E137" s="523" t="s">
        <v>9</v>
      </c>
      <c r="F137" s="507">
        <f t="shared" si="17"/>
        <v>0</v>
      </c>
      <c r="G137" s="706"/>
      <c r="H137" s="707">
        <f>IFERROR(HLOOKUP($D137,'BKE CN'!$K$7:$IE$104,H$4,FALSE),0)</f>
        <v>0</v>
      </c>
      <c r="I137" s="707">
        <f>IFERROR(HLOOKUP($D137,'BKE CN'!$K$7:$IE$104,I$4,FALSE),0)</f>
        <v>0</v>
      </c>
      <c r="J137" s="707">
        <f>IFERROR(HLOOKUP($D137,'BKE CN'!$K$7:$IE$104,J$4,FALSE),0)</f>
        <v>0</v>
      </c>
      <c r="K137" s="707">
        <f>IFERROR(HLOOKUP($D137,'BKE CN'!$K$7:$IE$104,K$4,FALSE),0)</f>
        <v>0</v>
      </c>
      <c r="L137" s="707">
        <f>IFERROR(HLOOKUP($D137,'BKE CN'!$K$7:$IE$104,L$4,FALSE),0)</f>
        <v>0</v>
      </c>
      <c r="M137" s="514"/>
      <c r="N137" s="514"/>
      <c r="O137" s="514"/>
      <c r="P137" s="514"/>
      <c r="Q137" s="514"/>
      <c r="R137" s="514"/>
      <c r="S137" s="514"/>
      <c r="T137" s="514"/>
      <c r="U137" s="514"/>
      <c r="V137" s="514"/>
      <c r="W137" s="514"/>
      <c r="X137" s="514"/>
      <c r="Y137" s="514"/>
      <c r="Z137" s="514"/>
      <c r="AA137" s="514"/>
      <c r="AB137" s="514"/>
      <c r="AC137" s="514"/>
      <c r="AD137" s="514"/>
      <c r="AE137" s="514"/>
      <c r="AF137" s="514"/>
      <c r="AG137" s="514"/>
      <c r="AH137" s="514"/>
      <c r="AI137" s="514"/>
      <c r="AJ137" s="514"/>
      <c r="AK137" s="514"/>
      <c r="AL137" s="514"/>
      <c r="AM137" s="514"/>
      <c r="AN137" s="514"/>
      <c r="AO137" s="514"/>
      <c r="AP137" s="514"/>
      <c r="AQ137" s="514"/>
      <c r="AR137" s="514"/>
      <c r="AS137" s="514"/>
      <c r="AT137" s="514"/>
      <c r="AU137" s="514"/>
      <c r="AV137" s="514"/>
      <c r="AW137" s="514"/>
      <c r="AX137" s="514"/>
      <c r="AY137" s="514"/>
      <c r="AZ137" s="514"/>
      <c r="BA137" s="514"/>
      <c r="BB137" s="514"/>
      <c r="BC137" s="514"/>
      <c r="BD137" s="514"/>
      <c r="BE137" s="514"/>
      <c r="BF137" s="514"/>
      <c r="BG137" s="514"/>
      <c r="BH137" s="514"/>
      <c r="BI137" s="514"/>
      <c r="BJ137" s="514"/>
      <c r="BK137" s="514"/>
      <c r="BL137" s="514"/>
      <c r="BM137" s="514"/>
      <c r="BN137" s="514"/>
      <c r="BO137" s="514"/>
      <c r="BP137" s="514"/>
      <c r="BQ137" s="514"/>
      <c r="BR137" s="566">
        <f t="shared" si="18"/>
        <v>0</v>
      </c>
      <c r="BS137" s="727"/>
      <c r="BW137" s="509" t="s">
        <v>2045</v>
      </c>
    </row>
    <row r="138" spans="1:75" s="509" customFormat="1" ht="36" customHeight="1">
      <c r="A138" s="522" t="s">
        <v>2001</v>
      </c>
      <c r="B138" s="511">
        <f t="shared" si="19"/>
        <v>40</v>
      </c>
      <c r="C138" s="697" t="str">
        <f t="shared" si="21"/>
        <v>Xà đỡ cầu dao đỉnh cột ( kg/bộ)</v>
      </c>
      <c r="D138" s="510" t="str">
        <f t="shared" si="16"/>
        <v>X-CD-ĐC</v>
      </c>
      <c r="E138" s="523" t="s">
        <v>9</v>
      </c>
      <c r="F138" s="507">
        <f t="shared" si="17"/>
        <v>0</v>
      </c>
      <c r="G138" s="706"/>
      <c r="H138" s="707">
        <f>IFERROR(HLOOKUP($D138,'BKE CN'!$K$7:$IE$104,H$4,FALSE),0)</f>
        <v>0</v>
      </c>
      <c r="I138" s="707">
        <f>IFERROR(HLOOKUP($D138,'BKE CN'!$K$7:$IE$104,I$4,FALSE),0)</f>
        <v>0</v>
      </c>
      <c r="J138" s="707">
        <f>IFERROR(HLOOKUP($D138,'BKE CN'!$K$7:$IE$104,J$4,FALSE),0)</f>
        <v>0</v>
      </c>
      <c r="K138" s="707">
        <f>IFERROR(HLOOKUP($D138,'BKE CN'!$K$7:$IE$104,K$4,FALSE),0)</f>
        <v>0</v>
      </c>
      <c r="L138" s="707">
        <f>IFERROR(HLOOKUP($D138,'BKE CN'!$K$7:$IE$104,L$4,FALSE),0)</f>
        <v>0</v>
      </c>
      <c r="M138" s="514"/>
      <c r="N138" s="514"/>
      <c r="O138" s="514"/>
      <c r="P138" s="514"/>
      <c r="Q138" s="514"/>
      <c r="R138" s="514"/>
      <c r="S138" s="514"/>
      <c r="T138" s="514"/>
      <c r="U138" s="514"/>
      <c r="V138" s="514"/>
      <c r="W138" s="514"/>
      <c r="X138" s="514"/>
      <c r="Y138" s="514"/>
      <c r="Z138" s="514"/>
      <c r="AA138" s="514"/>
      <c r="AB138" s="514"/>
      <c r="AC138" s="514"/>
      <c r="AD138" s="514"/>
      <c r="AE138" s="514"/>
      <c r="AF138" s="514"/>
      <c r="AG138" s="514"/>
      <c r="AH138" s="514"/>
      <c r="AI138" s="514"/>
      <c r="AJ138" s="514"/>
      <c r="AK138" s="514"/>
      <c r="AL138" s="514"/>
      <c r="AM138" s="514"/>
      <c r="AN138" s="514"/>
      <c r="AO138" s="514"/>
      <c r="AP138" s="514"/>
      <c r="AQ138" s="514"/>
      <c r="AR138" s="514"/>
      <c r="AS138" s="514"/>
      <c r="AT138" s="514"/>
      <c r="AU138" s="514"/>
      <c r="AV138" s="514"/>
      <c r="AW138" s="514"/>
      <c r="AX138" s="514"/>
      <c r="AY138" s="514"/>
      <c r="AZ138" s="514"/>
      <c r="BA138" s="514"/>
      <c r="BB138" s="514"/>
      <c r="BC138" s="514"/>
      <c r="BD138" s="514"/>
      <c r="BE138" s="514"/>
      <c r="BF138" s="514"/>
      <c r="BG138" s="514"/>
      <c r="BH138" s="514"/>
      <c r="BI138" s="514"/>
      <c r="BJ138" s="514"/>
      <c r="BK138" s="514"/>
      <c r="BL138" s="514"/>
      <c r="BM138" s="514"/>
      <c r="BN138" s="514"/>
      <c r="BO138" s="514"/>
      <c r="BP138" s="514"/>
      <c r="BQ138" s="514"/>
      <c r="BR138" s="566">
        <f t="shared" si="18"/>
        <v>0</v>
      </c>
      <c r="BS138" s="727"/>
      <c r="BW138" s="509" t="s">
        <v>117</v>
      </c>
    </row>
    <row r="139" spans="1:75" s="509" customFormat="1" ht="36" customHeight="1">
      <c r="A139" s="700" t="s">
        <v>2524</v>
      </c>
      <c r="B139" s="511">
        <f>+IF(F139&lt;&gt;0,B136+1,B136)</f>
        <v>40</v>
      </c>
      <c r="C139" s="697" t="str">
        <f t="shared" ref="C139" si="29">BW139&amp;" ("&amp;BS139&amp;" kg/bộ)"</f>
        <v>Xà đỡ cầu chì tự rơi cột ly tâm đơn (46,74 kg/bộ)</v>
      </c>
      <c r="D139" s="510" t="str">
        <f t="shared" si="16"/>
        <v>XSI-LT</v>
      </c>
      <c r="E139" s="523" t="s">
        <v>9</v>
      </c>
      <c r="F139" s="507">
        <f t="shared" si="17"/>
        <v>0</v>
      </c>
      <c r="G139" s="706"/>
      <c r="H139" s="707">
        <f>IFERROR(HLOOKUP($D139,'BKE CN'!$K$7:$IE$104,H$4,FALSE),0)</f>
        <v>0</v>
      </c>
      <c r="I139" s="707">
        <f>IFERROR(HLOOKUP($D139,'BKE CN'!$K$7:$IE$104,I$4,FALSE),0)</f>
        <v>0</v>
      </c>
      <c r="J139" s="707">
        <f>IFERROR(HLOOKUP($D139,'BKE CN'!$K$7:$IE$104,J$4,FALSE),0)</f>
        <v>0</v>
      </c>
      <c r="K139" s="707">
        <f>IFERROR(HLOOKUP($D139,'BKE CN'!$K$7:$IE$104,K$4,FALSE),0)</f>
        <v>0</v>
      </c>
      <c r="L139" s="707">
        <f>IFERROR(HLOOKUP($D139,'BKE CN'!$K$7:$IE$104,L$4,FALSE),0)</f>
        <v>0</v>
      </c>
      <c r="M139" s="514"/>
      <c r="N139" s="514"/>
      <c r="O139" s="514"/>
      <c r="P139" s="514"/>
      <c r="Q139" s="514"/>
      <c r="R139" s="514"/>
      <c r="S139" s="514"/>
      <c r="T139" s="514"/>
      <c r="U139" s="514"/>
      <c r="V139" s="514"/>
      <c r="W139" s="514"/>
      <c r="X139" s="514"/>
      <c r="Y139" s="514"/>
      <c r="Z139" s="514"/>
      <c r="AA139" s="514"/>
      <c r="AB139" s="514"/>
      <c r="AC139" s="514"/>
      <c r="AD139" s="514"/>
      <c r="AE139" s="514"/>
      <c r="AF139" s="514"/>
      <c r="AG139" s="514"/>
      <c r="AH139" s="514"/>
      <c r="AI139" s="514"/>
      <c r="AJ139" s="514"/>
      <c r="AK139" s="514"/>
      <c r="AL139" s="514"/>
      <c r="AM139" s="514"/>
      <c r="AN139" s="514"/>
      <c r="AO139" s="514"/>
      <c r="AP139" s="514"/>
      <c r="AQ139" s="514"/>
      <c r="AR139" s="514"/>
      <c r="AS139" s="514"/>
      <c r="AT139" s="514"/>
      <c r="AU139" s="514"/>
      <c r="AV139" s="514"/>
      <c r="AW139" s="514"/>
      <c r="AX139" s="514"/>
      <c r="AY139" s="514"/>
      <c r="AZ139" s="514"/>
      <c r="BA139" s="514"/>
      <c r="BB139" s="514"/>
      <c r="BC139" s="514"/>
      <c r="BD139" s="514"/>
      <c r="BE139" s="514"/>
      <c r="BF139" s="514"/>
      <c r="BG139" s="514"/>
      <c r="BH139" s="514"/>
      <c r="BI139" s="514"/>
      <c r="BJ139" s="514"/>
      <c r="BK139" s="514"/>
      <c r="BL139" s="514"/>
      <c r="BM139" s="514"/>
      <c r="BN139" s="514"/>
      <c r="BO139" s="514"/>
      <c r="BP139" s="514"/>
      <c r="BQ139" s="514"/>
      <c r="BR139" s="566">
        <f t="shared" si="18"/>
        <v>0</v>
      </c>
      <c r="BS139" s="727">
        <v>46.74</v>
      </c>
      <c r="BW139" s="699" t="s">
        <v>2523</v>
      </c>
    </row>
    <row r="140" spans="1:75" s="509" customFormat="1" ht="36" customHeight="1">
      <c r="A140" s="700" t="s">
        <v>2765</v>
      </c>
      <c r="B140" s="511">
        <f>+IF(F140&lt;&gt;0,B137+1,B137)</f>
        <v>41</v>
      </c>
      <c r="C140" s="697" t="str">
        <f t="shared" ref="C140" si="30">BW140&amp;" ("&amp;BS140&amp;" kg/bộ)"</f>
        <v>Xà đỡ cầu chì tự rơi cột ly tâm đơn (46,74 kg/bộ)</v>
      </c>
      <c r="D140" s="510" t="str">
        <f t="shared" ref="D140" si="31">+A140</f>
        <v>XSI-LT-td</v>
      </c>
      <c r="E140" s="523" t="s">
        <v>9</v>
      </c>
      <c r="F140" s="507">
        <f t="shared" ref="F140" si="32">+SUM(G140:BQ140)</f>
        <v>1</v>
      </c>
      <c r="G140" s="706"/>
      <c r="H140" s="707">
        <f>IFERROR(HLOOKUP($D140,'BKE CN'!$K$7:$IE$104,H$4,FALSE),0)</f>
        <v>0</v>
      </c>
      <c r="I140" s="707">
        <f>IFERROR(HLOOKUP($D140,'BKE CN'!$K$7:$IE$104,I$4,FALSE),0)</f>
        <v>1</v>
      </c>
      <c r="J140" s="707">
        <f>IFERROR(HLOOKUP($D140,'BKE CN'!$K$7:$IE$104,J$4,FALSE),0)</f>
        <v>0</v>
      </c>
      <c r="K140" s="707">
        <f>IFERROR(HLOOKUP($D140,'BKE CN'!$K$7:$IE$104,K$4,FALSE),0)</f>
        <v>0</v>
      </c>
      <c r="L140" s="707">
        <f>IFERROR(HLOOKUP($D140,'BKE CN'!$K$7:$IE$104,L$4,FALSE),0)</f>
        <v>0</v>
      </c>
      <c r="M140" s="514"/>
      <c r="N140" s="514"/>
      <c r="O140" s="514"/>
      <c r="P140" s="514"/>
      <c r="Q140" s="514"/>
      <c r="R140" s="514"/>
      <c r="S140" s="514"/>
      <c r="T140" s="514"/>
      <c r="U140" s="514"/>
      <c r="V140" s="514"/>
      <c r="W140" s="514"/>
      <c r="X140" s="514"/>
      <c r="Y140" s="514"/>
      <c r="Z140" s="514"/>
      <c r="AA140" s="514"/>
      <c r="AB140" s="514"/>
      <c r="AC140" s="514"/>
      <c r="AD140" s="514"/>
      <c r="AE140" s="514"/>
      <c r="AF140" s="514"/>
      <c r="AG140" s="514"/>
      <c r="AH140" s="514"/>
      <c r="AI140" s="514"/>
      <c r="AJ140" s="514"/>
      <c r="AK140" s="514"/>
      <c r="AL140" s="514"/>
      <c r="AM140" s="514"/>
      <c r="AN140" s="514"/>
      <c r="AO140" s="514"/>
      <c r="AP140" s="514"/>
      <c r="AQ140" s="514"/>
      <c r="AR140" s="514"/>
      <c r="AS140" s="514"/>
      <c r="AT140" s="514"/>
      <c r="AU140" s="514"/>
      <c r="AV140" s="514"/>
      <c r="AW140" s="514"/>
      <c r="AX140" s="514"/>
      <c r="AY140" s="514"/>
      <c r="AZ140" s="514"/>
      <c r="BA140" s="514"/>
      <c r="BB140" s="514"/>
      <c r="BC140" s="514"/>
      <c r="BD140" s="514"/>
      <c r="BE140" s="514"/>
      <c r="BF140" s="514"/>
      <c r="BG140" s="514"/>
      <c r="BH140" s="514"/>
      <c r="BI140" s="514"/>
      <c r="BJ140" s="514"/>
      <c r="BK140" s="514"/>
      <c r="BL140" s="514"/>
      <c r="BM140" s="514"/>
      <c r="BN140" s="514"/>
      <c r="BO140" s="514"/>
      <c r="BP140" s="514"/>
      <c r="BQ140" s="514"/>
      <c r="BR140" s="566">
        <f t="shared" ref="BR140" si="33">F140</f>
        <v>1</v>
      </c>
      <c r="BS140" s="727">
        <v>46.74</v>
      </c>
      <c r="BW140" s="699" t="s">
        <v>2523</v>
      </c>
    </row>
    <row r="141" spans="1:75" s="791" customFormat="1" ht="36" customHeight="1">
      <c r="A141" s="797" t="s">
        <v>2526</v>
      </c>
      <c r="B141" s="783">
        <f>+IF(F141&lt;&gt;0,B137+1,B137)</f>
        <v>41</v>
      </c>
      <c r="C141" s="802" t="s">
        <v>2766</v>
      </c>
      <c r="D141" s="785" t="str">
        <f t="shared" ref="D141" si="34">+A141</f>
        <v>GSI-LT16</v>
      </c>
      <c r="E141" s="795" t="s">
        <v>9</v>
      </c>
      <c r="F141" s="786">
        <f t="shared" si="17"/>
        <v>1</v>
      </c>
      <c r="G141" s="787"/>
      <c r="H141" s="788">
        <f>IFERROR(HLOOKUP($D141,'BKE CN'!$K$7:$IE$104,H$4,FALSE),0)</f>
        <v>0</v>
      </c>
      <c r="I141" s="788">
        <f>IFERROR(HLOOKUP($D141,'BKE CN'!$K$7:$IE$104,I$4,FALSE),0)</f>
        <v>1</v>
      </c>
      <c r="J141" s="788">
        <f>IFERROR(HLOOKUP($D141,'BKE CN'!$K$7:$IE$104,J$4,FALSE),0)</f>
        <v>0</v>
      </c>
      <c r="K141" s="788">
        <f>IFERROR(HLOOKUP($D141,'BKE CN'!$K$7:$IE$104,K$4,FALSE),0)</f>
        <v>0</v>
      </c>
      <c r="L141" s="788">
        <f>IFERROR(HLOOKUP($D141,'BKE CN'!$K$7:$IE$104,L$4,FALSE),0)</f>
        <v>0</v>
      </c>
      <c r="M141" s="720"/>
      <c r="N141" s="720"/>
      <c r="O141" s="720"/>
      <c r="P141" s="720"/>
      <c r="Q141" s="720"/>
      <c r="R141" s="720"/>
      <c r="S141" s="720"/>
      <c r="T141" s="720"/>
      <c r="U141" s="720"/>
      <c r="V141" s="720"/>
      <c r="W141" s="720"/>
      <c r="X141" s="720"/>
      <c r="Y141" s="720"/>
      <c r="Z141" s="720"/>
      <c r="AA141" s="720"/>
      <c r="AB141" s="720"/>
      <c r="AC141" s="720"/>
      <c r="AD141" s="720"/>
      <c r="AE141" s="720"/>
      <c r="AF141" s="720"/>
      <c r="AG141" s="720"/>
      <c r="AH141" s="720"/>
      <c r="AI141" s="720"/>
      <c r="AJ141" s="720"/>
      <c r="AK141" s="720"/>
      <c r="AL141" s="720"/>
      <c r="AM141" s="720"/>
      <c r="AN141" s="720"/>
      <c r="AO141" s="720"/>
      <c r="AP141" s="720"/>
      <c r="AQ141" s="720"/>
      <c r="AR141" s="720"/>
      <c r="AS141" s="720"/>
      <c r="AT141" s="720"/>
      <c r="AU141" s="720"/>
      <c r="AV141" s="720"/>
      <c r="AW141" s="720"/>
      <c r="AX141" s="720"/>
      <c r="AY141" s="720"/>
      <c r="AZ141" s="720"/>
      <c r="BA141" s="720"/>
      <c r="BB141" s="720"/>
      <c r="BC141" s="720"/>
      <c r="BD141" s="720"/>
      <c r="BE141" s="720"/>
      <c r="BF141" s="720"/>
      <c r="BG141" s="720"/>
      <c r="BH141" s="720"/>
      <c r="BI141" s="720"/>
      <c r="BJ141" s="720"/>
      <c r="BK141" s="720"/>
      <c r="BL141" s="720"/>
      <c r="BM141" s="720"/>
      <c r="BN141" s="720"/>
      <c r="BO141" s="720"/>
      <c r="BP141" s="720"/>
      <c r="BQ141" s="720"/>
      <c r="BR141" s="789">
        <f t="shared" si="18"/>
        <v>1</v>
      </c>
      <c r="BS141" s="790"/>
      <c r="BW141" s="798" t="s">
        <v>2527</v>
      </c>
    </row>
    <row r="142" spans="1:75" s="509" customFormat="1" ht="36" customHeight="1">
      <c r="A142" s="522" t="s">
        <v>1966</v>
      </c>
      <c r="B142" s="511">
        <f>+IF(F142&lt;&gt;0,B138+1,B138)</f>
        <v>41</v>
      </c>
      <c r="C142" s="697" t="str">
        <f t="shared" si="21"/>
        <v>Xà đỡ đầu cáp và chống sét van (52,64 kg/bộ)</v>
      </c>
      <c r="D142" s="510" t="str">
        <f t="shared" si="16"/>
        <v>X-ĐC-CSV-LT</v>
      </c>
      <c r="E142" s="523" t="s">
        <v>9</v>
      </c>
      <c r="F142" s="507">
        <f t="shared" si="17"/>
        <v>7</v>
      </c>
      <c r="G142" s="706"/>
      <c r="H142" s="707">
        <f>IFERROR(HLOOKUP($D142,'BKE CN'!$K$7:$IE$104,H$4,FALSE),0)</f>
        <v>2</v>
      </c>
      <c r="I142" s="707">
        <f>IFERROR(HLOOKUP($D142,'BKE CN'!$K$7:$IE$104,I$4,FALSE),0)</f>
        <v>2</v>
      </c>
      <c r="J142" s="707">
        <f>IFERROR(HLOOKUP($D142,'BKE CN'!$K$7:$IE$104,J$4,FALSE),0)</f>
        <v>3</v>
      </c>
      <c r="K142" s="707">
        <f>IFERROR(HLOOKUP($D142,'BKE CN'!$K$7:$IE$104,K$4,FALSE),0)</f>
        <v>0</v>
      </c>
      <c r="L142" s="707">
        <f>IFERROR(HLOOKUP($D142,'BKE CN'!$K$7:$IE$104,L$4,FALSE),0)</f>
        <v>0</v>
      </c>
      <c r="M142" s="514"/>
      <c r="N142" s="514"/>
      <c r="O142" s="514"/>
      <c r="P142" s="514"/>
      <c r="Q142" s="514"/>
      <c r="R142" s="514"/>
      <c r="S142" s="514"/>
      <c r="T142" s="514"/>
      <c r="U142" s="514"/>
      <c r="V142" s="514"/>
      <c r="W142" s="514"/>
      <c r="X142" s="514"/>
      <c r="Y142" s="514"/>
      <c r="Z142" s="514"/>
      <c r="AA142" s="514"/>
      <c r="AB142" s="514"/>
      <c r="AC142" s="514"/>
      <c r="AD142" s="514"/>
      <c r="AE142" s="514"/>
      <c r="AF142" s="514"/>
      <c r="AG142" s="514"/>
      <c r="AH142" s="514"/>
      <c r="AI142" s="514"/>
      <c r="AJ142" s="514"/>
      <c r="AK142" s="514"/>
      <c r="AL142" s="514"/>
      <c r="AM142" s="514"/>
      <c r="AN142" s="514"/>
      <c r="AO142" s="514"/>
      <c r="AP142" s="514"/>
      <c r="AQ142" s="514"/>
      <c r="AR142" s="514"/>
      <c r="AS142" s="514"/>
      <c r="AT142" s="514"/>
      <c r="AU142" s="514"/>
      <c r="AV142" s="514"/>
      <c r="AW142" s="514"/>
      <c r="AX142" s="514"/>
      <c r="AY142" s="514"/>
      <c r="AZ142" s="514"/>
      <c r="BA142" s="514"/>
      <c r="BB142" s="514"/>
      <c r="BC142" s="514"/>
      <c r="BD142" s="514"/>
      <c r="BE142" s="514"/>
      <c r="BF142" s="514"/>
      <c r="BG142" s="514"/>
      <c r="BH142" s="514"/>
      <c r="BI142" s="514"/>
      <c r="BJ142" s="514"/>
      <c r="BK142" s="514"/>
      <c r="BL142" s="514"/>
      <c r="BM142" s="514"/>
      <c r="BN142" s="514"/>
      <c r="BO142" s="514"/>
      <c r="BP142" s="514"/>
      <c r="BQ142" s="514"/>
      <c r="BR142" s="566">
        <f t="shared" si="18"/>
        <v>7</v>
      </c>
      <c r="BS142" s="727">
        <v>52.64</v>
      </c>
      <c r="BW142" s="536" t="s">
        <v>2521</v>
      </c>
    </row>
    <row r="143" spans="1:75" s="509" customFormat="1" ht="36" customHeight="1">
      <c r="A143" s="522" t="s">
        <v>1952</v>
      </c>
      <c r="B143" s="511">
        <f t="shared" si="19"/>
        <v>41</v>
      </c>
      <c r="C143" s="697" t="str">
        <f t="shared" si="21"/>
        <v>Xà đỡ chống sét van cột li tâm đơn ( kg/bộ)</v>
      </c>
      <c r="D143" s="510" t="str">
        <f t="shared" si="16"/>
        <v>X-CSV-LT</v>
      </c>
      <c r="E143" s="523" t="s">
        <v>9</v>
      </c>
      <c r="F143" s="507">
        <f t="shared" si="17"/>
        <v>0</v>
      </c>
      <c r="G143" s="706"/>
      <c r="H143" s="707">
        <f>IFERROR(HLOOKUP($D143,'BKE CN'!$K$7:$IE$104,H$4,FALSE),0)</f>
        <v>0</v>
      </c>
      <c r="I143" s="707">
        <f>IFERROR(HLOOKUP($D143,'BKE CN'!$K$7:$IE$104,I$4,FALSE),0)</f>
        <v>0</v>
      </c>
      <c r="J143" s="707">
        <f>IFERROR(HLOOKUP($D143,'BKE CN'!$K$7:$IE$104,J$4,FALSE),0)</f>
        <v>0</v>
      </c>
      <c r="K143" s="707">
        <f>IFERROR(HLOOKUP($D143,'BKE CN'!$K$7:$IE$104,K$4,FALSE),0)</f>
        <v>0</v>
      </c>
      <c r="L143" s="707">
        <f>IFERROR(HLOOKUP($D143,'BKE CN'!$K$7:$IE$104,L$4,FALSE),0)</f>
        <v>0</v>
      </c>
      <c r="M143" s="514"/>
      <c r="N143" s="514"/>
      <c r="O143" s="514"/>
      <c r="P143" s="514"/>
      <c r="Q143" s="514"/>
      <c r="R143" s="514"/>
      <c r="S143" s="514"/>
      <c r="T143" s="514"/>
      <c r="U143" s="514"/>
      <c r="V143" s="514"/>
      <c r="W143" s="514"/>
      <c r="X143" s="514"/>
      <c r="Y143" s="514"/>
      <c r="Z143" s="514"/>
      <c r="AA143" s="514"/>
      <c r="AB143" s="514"/>
      <c r="AC143" s="514"/>
      <c r="AD143" s="514"/>
      <c r="AE143" s="514"/>
      <c r="AF143" s="514"/>
      <c r="AG143" s="514"/>
      <c r="AH143" s="514"/>
      <c r="AI143" s="514"/>
      <c r="AJ143" s="514"/>
      <c r="AK143" s="514"/>
      <c r="AL143" s="514"/>
      <c r="AM143" s="514"/>
      <c r="AN143" s="514"/>
      <c r="AO143" s="514"/>
      <c r="AP143" s="514"/>
      <c r="AQ143" s="514"/>
      <c r="AR143" s="514"/>
      <c r="AS143" s="514"/>
      <c r="AT143" s="514"/>
      <c r="AU143" s="514"/>
      <c r="AV143" s="514"/>
      <c r="AW143" s="514"/>
      <c r="AX143" s="514"/>
      <c r="AY143" s="514"/>
      <c r="AZ143" s="514"/>
      <c r="BA143" s="514"/>
      <c r="BB143" s="514"/>
      <c r="BC143" s="514"/>
      <c r="BD143" s="514"/>
      <c r="BE143" s="514"/>
      <c r="BF143" s="514"/>
      <c r="BG143" s="514"/>
      <c r="BH143" s="514"/>
      <c r="BI143" s="514"/>
      <c r="BJ143" s="514"/>
      <c r="BK143" s="514"/>
      <c r="BL143" s="514"/>
      <c r="BM143" s="514"/>
      <c r="BN143" s="514"/>
      <c r="BO143" s="514"/>
      <c r="BP143" s="514"/>
      <c r="BQ143" s="514"/>
      <c r="BR143" s="566">
        <f t="shared" si="18"/>
        <v>0</v>
      </c>
      <c r="BS143" s="727"/>
      <c r="BW143" s="509" t="s">
        <v>1972</v>
      </c>
    </row>
    <row r="144" spans="1:75" s="509" customFormat="1" ht="36" customHeight="1">
      <c r="A144" s="522" t="s">
        <v>1994</v>
      </c>
      <c r="B144" s="511">
        <f t="shared" si="19"/>
        <v>41</v>
      </c>
      <c r="C144" s="697" t="str">
        <f t="shared" si="21"/>
        <v>Xà đỡ đầu cáp và chống sét van tâm 2.8m ( kg/bộ)</v>
      </c>
      <c r="D144" s="510" t="str">
        <f t="shared" si="16"/>
        <v>X-ĐC-CSV-2.8</v>
      </c>
      <c r="E144" s="523" t="s">
        <v>9</v>
      </c>
      <c r="F144" s="507">
        <f t="shared" si="17"/>
        <v>0</v>
      </c>
      <c r="G144" s="706"/>
      <c r="H144" s="707">
        <f>IFERROR(HLOOKUP($D144,'BKE CN'!$K$7:$IE$104,H$4,FALSE),0)</f>
        <v>0</v>
      </c>
      <c r="I144" s="707">
        <f>IFERROR(HLOOKUP($D144,'BKE CN'!$K$7:$IE$104,I$4,FALSE),0)</f>
        <v>0</v>
      </c>
      <c r="J144" s="707">
        <f>IFERROR(HLOOKUP($D144,'BKE CN'!$K$7:$IE$104,J$4,FALSE),0)</f>
        <v>0</v>
      </c>
      <c r="K144" s="707">
        <f>IFERROR(HLOOKUP($D144,'BKE CN'!$K$7:$IE$104,K$4,FALSE),0)</f>
        <v>0</v>
      </c>
      <c r="L144" s="707">
        <f>IFERROR(HLOOKUP($D144,'BKE CN'!$K$7:$IE$104,L$4,FALSE),0)</f>
        <v>0</v>
      </c>
      <c r="M144" s="514"/>
      <c r="N144" s="514"/>
      <c r="O144" s="514"/>
      <c r="P144" s="514"/>
      <c r="Q144" s="514"/>
      <c r="R144" s="514"/>
      <c r="S144" s="514"/>
      <c r="T144" s="514"/>
      <c r="U144" s="514"/>
      <c r="V144" s="514"/>
      <c r="W144" s="514"/>
      <c r="X144" s="514"/>
      <c r="Y144" s="514"/>
      <c r="Z144" s="514"/>
      <c r="AA144" s="514"/>
      <c r="AB144" s="514"/>
      <c r="AC144" s="514"/>
      <c r="AD144" s="514"/>
      <c r="AE144" s="514"/>
      <c r="AF144" s="514"/>
      <c r="AG144" s="514"/>
      <c r="AH144" s="514"/>
      <c r="AI144" s="514"/>
      <c r="AJ144" s="514"/>
      <c r="AK144" s="514"/>
      <c r="AL144" s="514"/>
      <c r="AM144" s="514"/>
      <c r="AN144" s="514"/>
      <c r="AO144" s="514"/>
      <c r="AP144" s="514"/>
      <c r="AQ144" s="514"/>
      <c r="AR144" s="514"/>
      <c r="AS144" s="514"/>
      <c r="AT144" s="514"/>
      <c r="AU144" s="514"/>
      <c r="AV144" s="514"/>
      <c r="AW144" s="514"/>
      <c r="AX144" s="514"/>
      <c r="AY144" s="514"/>
      <c r="AZ144" s="514"/>
      <c r="BA144" s="514"/>
      <c r="BB144" s="514"/>
      <c r="BC144" s="514"/>
      <c r="BD144" s="514"/>
      <c r="BE144" s="514"/>
      <c r="BF144" s="514"/>
      <c r="BG144" s="514"/>
      <c r="BH144" s="514"/>
      <c r="BI144" s="514"/>
      <c r="BJ144" s="514"/>
      <c r="BK144" s="514"/>
      <c r="BL144" s="514"/>
      <c r="BM144" s="514"/>
      <c r="BN144" s="514"/>
      <c r="BO144" s="514"/>
      <c r="BP144" s="514"/>
      <c r="BQ144" s="514"/>
      <c r="BR144" s="566">
        <f t="shared" si="18"/>
        <v>0</v>
      </c>
      <c r="BS144" s="727"/>
      <c r="BW144" s="509" t="s">
        <v>1995</v>
      </c>
    </row>
    <row r="145" spans="1:75" s="509" customFormat="1" ht="36" customHeight="1">
      <c r="A145" s="522" t="s">
        <v>1985</v>
      </c>
      <c r="B145" s="511">
        <f t="shared" si="19"/>
        <v>41</v>
      </c>
      <c r="C145" s="697" t="str">
        <f t="shared" si="21"/>
        <v>Xà đỡ đầu cáp và chống sét van cột Pi ( kg/bộ)</v>
      </c>
      <c r="D145" s="510" t="str">
        <f t="shared" si="16"/>
        <v>X-ĐC-CSV-Pi</v>
      </c>
      <c r="E145" s="523" t="s">
        <v>9</v>
      </c>
      <c r="F145" s="507">
        <f t="shared" si="17"/>
        <v>0</v>
      </c>
      <c r="G145" s="706"/>
      <c r="H145" s="707">
        <f>IFERROR(HLOOKUP($D145,'BKE CN'!$K$7:$IE$104,H$4,FALSE),0)</f>
        <v>0</v>
      </c>
      <c r="I145" s="707">
        <f>IFERROR(HLOOKUP($D145,'BKE CN'!$K$7:$IE$104,I$4,FALSE),0)</f>
        <v>0</v>
      </c>
      <c r="J145" s="707">
        <f>IFERROR(HLOOKUP($D145,'BKE CN'!$K$7:$IE$104,J$4,FALSE),0)</f>
        <v>0</v>
      </c>
      <c r="K145" s="707">
        <f>IFERROR(HLOOKUP($D145,'BKE CN'!$K$7:$IE$104,K$4,FALSE),0)</f>
        <v>0</v>
      </c>
      <c r="L145" s="707">
        <f>IFERROR(HLOOKUP($D145,'BKE CN'!$K$7:$IE$104,L$4,FALSE),0)</f>
        <v>0</v>
      </c>
      <c r="M145" s="514"/>
      <c r="N145" s="514"/>
      <c r="O145" s="514"/>
      <c r="P145" s="514"/>
      <c r="Q145" s="514"/>
      <c r="R145" s="514"/>
      <c r="S145" s="514"/>
      <c r="T145" s="514"/>
      <c r="U145" s="514"/>
      <c r="V145" s="514"/>
      <c r="W145" s="514"/>
      <c r="X145" s="514"/>
      <c r="Y145" s="514"/>
      <c r="Z145" s="514"/>
      <c r="AA145" s="514"/>
      <c r="AB145" s="514"/>
      <c r="AC145" s="514"/>
      <c r="AD145" s="514"/>
      <c r="AE145" s="514"/>
      <c r="AF145" s="514"/>
      <c r="AG145" s="514"/>
      <c r="AH145" s="514"/>
      <c r="AI145" s="514"/>
      <c r="AJ145" s="514"/>
      <c r="AK145" s="514"/>
      <c r="AL145" s="514"/>
      <c r="AM145" s="514"/>
      <c r="AN145" s="514"/>
      <c r="AO145" s="514"/>
      <c r="AP145" s="514"/>
      <c r="AQ145" s="514"/>
      <c r="AR145" s="514"/>
      <c r="AS145" s="514"/>
      <c r="AT145" s="514"/>
      <c r="AU145" s="514"/>
      <c r="AV145" s="514"/>
      <c r="AW145" s="514"/>
      <c r="AX145" s="514"/>
      <c r="AY145" s="514"/>
      <c r="AZ145" s="514"/>
      <c r="BA145" s="514"/>
      <c r="BB145" s="514"/>
      <c r="BC145" s="514"/>
      <c r="BD145" s="514"/>
      <c r="BE145" s="514"/>
      <c r="BF145" s="514"/>
      <c r="BG145" s="514"/>
      <c r="BH145" s="514"/>
      <c r="BI145" s="514"/>
      <c r="BJ145" s="514"/>
      <c r="BK145" s="514"/>
      <c r="BL145" s="514"/>
      <c r="BM145" s="514"/>
      <c r="BN145" s="514"/>
      <c r="BO145" s="514"/>
      <c r="BP145" s="514"/>
      <c r="BQ145" s="514"/>
      <c r="BR145" s="566">
        <f t="shared" si="18"/>
        <v>0</v>
      </c>
      <c r="BS145" s="727"/>
      <c r="BW145" s="509" t="s">
        <v>1996</v>
      </c>
    </row>
    <row r="146" spans="1:75" s="509" customFormat="1" ht="36" customHeight="1">
      <c r="A146" s="522" t="s">
        <v>1967</v>
      </c>
      <c r="B146" s="511">
        <f t="shared" si="19"/>
        <v>41</v>
      </c>
      <c r="C146" s="697" t="str">
        <f t="shared" si="21"/>
        <v>Xà đỡ chống sét van cột pi ( kg/bộ)</v>
      </c>
      <c r="D146" s="510" t="str">
        <f t="shared" si="16"/>
        <v>X-CSV-pi</v>
      </c>
      <c r="E146" s="523" t="s">
        <v>9</v>
      </c>
      <c r="F146" s="507">
        <f t="shared" si="17"/>
        <v>0</v>
      </c>
      <c r="G146" s="706"/>
      <c r="H146" s="707">
        <f>IFERROR(HLOOKUP($D146,'BKE CN'!$K$7:$IE$104,H$4,FALSE),0)</f>
        <v>0</v>
      </c>
      <c r="I146" s="707">
        <f>IFERROR(HLOOKUP($D146,'BKE CN'!$K$7:$IE$104,I$4,FALSE),0)</f>
        <v>0</v>
      </c>
      <c r="J146" s="707">
        <f>IFERROR(HLOOKUP($D146,'BKE CN'!$K$7:$IE$104,J$4,FALSE),0)</f>
        <v>0</v>
      </c>
      <c r="K146" s="707">
        <f>IFERROR(HLOOKUP($D146,'BKE CN'!$K$7:$IE$104,K$4,FALSE),0)</f>
        <v>0</v>
      </c>
      <c r="L146" s="707">
        <f>IFERROR(HLOOKUP($D146,'BKE CN'!$K$7:$IE$104,L$4,FALSE),0)</f>
        <v>0</v>
      </c>
      <c r="M146" s="514"/>
      <c r="N146" s="514"/>
      <c r="O146" s="514"/>
      <c r="P146" s="514"/>
      <c r="Q146" s="514"/>
      <c r="R146" s="514"/>
      <c r="S146" s="514"/>
      <c r="T146" s="514"/>
      <c r="U146" s="514"/>
      <c r="V146" s="514"/>
      <c r="W146" s="514"/>
      <c r="X146" s="514"/>
      <c r="Y146" s="514"/>
      <c r="Z146" s="514"/>
      <c r="AA146" s="514"/>
      <c r="AB146" s="514"/>
      <c r="AC146" s="514"/>
      <c r="AD146" s="514"/>
      <c r="AE146" s="514"/>
      <c r="AF146" s="514"/>
      <c r="AG146" s="514"/>
      <c r="AH146" s="514"/>
      <c r="AI146" s="514"/>
      <c r="AJ146" s="514"/>
      <c r="AK146" s="514"/>
      <c r="AL146" s="514"/>
      <c r="AM146" s="514"/>
      <c r="AN146" s="514"/>
      <c r="AO146" s="514"/>
      <c r="AP146" s="514"/>
      <c r="AQ146" s="514"/>
      <c r="AR146" s="514"/>
      <c r="AS146" s="514"/>
      <c r="AT146" s="514"/>
      <c r="AU146" s="514"/>
      <c r="AV146" s="514"/>
      <c r="AW146" s="514"/>
      <c r="AX146" s="514"/>
      <c r="AY146" s="514"/>
      <c r="AZ146" s="514"/>
      <c r="BA146" s="514"/>
      <c r="BB146" s="514"/>
      <c r="BC146" s="514"/>
      <c r="BD146" s="514"/>
      <c r="BE146" s="514"/>
      <c r="BF146" s="514"/>
      <c r="BG146" s="514"/>
      <c r="BH146" s="514"/>
      <c r="BI146" s="514"/>
      <c r="BJ146" s="514"/>
      <c r="BK146" s="514"/>
      <c r="BL146" s="514"/>
      <c r="BM146" s="514"/>
      <c r="BN146" s="514"/>
      <c r="BO146" s="514"/>
      <c r="BP146" s="514"/>
      <c r="BQ146" s="514"/>
      <c r="BR146" s="566">
        <f t="shared" si="18"/>
        <v>0</v>
      </c>
      <c r="BS146" s="727"/>
      <c r="BW146" s="509" t="s">
        <v>2058</v>
      </c>
    </row>
    <row r="147" spans="1:75" s="509" customFormat="1" ht="36" customHeight="1">
      <c r="A147" s="522" t="s">
        <v>272</v>
      </c>
      <c r="B147" s="511">
        <f t="shared" si="19"/>
        <v>42</v>
      </c>
      <c r="C147" s="697" t="str">
        <f t="shared" si="21"/>
        <v>Thang sắt (34,6 kg/bộ)</v>
      </c>
      <c r="D147" s="510" t="str">
        <f t="shared" si="16"/>
        <v>TS-LTĐ</v>
      </c>
      <c r="E147" s="523" t="s">
        <v>9</v>
      </c>
      <c r="F147" s="507">
        <f t="shared" si="17"/>
        <v>1</v>
      </c>
      <c r="G147" s="706"/>
      <c r="H147" s="707">
        <f>IFERROR(HLOOKUP($D147,'BKE CN'!$K$7:$IE$104,H$4,FALSE),0)</f>
        <v>0</v>
      </c>
      <c r="I147" s="707">
        <f>IFERROR(HLOOKUP($D147,'BKE CN'!$K$7:$IE$104,I$4,FALSE),0)</f>
        <v>1</v>
      </c>
      <c r="J147" s="707">
        <f>IFERROR(HLOOKUP($D147,'BKE CN'!$K$7:$IE$104,J$4,FALSE),0)</f>
        <v>0</v>
      </c>
      <c r="K147" s="707">
        <f>IFERROR(HLOOKUP($D147,'BKE CN'!$K$7:$IE$104,K$4,FALSE),0)</f>
        <v>0</v>
      </c>
      <c r="L147" s="707">
        <f>IFERROR(HLOOKUP($D147,'BKE CN'!$K$7:$IE$104,L$4,FALSE),0)</f>
        <v>0</v>
      </c>
      <c r="M147" s="514"/>
      <c r="N147" s="514"/>
      <c r="O147" s="514"/>
      <c r="P147" s="514"/>
      <c r="Q147" s="514"/>
      <c r="R147" s="514"/>
      <c r="S147" s="514"/>
      <c r="T147" s="514"/>
      <c r="U147" s="514"/>
      <c r="V147" s="514"/>
      <c r="W147" s="514"/>
      <c r="X147" s="514"/>
      <c r="Y147" s="514"/>
      <c r="Z147" s="514"/>
      <c r="AA147" s="514"/>
      <c r="AB147" s="514"/>
      <c r="AC147" s="514"/>
      <c r="AD147" s="514"/>
      <c r="AE147" s="514"/>
      <c r="AF147" s="514"/>
      <c r="AG147" s="514"/>
      <c r="AH147" s="514"/>
      <c r="AI147" s="514"/>
      <c r="AJ147" s="514"/>
      <c r="AK147" s="514"/>
      <c r="AL147" s="514"/>
      <c r="AM147" s="514"/>
      <c r="AN147" s="514"/>
      <c r="AO147" s="514"/>
      <c r="AP147" s="514"/>
      <c r="AQ147" s="514"/>
      <c r="AR147" s="514"/>
      <c r="AS147" s="514"/>
      <c r="AT147" s="514"/>
      <c r="AU147" s="514"/>
      <c r="AV147" s="514"/>
      <c r="AW147" s="514"/>
      <c r="AX147" s="514"/>
      <c r="AY147" s="514"/>
      <c r="AZ147" s="514"/>
      <c r="BA147" s="514"/>
      <c r="BB147" s="514"/>
      <c r="BC147" s="514"/>
      <c r="BD147" s="514"/>
      <c r="BE147" s="514"/>
      <c r="BF147" s="514"/>
      <c r="BG147" s="514"/>
      <c r="BH147" s="514"/>
      <c r="BI147" s="514"/>
      <c r="BJ147" s="514"/>
      <c r="BK147" s="514"/>
      <c r="BL147" s="514"/>
      <c r="BM147" s="514"/>
      <c r="BN147" s="514"/>
      <c r="BO147" s="514"/>
      <c r="BP147" s="514"/>
      <c r="BQ147" s="514"/>
      <c r="BR147" s="566">
        <f t="shared" si="18"/>
        <v>1</v>
      </c>
      <c r="BS147" s="727">
        <v>34.6</v>
      </c>
      <c r="BW147" s="536" t="s">
        <v>631</v>
      </c>
    </row>
    <row r="148" spans="1:75" s="509" customFormat="1" ht="36" customHeight="1">
      <c r="A148" s="522" t="s">
        <v>2051</v>
      </c>
      <c r="B148" s="511">
        <f t="shared" si="19"/>
        <v>42</v>
      </c>
      <c r="C148" s="697" t="str">
        <f t="shared" si="21"/>
        <v>Thang sắt tận dụng ( kg/bộ)</v>
      </c>
      <c r="D148" s="510" t="str">
        <f t="shared" si="16"/>
        <v>TS-LTĐ-td</v>
      </c>
      <c r="E148" s="523" t="s">
        <v>9</v>
      </c>
      <c r="F148" s="507">
        <f t="shared" si="17"/>
        <v>0</v>
      </c>
      <c r="G148" s="706"/>
      <c r="H148" s="707">
        <f>IFERROR(HLOOKUP($D148,'BKE CN'!$K$7:$IE$104,H$4,FALSE),0)</f>
        <v>0</v>
      </c>
      <c r="I148" s="707">
        <f>IFERROR(HLOOKUP($D148,'BKE CN'!$K$7:$IE$104,I$4,FALSE),0)</f>
        <v>0</v>
      </c>
      <c r="J148" s="707">
        <f>IFERROR(HLOOKUP($D148,'BKE CN'!$K$7:$IE$104,J$4,FALSE),0)</f>
        <v>0</v>
      </c>
      <c r="K148" s="707">
        <f>IFERROR(HLOOKUP($D148,'BKE CN'!$K$7:$IE$104,K$4,FALSE),0)</f>
        <v>0</v>
      </c>
      <c r="L148" s="707">
        <f>IFERROR(HLOOKUP($D148,'BKE CN'!$K$7:$IE$104,L$4,FALSE),0)</f>
        <v>0</v>
      </c>
      <c r="M148" s="514"/>
      <c r="N148" s="514"/>
      <c r="O148" s="514"/>
      <c r="P148" s="514"/>
      <c r="Q148" s="514"/>
      <c r="R148" s="514"/>
      <c r="S148" s="514"/>
      <c r="T148" s="514"/>
      <c r="U148" s="514"/>
      <c r="V148" s="514"/>
      <c r="W148" s="514"/>
      <c r="X148" s="514"/>
      <c r="Y148" s="514"/>
      <c r="Z148" s="514"/>
      <c r="AA148" s="514"/>
      <c r="AB148" s="514"/>
      <c r="AC148" s="514"/>
      <c r="AD148" s="514"/>
      <c r="AE148" s="514"/>
      <c r="AF148" s="514"/>
      <c r="AG148" s="514"/>
      <c r="AH148" s="514"/>
      <c r="AI148" s="514"/>
      <c r="AJ148" s="514"/>
      <c r="AK148" s="514"/>
      <c r="AL148" s="514"/>
      <c r="AM148" s="514"/>
      <c r="AN148" s="514"/>
      <c r="AO148" s="514"/>
      <c r="AP148" s="514"/>
      <c r="AQ148" s="514"/>
      <c r="AR148" s="514"/>
      <c r="AS148" s="514"/>
      <c r="AT148" s="514"/>
      <c r="AU148" s="514"/>
      <c r="AV148" s="514"/>
      <c r="AW148" s="514"/>
      <c r="AX148" s="514"/>
      <c r="AY148" s="514"/>
      <c r="AZ148" s="514"/>
      <c r="BA148" s="514"/>
      <c r="BB148" s="514"/>
      <c r="BC148" s="514"/>
      <c r="BD148" s="514"/>
      <c r="BE148" s="514"/>
      <c r="BF148" s="514"/>
      <c r="BG148" s="514"/>
      <c r="BH148" s="514"/>
      <c r="BI148" s="514"/>
      <c r="BJ148" s="514"/>
      <c r="BK148" s="514"/>
      <c r="BL148" s="514"/>
      <c r="BM148" s="514"/>
      <c r="BN148" s="514"/>
      <c r="BO148" s="514"/>
      <c r="BP148" s="514"/>
      <c r="BQ148" s="514"/>
      <c r="BR148" s="566">
        <f t="shared" si="18"/>
        <v>0</v>
      </c>
      <c r="BS148" s="727"/>
      <c r="BW148" s="509" t="s">
        <v>2052</v>
      </c>
    </row>
    <row r="149" spans="1:75" s="509" customFormat="1" ht="36" customHeight="1">
      <c r="A149" s="522" t="s">
        <v>1983</v>
      </c>
      <c r="B149" s="511">
        <f t="shared" si="19"/>
        <v>42</v>
      </c>
      <c r="C149" s="697" t="str">
        <f t="shared" si="21"/>
        <v>Ghế thao tác ( kg/bộ)</v>
      </c>
      <c r="D149" s="510" t="str">
        <f t="shared" si="16"/>
        <v>GCĐ-LT12</v>
      </c>
      <c r="E149" s="523" t="s">
        <v>9</v>
      </c>
      <c r="F149" s="507">
        <f t="shared" si="17"/>
        <v>0</v>
      </c>
      <c r="G149" s="706"/>
      <c r="H149" s="707">
        <f>IFERROR(HLOOKUP($D149,'BKE CN'!$K$7:$IE$104,H$4,FALSE),0)</f>
        <v>0</v>
      </c>
      <c r="I149" s="707">
        <f>IFERROR(HLOOKUP($D149,'BKE CN'!$K$7:$IE$104,I$4,FALSE),0)</f>
        <v>0</v>
      </c>
      <c r="J149" s="707">
        <f>IFERROR(HLOOKUP($D149,'BKE CN'!$K$7:$IE$104,J$4,FALSE),0)</f>
        <v>0</v>
      </c>
      <c r="K149" s="707">
        <f>IFERROR(HLOOKUP($D149,'BKE CN'!$K$7:$IE$104,K$4,FALSE),0)</f>
        <v>0</v>
      </c>
      <c r="L149" s="707">
        <f>IFERROR(HLOOKUP($D149,'BKE CN'!$K$7:$IE$104,L$4,FALSE),0)</f>
        <v>0</v>
      </c>
      <c r="M149" s="514"/>
      <c r="N149" s="514"/>
      <c r="O149" s="514"/>
      <c r="P149" s="514"/>
      <c r="Q149" s="514"/>
      <c r="R149" s="514"/>
      <c r="S149" s="514"/>
      <c r="T149" s="514"/>
      <c r="U149" s="514"/>
      <c r="V149" s="514"/>
      <c r="W149" s="514"/>
      <c r="X149" s="514"/>
      <c r="Y149" s="514"/>
      <c r="Z149" s="514"/>
      <c r="AA149" s="514"/>
      <c r="AB149" s="514"/>
      <c r="AC149" s="514"/>
      <c r="AD149" s="514"/>
      <c r="AE149" s="514"/>
      <c r="AF149" s="514"/>
      <c r="AG149" s="514"/>
      <c r="AH149" s="514"/>
      <c r="AI149" s="514"/>
      <c r="AJ149" s="514"/>
      <c r="AK149" s="514"/>
      <c r="AL149" s="514"/>
      <c r="AM149" s="514"/>
      <c r="AN149" s="514"/>
      <c r="AO149" s="514"/>
      <c r="AP149" s="514"/>
      <c r="AQ149" s="514"/>
      <c r="AR149" s="514"/>
      <c r="AS149" s="514"/>
      <c r="AT149" s="514"/>
      <c r="AU149" s="514"/>
      <c r="AV149" s="514"/>
      <c r="AW149" s="514"/>
      <c r="AX149" s="514"/>
      <c r="AY149" s="514"/>
      <c r="AZ149" s="514"/>
      <c r="BA149" s="514"/>
      <c r="BB149" s="514"/>
      <c r="BC149" s="514"/>
      <c r="BD149" s="514"/>
      <c r="BE149" s="514"/>
      <c r="BF149" s="514"/>
      <c r="BG149" s="514"/>
      <c r="BH149" s="514"/>
      <c r="BI149" s="514"/>
      <c r="BJ149" s="514"/>
      <c r="BK149" s="514"/>
      <c r="BL149" s="514"/>
      <c r="BM149" s="514"/>
      <c r="BN149" s="514"/>
      <c r="BO149" s="514"/>
      <c r="BP149" s="514"/>
      <c r="BQ149" s="514"/>
      <c r="BR149" s="566">
        <f t="shared" si="18"/>
        <v>0</v>
      </c>
      <c r="BS149" s="727"/>
      <c r="BW149" s="509" t="s">
        <v>2046</v>
      </c>
    </row>
    <row r="150" spans="1:75" s="509" customFormat="1" ht="36" customHeight="1">
      <c r="A150" s="522" t="s">
        <v>2518</v>
      </c>
      <c r="B150" s="511">
        <f t="shared" ref="B150" si="35">+IF(F150&lt;&gt;0,B149+1,B149)</f>
        <v>42</v>
      </c>
      <c r="C150" s="697" t="str">
        <f t="shared" ref="C150" si="36">BW150&amp;" ("&amp;BS150&amp;" kg/bộ)"</f>
        <v>Ghế thao tác cầu chì tự rơi (200,73 kg/bộ)</v>
      </c>
      <c r="D150" s="510" t="str">
        <f t="shared" ref="D150" si="37">+A150</f>
        <v>GCĐ-LT16</v>
      </c>
      <c r="E150" s="523" t="s">
        <v>9</v>
      </c>
      <c r="F150" s="507">
        <f t="shared" si="17"/>
        <v>0</v>
      </c>
      <c r="G150" s="706"/>
      <c r="H150" s="707">
        <f>IFERROR(HLOOKUP($D150,'BKE CN'!$K$7:$IE$104,H$4,FALSE),0)</f>
        <v>0</v>
      </c>
      <c r="I150" s="707">
        <f>IFERROR(HLOOKUP($D150,'BKE CN'!$K$7:$IE$104,I$4,FALSE),0)</f>
        <v>0</v>
      </c>
      <c r="J150" s="707">
        <f>IFERROR(HLOOKUP($D150,'BKE CN'!$K$7:$IE$104,J$4,FALSE),0)</f>
        <v>0</v>
      </c>
      <c r="K150" s="707">
        <f>IFERROR(HLOOKUP($D150,'BKE CN'!$K$7:$IE$104,K$4,FALSE),0)</f>
        <v>0</v>
      </c>
      <c r="L150" s="707">
        <f>IFERROR(HLOOKUP($D150,'BKE CN'!$K$7:$IE$104,L$4,FALSE),0)</f>
        <v>0</v>
      </c>
      <c r="M150" s="514"/>
      <c r="N150" s="514"/>
      <c r="O150" s="514"/>
      <c r="P150" s="514"/>
      <c r="Q150" s="514"/>
      <c r="R150" s="514"/>
      <c r="S150" s="514"/>
      <c r="T150" s="514"/>
      <c r="U150" s="514"/>
      <c r="V150" s="514"/>
      <c r="W150" s="514"/>
      <c r="X150" s="514"/>
      <c r="Y150" s="514"/>
      <c r="Z150" s="514"/>
      <c r="AA150" s="514"/>
      <c r="AB150" s="514"/>
      <c r="AC150" s="514"/>
      <c r="AD150" s="514"/>
      <c r="AE150" s="514"/>
      <c r="AF150" s="514"/>
      <c r="AG150" s="514"/>
      <c r="AH150" s="514"/>
      <c r="AI150" s="514"/>
      <c r="AJ150" s="514"/>
      <c r="AK150" s="514"/>
      <c r="AL150" s="514"/>
      <c r="AM150" s="514"/>
      <c r="AN150" s="514"/>
      <c r="AO150" s="514"/>
      <c r="AP150" s="514"/>
      <c r="AQ150" s="514"/>
      <c r="AR150" s="514"/>
      <c r="AS150" s="514"/>
      <c r="AT150" s="514"/>
      <c r="AU150" s="514"/>
      <c r="AV150" s="514"/>
      <c r="AW150" s="514"/>
      <c r="AX150" s="514"/>
      <c r="AY150" s="514"/>
      <c r="AZ150" s="514"/>
      <c r="BA150" s="514"/>
      <c r="BB150" s="514"/>
      <c r="BC150" s="514"/>
      <c r="BD150" s="514"/>
      <c r="BE150" s="514"/>
      <c r="BF150" s="514"/>
      <c r="BG150" s="514"/>
      <c r="BH150" s="514"/>
      <c r="BI150" s="514"/>
      <c r="BJ150" s="514"/>
      <c r="BK150" s="514"/>
      <c r="BL150" s="514"/>
      <c r="BM150" s="514"/>
      <c r="BN150" s="514"/>
      <c r="BO150" s="514"/>
      <c r="BP150" s="514"/>
      <c r="BQ150" s="514"/>
      <c r="BR150" s="566">
        <f t="shared" si="18"/>
        <v>0</v>
      </c>
      <c r="BS150" s="727">
        <v>200.73</v>
      </c>
      <c r="BW150" s="536" t="s">
        <v>2519</v>
      </c>
    </row>
    <row r="151" spans="1:75" s="509" customFormat="1" ht="36" customHeight="1">
      <c r="A151" s="522" t="s">
        <v>2054</v>
      </c>
      <c r="B151" s="511">
        <f>+IF(F151&lt;&gt;0,B149+1,B149)</f>
        <v>42</v>
      </c>
      <c r="C151" s="697" t="str">
        <f t="shared" si="21"/>
        <v>Ghế thao tác tận dụng ( kg/bộ)</v>
      </c>
      <c r="D151" s="510" t="str">
        <f t="shared" si="16"/>
        <v>GCĐ-td</v>
      </c>
      <c r="E151" s="523" t="s">
        <v>9</v>
      </c>
      <c r="F151" s="507">
        <f t="shared" si="17"/>
        <v>0</v>
      </c>
      <c r="G151" s="706"/>
      <c r="H151" s="707">
        <f>IFERROR(HLOOKUP($D151,'BKE CN'!$K$7:$IE$104,H$4,FALSE),0)</f>
        <v>0</v>
      </c>
      <c r="I151" s="707">
        <f>IFERROR(HLOOKUP($D151,'BKE CN'!$K$7:$IE$104,I$4,FALSE),0)</f>
        <v>0</v>
      </c>
      <c r="J151" s="707">
        <f>IFERROR(HLOOKUP($D151,'BKE CN'!$K$7:$IE$104,J$4,FALSE),0)</f>
        <v>0</v>
      </c>
      <c r="K151" s="707">
        <f>IFERROR(HLOOKUP($D151,'BKE CN'!$K$7:$IE$104,K$4,FALSE),0)</f>
        <v>0</v>
      </c>
      <c r="L151" s="707">
        <f>IFERROR(HLOOKUP($D151,'BKE CN'!$K$7:$IE$104,L$4,FALSE),0)</f>
        <v>0</v>
      </c>
      <c r="M151" s="514"/>
      <c r="N151" s="514"/>
      <c r="O151" s="514"/>
      <c r="P151" s="514"/>
      <c r="Q151" s="514"/>
      <c r="R151" s="514"/>
      <c r="S151" s="514"/>
      <c r="T151" s="514"/>
      <c r="U151" s="514"/>
      <c r="V151" s="514"/>
      <c r="W151" s="514"/>
      <c r="X151" s="514"/>
      <c r="Y151" s="514"/>
      <c r="Z151" s="514"/>
      <c r="AA151" s="514"/>
      <c r="AB151" s="514"/>
      <c r="AC151" s="514"/>
      <c r="AD151" s="514"/>
      <c r="AE151" s="514"/>
      <c r="AF151" s="514"/>
      <c r="AG151" s="514"/>
      <c r="AH151" s="514"/>
      <c r="AI151" s="514"/>
      <c r="AJ151" s="514"/>
      <c r="AK151" s="514"/>
      <c r="AL151" s="514"/>
      <c r="AM151" s="514"/>
      <c r="AN151" s="514"/>
      <c r="AO151" s="514"/>
      <c r="AP151" s="514"/>
      <c r="AQ151" s="514"/>
      <c r="AR151" s="514"/>
      <c r="AS151" s="514"/>
      <c r="AT151" s="514"/>
      <c r="AU151" s="514"/>
      <c r="AV151" s="514"/>
      <c r="AW151" s="514"/>
      <c r="AX151" s="514"/>
      <c r="AY151" s="514"/>
      <c r="AZ151" s="514"/>
      <c r="BA151" s="514"/>
      <c r="BB151" s="514"/>
      <c r="BC151" s="514"/>
      <c r="BD151" s="514"/>
      <c r="BE151" s="514"/>
      <c r="BF151" s="514"/>
      <c r="BG151" s="514"/>
      <c r="BH151" s="514"/>
      <c r="BI151" s="514"/>
      <c r="BJ151" s="514"/>
      <c r="BK151" s="514"/>
      <c r="BL151" s="514"/>
      <c r="BM151" s="514"/>
      <c r="BN151" s="514"/>
      <c r="BO151" s="514"/>
      <c r="BP151" s="514"/>
      <c r="BQ151" s="514"/>
      <c r="BR151" s="566">
        <f t="shared" si="18"/>
        <v>0</v>
      </c>
      <c r="BS151" s="727"/>
      <c r="BW151" s="509" t="s">
        <v>2053</v>
      </c>
    </row>
    <row r="152" spans="1:75" s="509" customFormat="1" ht="36" customHeight="1">
      <c r="A152" s="522" t="s">
        <v>2003</v>
      </c>
      <c r="B152" s="511">
        <f>+IF(F152&lt;&gt;0,B151+1,B151)</f>
        <v>42</v>
      </c>
      <c r="C152" s="697" t="str">
        <f t="shared" si="21"/>
        <v>Giá đỡ cáp trung thế mặt máy biến áp trạm xây ( kg/bộ)</v>
      </c>
      <c r="D152" s="510" t="str">
        <f t="shared" ref="D152:D221" si="38">+A152</f>
        <v>GĐC-TT-MBA</v>
      </c>
      <c r="E152" s="523" t="s">
        <v>9</v>
      </c>
      <c r="F152" s="507">
        <f t="shared" si="17"/>
        <v>0</v>
      </c>
      <c r="G152" s="706"/>
      <c r="H152" s="707">
        <f>IFERROR(HLOOKUP($D152,'BKE CN'!$K$7:$IE$104,H$4,FALSE),0)</f>
        <v>0</v>
      </c>
      <c r="I152" s="707">
        <f>IFERROR(HLOOKUP($D152,'BKE CN'!$K$7:$IE$104,I$4,FALSE),0)</f>
        <v>0</v>
      </c>
      <c r="J152" s="707">
        <f>IFERROR(HLOOKUP($D152,'BKE CN'!$K$7:$IE$104,J$4,FALSE),0)</f>
        <v>0</v>
      </c>
      <c r="K152" s="707">
        <f>IFERROR(HLOOKUP($D152,'BKE CN'!$K$7:$IE$104,K$4,FALSE),0)</f>
        <v>0</v>
      </c>
      <c r="L152" s="707">
        <f>IFERROR(HLOOKUP($D152,'BKE CN'!$K$7:$IE$104,L$4,FALSE),0)</f>
        <v>0</v>
      </c>
      <c r="M152" s="514"/>
      <c r="N152" s="514"/>
      <c r="O152" s="514"/>
      <c r="P152" s="514"/>
      <c r="Q152" s="514"/>
      <c r="R152" s="514"/>
      <c r="S152" s="514"/>
      <c r="T152" s="514"/>
      <c r="U152" s="514"/>
      <c r="V152" s="514"/>
      <c r="W152" s="514"/>
      <c r="X152" s="514"/>
      <c r="Y152" s="514"/>
      <c r="Z152" s="514"/>
      <c r="AA152" s="514"/>
      <c r="AB152" s="514"/>
      <c r="AC152" s="514"/>
      <c r="AD152" s="514"/>
      <c r="AE152" s="514"/>
      <c r="AF152" s="514"/>
      <c r="AG152" s="514"/>
      <c r="AH152" s="514"/>
      <c r="AI152" s="514"/>
      <c r="AJ152" s="514"/>
      <c r="AK152" s="514"/>
      <c r="AL152" s="514"/>
      <c r="AM152" s="514"/>
      <c r="AN152" s="514"/>
      <c r="AO152" s="514"/>
      <c r="AP152" s="514"/>
      <c r="AQ152" s="514"/>
      <c r="AR152" s="514"/>
      <c r="AS152" s="514"/>
      <c r="AT152" s="514"/>
      <c r="AU152" s="514"/>
      <c r="AV152" s="514"/>
      <c r="AW152" s="514"/>
      <c r="AX152" s="514"/>
      <c r="AY152" s="514"/>
      <c r="AZ152" s="514"/>
      <c r="BA152" s="514"/>
      <c r="BB152" s="514"/>
      <c r="BC152" s="514"/>
      <c r="BD152" s="514"/>
      <c r="BE152" s="514"/>
      <c r="BF152" s="514"/>
      <c r="BG152" s="514"/>
      <c r="BH152" s="514"/>
      <c r="BI152" s="514"/>
      <c r="BJ152" s="514"/>
      <c r="BK152" s="514"/>
      <c r="BL152" s="514"/>
      <c r="BM152" s="514"/>
      <c r="BN152" s="514"/>
      <c r="BO152" s="514"/>
      <c r="BP152" s="514"/>
      <c r="BQ152" s="514"/>
      <c r="BR152" s="566">
        <f t="shared" si="18"/>
        <v>0</v>
      </c>
      <c r="BS152" s="727"/>
      <c r="BW152" s="509" t="s">
        <v>2002</v>
      </c>
    </row>
    <row r="153" spans="1:75" s="509" customFormat="1" ht="36" customHeight="1">
      <c r="A153" s="522" t="s">
        <v>1954</v>
      </c>
      <c r="B153" s="511">
        <f t="shared" si="19"/>
        <v>42</v>
      </c>
      <c r="C153" s="697" t="str">
        <f t="shared" si="21"/>
        <v>Xà đỡ Recloser (tháo ra lắp đặt lại) ( kg/bộ)</v>
      </c>
      <c r="D153" s="510" t="str">
        <f t="shared" si="38"/>
        <v>X-Re</v>
      </c>
      <c r="E153" s="523" t="s">
        <v>9</v>
      </c>
      <c r="F153" s="507">
        <f t="shared" si="17"/>
        <v>0</v>
      </c>
      <c r="G153" s="706"/>
      <c r="H153" s="707">
        <f>IFERROR(HLOOKUP($D153,'BKE CN'!$K$7:$IE$104,H$4,FALSE),0)</f>
        <v>0</v>
      </c>
      <c r="I153" s="707">
        <f>IFERROR(HLOOKUP($D153,'BKE CN'!$K$7:$IE$104,I$4,FALSE),0)</f>
        <v>0</v>
      </c>
      <c r="J153" s="707">
        <f>IFERROR(HLOOKUP($D153,'BKE CN'!$K$7:$IE$104,J$4,FALSE),0)</f>
        <v>0</v>
      </c>
      <c r="K153" s="707">
        <f>IFERROR(HLOOKUP($D153,'BKE CN'!$K$7:$IE$104,K$4,FALSE),0)</f>
        <v>0</v>
      </c>
      <c r="L153" s="707">
        <f>IFERROR(HLOOKUP($D153,'BKE CN'!$K$7:$IE$104,L$4,FALSE),0)</f>
        <v>0</v>
      </c>
      <c r="M153" s="514"/>
      <c r="N153" s="514"/>
      <c r="O153" s="514"/>
      <c r="P153" s="514"/>
      <c r="Q153" s="514"/>
      <c r="R153" s="514"/>
      <c r="S153" s="514"/>
      <c r="T153" s="514"/>
      <c r="U153" s="514"/>
      <c r="V153" s="514"/>
      <c r="W153" s="514"/>
      <c r="X153" s="514"/>
      <c r="Y153" s="514"/>
      <c r="Z153" s="514"/>
      <c r="AA153" s="514"/>
      <c r="AB153" s="514"/>
      <c r="AC153" s="514"/>
      <c r="AD153" s="514"/>
      <c r="AE153" s="514"/>
      <c r="AF153" s="514"/>
      <c r="AG153" s="514"/>
      <c r="AH153" s="514"/>
      <c r="AI153" s="514"/>
      <c r="AJ153" s="514"/>
      <c r="AK153" s="514"/>
      <c r="AL153" s="514"/>
      <c r="AM153" s="514"/>
      <c r="AN153" s="514"/>
      <c r="AO153" s="514"/>
      <c r="AP153" s="514"/>
      <c r="AQ153" s="514"/>
      <c r="AR153" s="514"/>
      <c r="AS153" s="514"/>
      <c r="AT153" s="514"/>
      <c r="AU153" s="514"/>
      <c r="AV153" s="514"/>
      <c r="AW153" s="514"/>
      <c r="AX153" s="514"/>
      <c r="AY153" s="514"/>
      <c r="AZ153" s="514"/>
      <c r="BA153" s="514"/>
      <c r="BB153" s="514"/>
      <c r="BC153" s="514"/>
      <c r="BD153" s="514"/>
      <c r="BE153" s="514"/>
      <c r="BF153" s="514"/>
      <c r="BG153" s="514"/>
      <c r="BH153" s="514"/>
      <c r="BI153" s="514"/>
      <c r="BJ153" s="514"/>
      <c r="BK153" s="514"/>
      <c r="BL153" s="514"/>
      <c r="BM153" s="514"/>
      <c r="BN153" s="514"/>
      <c r="BO153" s="514"/>
      <c r="BP153" s="514"/>
      <c r="BQ153" s="514"/>
      <c r="BR153" s="566">
        <f t="shared" si="18"/>
        <v>0</v>
      </c>
      <c r="BS153" s="727"/>
      <c r="BW153" s="509" t="s">
        <v>1953</v>
      </c>
    </row>
    <row r="154" spans="1:75" s="509" customFormat="1" ht="36" customHeight="1">
      <c r="A154" s="522" t="s">
        <v>1956</v>
      </c>
      <c r="B154" s="511">
        <f t="shared" si="19"/>
        <v>42</v>
      </c>
      <c r="C154" s="697" t="str">
        <f t="shared" si="21"/>
        <v>Xà đỡ biến điện áp, biến kV ( kg/bộ)</v>
      </c>
      <c r="D154" s="510" t="str">
        <f t="shared" si="38"/>
        <v>X-Tu</v>
      </c>
      <c r="E154" s="523" t="s">
        <v>9</v>
      </c>
      <c r="F154" s="507">
        <f t="shared" si="17"/>
        <v>0</v>
      </c>
      <c r="G154" s="706"/>
      <c r="H154" s="707">
        <f>IFERROR(HLOOKUP($D154,'BKE CN'!$K$7:$IE$104,H$4,FALSE),0)</f>
        <v>0</v>
      </c>
      <c r="I154" s="707">
        <f>IFERROR(HLOOKUP($D154,'BKE CN'!$K$7:$IE$104,I$4,FALSE),0)</f>
        <v>0</v>
      </c>
      <c r="J154" s="707">
        <f>IFERROR(HLOOKUP($D154,'BKE CN'!$K$7:$IE$104,J$4,FALSE),0)</f>
        <v>0</v>
      </c>
      <c r="K154" s="707">
        <f>IFERROR(HLOOKUP($D154,'BKE CN'!$K$7:$IE$104,K$4,FALSE),0)</f>
        <v>0</v>
      </c>
      <c r="L154" s="707">
        <f>IFERROR(HLOOKUP($D154,'BKE CN'!$K$7:$IE$104,L$4,FALSE),0)</f>
        <v>0</v>
      </c>
      <c r="M154" s="514"/>
      <c r="N154" s="514"/>
      <c r="O154" s="514"/>
      <c r="P154" s="514"/>
      <c r="Q154" s="514"/>
      <c r="R154" s="514"/>
      <c r="S154" s="514"/>
      <c r="T154" s="514"/>
      <c r="U154" s="514"/>
      <c r="V154" s="514"/>
      <c r="W154" s="514"/>
      <c r="X154" s="514"/>
      <c r="Y154" s="514"/>
      <c r="Z154" s="514"/>
      <c r="AA154" s="514"/>
      <c r="AB154" s="514"/>
      <c r="AC154" s="514"/>
      <c r="AD154" s="514"/>
      <c r="AE154" s="514"/>
      <c r="AF154" s="514"/>
      <c r="AG154" s="514"/>
      <c r="AH154" s="514"/>
      <c r="AI154" s="514"/>
      <c r="AJ154" s="514"/>
      <c r="AK154" s="514"/>
      <c r="AL154" s="514"/>
      <c r="AM154" s="514"/>
      <c r="AN154" s="514"/>
      <c r="AO154" s="514"/>
      <c r="AP154" s="514"/>
      <c r="AQ154" s="514"/>
      <c r="AR154" s="514"/>
      <c r="AS154" s="514"/>
      <c r="AT154" s="514"/>
      <c r="AU154" s="514"/>
      <c r="AV154" s="514"/>
      <c r="AW154" s="514"/>
      <c r="AX154" s="514"/>
      <c r="AY154" s="514"/>
      <c r="AZ154" s="514"/>
      <c r="BA154" s="514"/>
      <c r="BB154" s="514"/>
      <c r="BC154" s="514"/>
      <c r="BD154" s="514"/>
      <c r="BE154" s="514"/>
      <c r="BF154" s="514"/>
      <c r="BG154" s="514"/>
      <c r="BH154" s="514"/>
      <c r="BI154" s="514"/>
      <c r="BJ154" s="514"/>
      <c r="BK154" s="514"/>
      <c r="BL154" s="514"/>
      <c r="BM154" s="514"/>
      <c r="BN154" s="514"/>
      <c r="BO154" s="514"/>
      <c r="BP154" s="514"/>
      <c r="BQ154" s="514"/>
      <c r="BR154" s="566">
        <f t="shared" si="18"/>
        <v>0</v>
      </c>
      <c r="BS154" s="727"/>
      <c r="BW154" s="509" t="s">
        <v>2047</v>
      </c>
    </row>
    <row r="155" spans="1:75" s="791" customFormat="1" ht="36" customHeight="1">
      <c r="A155" s="793" t="s">
        <v>1975</v>
      </c>
      <c r="B155" s="783">
        <f>+IF(F155&lt;&gt;0,B153+1,B153)</f>
        <v>43</v>
      </c>
      <c r="C155" s="794" t="str">
        <f>BW155&amp;" ("&amp;BS155&amp;" kg/bộ)"</f>
        <v>Giá đỡ cáp trên kè đá (10,085 kg/bộ)</v>
      </c>
      <c r="D155" s="785" t="str">
        <f t="shared" ref="D155" si="39">+A155</f>
        <v>GDC-C</v>
      </c>
      <c r="E155" s="795" t="s">
        <v>9</v>
      </c>
      <c r="F155" s="786">
        <f t="shared" si="17"/>
        <v>110</v>
      </c>
      <c r="G155" s="787"/>
      <c r="H155" s="788">
        <f>IFERROR(HLOOKUP($D155,'BKE CN'!$K$7:$IE$104,H$4,FALSE),0)</f>
        <v>0</v>
      </c>
      <c r="I155" s="788">
        <f>IFERROR(HLOOKUP($D155,'BKE CN'!$K$7:$IE$104,I$4,FALSE),0)</f>
        <v>0</v>
      </c>
      <c r="J155" s="788">
        <f>IFERROR(HLOOKUP($D155,'BKE CN'!$K$7:$IE$104,J$4,FALSE),0)</f>
        <v>0</v>
      </c>
      <c r="K155" s="788">
        <f>IFERROR(HLOOKUP($D155,'BKE CN'!$K$7:$IE$104,K$4,FALSE),0)</f>
        <v>0</v>
      </c>
      <c r="L155" s="788">
        <f>IFERROR(HLOOKUP($D155,'BKE CN'!$K$7:$IE$104,L$4,FALSE),0)</f>
        <v>110</v>
      </c>
      <c r="M155" s="720"/>
      <c r="N155" s="720"/>
      <c r="O155" s="720"/>
      <c r="P155" s="720"/>
      <c r="Q155" s="720"/>
      <c r="R155" s="720"/>
      <c r="S155" s="720"/>
      <c r="T155" s="720"/>
      <c r="U155" s="720"/>
      <c r="V155" s="720"/>
      <c r="W155" s="720"/>
      <c r="X155" s="720"/>
      <c r="Y155" s="720"/>
      <c r="Z155" s="720"/>
      <c r="AA155" s="720"/>
      <c r="AB155" s="720"/>
      <c r="AC155" s="720"/>
      <c r="AD155" s="720"/>
      <c r="AE155" s="720"/>
      <c r="AF155" s="720"/>
      <c r="AG155" s="720"/>
      <c r="AH155" s="720"/>
      <c r="AI155" s="720"/>
      <c r="AJ155" s="720"/>
      <c r="AK155" s="720"/>
      <c r="AL155" s="720"/>
      <c r="AM155" s="720"/>
      <c r="AN155" s="720"/>
      <c r="AO155" s="720"/>
      <c r="AP155" s="720"/>
      <c r="AQ155" s="720"/>
      <c r="AR155" s="720"/>
      <c r="AS155" s="720"/>
      <c r="AT155" s="720"/>
      <c r="AU155" s="720"/>
      <c r="AV155" s="720"/>
      <c r="AW155" s="720"/>
      <c r="AX155" s="720"/>
      <c r="AY155" s="720"/>
      <c r="AZ155" s="720"/>
      <c r="BA155" s="720"/>
      <c r="BB155" s="720"/>
      <c r="BC155" s="720"/>
      <c r="BD155" s="720"/>
      <c r="BE155" s="720"/>
      <c r="BF155" s="720"/>
      <c r="BG155" s="720"/>
      <c r="BH155" s="720"/>
      <c r="BI155" s="720"/>
      <c r="BJ155" s="720"/>
      <c r="BK155" s="720"/>
      <c r="BL155" s="720"/>
      <c r="BM155" s="720"/>
      <c r="BN155" s="720"/>
      <c r="BO155" s="720"/>
      <c r="BP155" s="720"/>
      <c r="BQ155" s="720"/>
      <c r="BR155" s="789">
        <f t="shared" si="18"/>
        <v>110</v>
      </c>
      <c r="BS155" s="790">
        <v>10.085000000000001</v>
      </c>
      <c r="BW155" s="791" t="s">
        <v>2759</v>
      </c>
    </row>
    <row r="156" spans="1:75" s="791" customFormat="1" ht="36" customHeight="1">
      <c r="A156" s="793" t="s">
        <v>2761</v>
      </c>
      <c r="B156" s="783">
        <f>+IF(F156&lt;&gt;0,B154+1,B154)</f>
        <v>43</v>
      </c>
      <c r="C156" s="796" t="str">
        <f>BW156&amp;" ("&amp;BS156&amp;" kg/bộ)"</f>
        <v>Thanh chống đỡ cáp (30,508 kg/bộ)</v>
      </c>
      <c r="D156" s="785" t="str">
        <f t="shared" si="38"/>
        <v>TCDC-C</v>
      </c>
      <c r="E156" s="795" t="s">
        <v>9</v>
      </c>
      <c r="F156" s="786">
        <f t="shared" ref="F156:F219" si="40">+SUM(G156:BQ156)</f>
        <v>30</v>
      </c>
      <c r="G156" s="787"/>
      <c r="H156" s="788">
        <f>IFERROR(HLOOKUP($D156,'BKE CN'!$K$7:$IE$104,H$4,FALSE),0)</f>
        <v>0</v>
      </c>
      <c r="I156" s="788">
        <f>IFERROR(HLOOKUP($D156,'BKE CN'!$K$7:$IE$104,I$4,FALSE),0)</f>
        <v>0</v>
      </c>
      <c r="J156" s="788">
        <f>IFERROR(HLOOKUP($D156,'BKE CN'!$K$7:$IE$104,J$4,FALSE),0)</f>
        <v>0</v>
      </c>
      <c r="K156" s="788">
        <f>IFERROR(HLOOKUP($D156,'BKE CN'!$K$7:$IE$104,K$4,FALSE),0)</f>
        <v>0</v>
      </c>
      <c r="L156" s="788">
        <f>IFERROR(HLOOKUP($D156,'BKE CN'!$K$7:$IE$104,L$4,FALSE),0)</f>
        <v>30</v>
      </c>
      <c r="M156" s="720"/>
      <c r="N156" s="720"/>
      <c r="O156" s="720"/>
      <c r="P156" s="720"/>
      <c r="Q156" s="720"/>
      <c r="R156" s="720"/>
      <c r="S156" s="720"/>
      <c r="T156" s="720"/>
      <c r="U156" s="720"/>
      <c r="V156" s="720"/>
      <c r="W156" s="720"/>
      <c r="X156" s="720"/>
      <c r="Y156" s="720"/>
      <c r="Z156" s="720"/>
      <c r="AA156" s="720"/>
      <c r="AB156" s="720"/>
      <c r="AC156" s="720"/>
      <c r="AD156" s="720"/>
      <c r="AE156" s="720"/>
      <c r="AF156" s="720"/>
      <c r="AG156" s="720"/>
      <c r="AH156" s="720"/>
      <c r="AI156" s="720"/>
      <c r="AJ156" s="720"/>
      <c r="AK156" s="720"/>
      <c r="AL156" s="720"/>
      <c r="AM156" s="720"/>
      <c r="AN156" s="720"/>
      <c r="AO156" s="720"/>
      <c r="AP156" s="720"/>
      <c r="AQ156" s="720"/>
      <c r="AR156" s="720"/>
      <c r="AS156" s="720"/>
      <c r="AT156" s="720"/>
      <c r="AU156" s="720"/>
      <c r="AV156" s="720"/>
      <c r="AW156" s="720"/>
      <c r="AX156" s="720"/>
      <c r="AY156" s="720"/>
      <c r="AZ156" s="720"/>
      <c r="BA156" s="720"/>
      <c r="BB156" s="720"/>
      <c r="BC156" s="720"/>
      <c r="BD156" s="720"/>
      <c r="BE156" s="720"/>
      <c r="BF156" s="720"/>
      <c r="BG156" s="720"/>
      <c r="BH156" s="720"/>
      <c r="BI156" s="720"/>
      <c r="BJ156" s="720"/>
      <c r="BK156" s="720"/>
      <c r="BL156" s="720"/>
      <c r="BM156" s="720"/>
      <c r="BN156" s="720"/>
      <c r="BO156" s="720"/>
      <c r="BP156" s="720"/>
      <c r="BQ156" s="720"/>
      <c r="BR156" s="789">
        <f t="shared" ref="BR156:BR219" si="41">F156</f>
        <v>30</v>
      </c>
      <c r="BS156" s="790">
        <v>30.507999999999999</v>
      </c>
      <c r="BW156" s="791" t="s">
        <v>2760</v>
      </c>
    </row>
    <row r="157" spans="1:75" s="509" customFormat="1" ht="36" customHeight="1">
      <c r="A157" s="513"/>
      <c r="B157" s="511">
        <f t="shared" ref="B157" si="42">+IF(F157&lt;&gt;0,B156+1,B156)</f>
        <v>43</v>
      </c>
      <c r="C157" s="518" t="s">
        <v>483</v>
      </c>
      <c r="D157" s="510"/>
      <c r="E157" s="513"/>
      <c r="F157" s="507">
        <f t="shared" si="40"/>
        <v>0</v>
      </c>
      <c r="G157" s="706"/>
      <c r="H157" s="707">
        <f>IFERROR(HLOOKUP($D157,'BKE CN'!$K$7:$IE$104,H$4,FALSE),0)</f>
        <v>0</v>
      </c>
      <c r="I157" s="707">
        <f>IFERROR(HLOOKUP($D157,'BKE CN'!$K$7:$IE$104,I$4,FALSE),0)</f>
        <v>0</v>
      </c>
      <c r="J157" s="707">
        <f>IFERROR(HLOOKUP($D157,'BKE CN'!$K$7:$IE$104,J$4,FALSE),0)</f>
        <v>0</v>
      </c>
      <c r="K157" s="707">
        <f>IFERROR(HLOOKUP($D157,'BKE CN'!$K$7:$IE$104,K$4,FALSE),0)</f>
        <v>0</v>
      </c>
      <c r="L157" s="707">
        <f>IFERROR(HLOOKUP($D157,'BKE CN'!$K$7:$IE$104,L$4,FALSE),0)</f>
        <v>0</v>
      </c>
      <c r="M157" s="514"/>
      <c r="N157" s="514"/>
      <c r="O157" s="514"/>
      <c r="P157" s="514"/>
      <c r="Q157" s="514"/>
      <c r="R157" s="514"/>
      <c r="S157" s="514"/>
      <c r="T157" s="514"/>
      <c r="U157" s="514"/>
      <c r="V157" s="514"/>
      <c r="W157" s="514"/>
      <c r="X157" s="514"/>
      <c r="Y157" s="514"/>
      <c r="Z157" s="514"/>
      <c r="AA157" s="514"/>
      <c r="AB157" s="514"/>
      <c r="AC157" s="514"/>
      <c r="AD157" s="514"/>
      <c r="AE157" s="514"/>
      <c r="AF157" s="514"/>
      <c r="AG157" s="514"/>
      <c r="AH157" s="514"/>
      <c r="AI157" s="514"/>
      <c r="AJ157" s="514"/>
      <c r="AK157" s="514"/>
      <c r="AL157" s="514"/>
      <c r="AM157" s="514"/>
      <c r="AN157" s="514"/>
      <c r="AO157" s="514"/>
      <c r="AP157" s="514"/>
      <c r="AQ157" s="514"/>
      <c r="AR157" s="514"/>
      <c r="AS157" s="514"/>
      <c r="AT157" s="514"/>
      <c r="AU157" s="514"/>
      <c r="AV157" s="514"/>
      <c r="AW157" s="514"/>
      <c r="AX157" s="514"/>
      <c r="AY157" s="514"/>
      <c r="AZ157" s="514"/>
      <c r="BA157" s="514"/>
      <c r="BB157" s="514"/>
      <c r="BC157" s="514"/>
      <c r="BD157" s="514"/>
      <c r="BE157" s="514"/>
      <c r="BF157" s="514"/>
      <c r="BG157" s="514"/>
      <c r="BH157" s="514"/>
      <c r="BI157" s="514"/>
      <c r="BJ157" s="514"/>
      <c r="BK157" s="514"/>
      <c r="BL157" s="514"/>
      <c r="BM157" s="514"/>
      <c r="BN157" s="514"/>
      <c r="BO157" s="514"/>
      <c r="BP157" s="514"/>
      <c r="BQ157" s="514"/>
      <c r="BR157" s="566">
        <f t="shared" si="41"/>
        <v>0</v>
      </c>
      <c r="BS157" s="727"/>
    </row>
    <row r="158" spans="1:75" s="509" customFormat="1" ht="36" customHeight="1">
      <c r="A158" s="513" t="s">
        <v>26</v>
      </c>
      <c r="B158" s="511">
        <f t="shared" ref="B158:B171" si="43">+IF(F158&lt;&gt;0,B157+1,B157)</f>
        <v>43</v>
      </c>
      <c r="C158" s="520" t="str">
        <f t="shared" ref="C158:C180" si="44">"Loại "&amp;MID(D158,IFERROR(FIND("/",D158)+1,SEARCH("(",D158)+1),IFERROR(LEN(D158)-FIND("/",D158)-1,LEN(D158)-SEARCH("(",D158)-1))&amp;" cáp"</f>
        <v>Loại 1 cáp</v>
      </c>
      <c r="D158" s="510" t="str">
        <f t="shared" si="38"/>
        <v>MC 1-1A(1)</v>
      </c>
      <c r="E158" s="513" t="s">
        <v>2372</v>
      </c>
      <c r="F158" s="507">
        <f t="shared" si="40"/>
        <v>0</v>
      </c>
      <c r="G158" s="706"/>
      <c r="H158" s="707">
        <f>IFERROR(HLOOKUP($D158,'BKE CN'!$K$7:$IE$104,H$4,FALSE),0)</f>
        <v>0</v>
      </c>
      <c r="I158" s="707">
        <f>IFERROR(HLOOKUP($D158,'BKE CN'!$K$7:$IE$104,I$4,FALSE),0)</f>
        <v>0</v>
      </c>
      <c r="J158" s="707">
        <f>IFERROR(HLOOKUP($D158,'BKE CN'!$K$7:$IE$104,J$4,FALSE),0)</f>
        <v>0</v>
      </c>
      <c r="K158" s="707">
        <f>IFERROR(HLOOKUP($D158,'BKE CN'!$K$7:$IE$104,K$4,FALSE),0)</f>
        <v>0</v>
      </c>
      <c r="L158" s="707">
        <f>IFERROR(HLOOKUP($D158,'BKE CN'!$K$7:$IE$104,L$4,FALSE),0)</f>
        <v>0</v>
      </c>
      <c r="M158" s="514"/>
      <c r="N158" s="514"/>
      <c r="O158" s="514"/>
      <c r="P158" s="514"/>
      <c r="Q158" s="514"/>
      <c r="R158" s="514"/>
      <c r="S158" s="514"/>
      <c r="T158" s="514"/>
      <c r="U158" s="514"/>
      <c r="V158" s="514"/>
      <c r="W158" s="514"/>
      <c r="X158" s="514"/>
      <c r="Y158" s="514"/>
      <c r="Z158" s="514"/>
      <c r="AA158" s="514"/>
      <c r="AB158" s="514"/>
      <c r="AC158" s="514"/>
      <c r="AD158" s="514"/>
      <c r="AE158" s="514"/>
      <c r="AF158" s="514"/>
      <c r="AG158" s="514"/>
      <c r="AH158" s="514"/>
      <c r="AI158" s="514"/>
      <c r="AJ158" s="514"/>
      <c r="AK158" s="514"/>
      <c r="AL158" s="514"/>
      <c r="AM158" s="514"/>
      <c r="AN158" s="514"/>
      <c r="AO158" s="514"/>
      <c r="AP158" s="514"/>
      <c r="AQ158" s="514"/>
      <c r="AR158" s="514"/>
      <c r="AS158" s="514"/>
      <c r="AT158" s="514"/>
      <c r="AU158" s="514"/>
      <c r="AV158" s="514"/>
      <c r="AW158" s="514"/>
      <c r="AX158" s="514"/>
      <c r="AY158" s="514"/>
      <c r="AZ158" s="514"/>
      <c r="BA158" s="514"/>
      <c r="BB158" s="514"/>
      <c r="BC158" s="514"/>
      <c r="BD158" s="514"/>
      <c r="BE158" s="514"/>
      <c r="BF158" s="514"/>
      <c r="BG158" s="514"/>
      <c r="BH158" s="514"/>
      <c r="BI158" s="514"/>
      <c r="BJ158" s="514"/>
      <c r="BK158" s="514"/>
      <c r="BL158" s="514"/>
      <c r="BM158" s="514"/>
      <c r="BN158" s="514"/>
      <c r="BO158" s="514"/>
      <c r="BP158" s="514"/>
      <c r="BQ158" s="514"/>
      <c r="BR158" s="566">
        <f t="shared" si="41"/>
        <v>0</v>
      </c>
      <c r="BS158" s="727"/>
    </row>
    <row r="159" spans="1:75" s="509" customFormat="1" ht="36" customHeight="1">
      <c r="A159" s="513" t="s">
        <v>1790</v>
      </c>
      <c r="B159" s="511">
        <f>+IF(F159&lt;&gt;0,B158+1,B158)</f>
        <v>43</v>
      </c>
      <c r="C159" s="546" t="str">
        <f>"Loại "&amp;MID(D159,IFERROR(FIND("/",D159)+1,SEARCH("(",D159)+1),IFERROR(LEN(D159)-FIND("/",D159)-1,LEN(D159)-SEARCH("(",D159)-1))&amp;" cáp"</f>
        <v>Loại 1)-3 cáp</v>
      </c>
      <c r="D159" s="510" t="str">
        <f t="shared" si="38"/>
        <v>MC 1-1A(1)-35</v>
      </c>
      <c r="E159" s="513" t="s">
        <v>2372</v>
      </c>
      <c r="F159" s="507">
        <f t="shared" si="40"/>
        <v>0</v>
      </c>
      <c r="G159" s="706"/>
      <c r="H159" s="707">
        <f>IFERROR(HLOOKUP($D159,'BKE CN'!$K$7:$IE$104,H$4,FALSE),0)</f>
        <v>0</v>
      </c>
      <c r="I159" s="707">
        <f>IFERROR(HLOOKUP($D159,'BKE CN'!$K$7:$IE$104,I$4,FALSE),0)</f>
        <v>0</v>
      </c>
      <c r="J159" s="707">
        <f>IFERROR(HLOOKUP($D159,'BKE CN'!$K$7:$IE$104,J$4,FALSE),0)</f>
        <v>0</v>
      </c>
      <c r="K159" s="707">
        <f>IFERROR(HLOOKUP($D159,'BKE CN'!$K$7:$IE$104,K$4,FALSE),0)</f>
        <v>0</v>
      </c>
      <c r="L159" s="707">
        <f>IFERROR(HLOOKUP($D159,'BKE CN'!$K$7:$IE$104,L$4,FALSE),0)</f>
        <v>0</v>
      </c>
      <c r="M159" s="514"/>
      <c r="N159" s="514"/>
      <c r="O159" s="514"/>
      <c r="P159" s="514"/>
      <c r="Q159" s="514"/>
      <c r="R159" s="514"/>
      <c r="S159" s="514"/>
      <c r="T159" s="514"/>
      <c r="U159" s="514"/>
      <c r="V159" s="514"/>
      <c r="W159" s="514"/>
      <c r="X159" s="514"/>
      <c r="Y159" s="514"/>
      <c r="Z159" s="514"/>
      <c r="AA159" s="514"/>
      <c r="AB159" s="514"/>
      <c r="AC159" s="514"/>
      <c r="AD159" s="514"/>
      <c r="AE159" s="514"/>
      <c r="AF159" s="514"/>
      <c r="AG159" s="514"/>
      <c r="AH159" s="514"/>
      <c r="AI159" s="514"/>
      <c r="AJ159" s="514"/>
      <c r="AK159" s="514"/>
      <c r="AL159" s="514"/>
      <c r="AM159" s="514"/>
      <c r="AN159" s="514"/>
      <c r="AO159" s="514"/>
      <c r="AP159" s="514"/>
      <c r="AQ159" s="514"/>
      <c r="AR159" s="514"/>
      <c r="AS159" s="514"/>
      <c r="AT159" s="514"/>
      <c r="AU159" s="514"/>
      <c r="AV159" s="514"/>
      <c r="AW159" s="514"/>
      <c r="AX159" s="514"/>
      <c r="AY159" s="514"/>
      <c r="AZ159" s="514"/>
      <c r="BA159" s="514"/>
      <c r="BB159" s="514"/>
      <c r="BC159" s="514"/>
      <c r="BD159" s="514"/>
      <c r="BE159" s="514"/>
      <c r="BF159" s="514"/>
      <c r="BG159" s="514"/>
      <c r="BH159" s="514"/>
      <c r="BI159" s="514"/>
      <c r="BJ159" s="514"/>
      <c r="BK159" s="514"/>
      <c r="BL159" s="514"/>
      <c r="BM159" s="514"/>
      <c r="BN159" s="514"/>
      <c r="BO159" s="514"/>
      <c r="BP159" s="514"/>
      <c r="BQ159" s="514"/>
      <c r="BR159" s="566">
        <f t="shared" si="41"/>
        <v>0</v>
      </c>
      <c r="BS159" s="727"/>
    </row>
    <row r="160" spans="1:75" s="509" customFormat="1" ht="36" customHeight="1">
      <c r="A160" s="513" t="s">
        <v>27</v>
      </c>
      <c r="B160" s="511">
        <f>+IF(F160&lt;&gt;0,B158+1,B158)</f>
        <v>43</v>
      </c>
      <c r="C160" s="546" t="str">
        <f t="shared" si="44"/>
        <v>Loại 2 cáp</v>
      </c>
      <c r="D160" s="510" t="str">
        <f t="shared" si="38"/>
        <v>MC 1-1A(2)</v>
      </c>
      <c r="E160" s="513" t="s">
        <v>2372</v>
      </c>
      <c r="F160" s="507">
        <f t="shared" si="40"/>
        <v>0</v>
      </c>
      <c r="G160" s="706"/>
      <c r="H160" s="707">
        <f>IFERROR(HLOOKUP($D160,'BKE CN'!$K$7:$IE$104,H$4,FALSE),0)</f>
        <v>0</v>
      </c>
      <c r="I160" s="707">
        <f>IFERROR(HLOOKUP($D160,'BKE CN'!$K$7:$IE$104,I$4,FALSE),0)</f>
        <v>0</v>
      </c>
      <c r="J160" s="707">
        <f>IFERROR(HLOOKUP($D160,'BKE CN'!$K$7:$IE$104,J$4,FALSE),0)</f>
        <v>0</v>
      </c>
      <c r="K160" s="707">
        <f>IFERROR(HLOOKUP($D160,'BKE CN'!$K$7:$IE$104,K$4,FALSE),0)</f>
        <v>0</v>
      </c>
      <c r="L160" s="707">
        <f>IFERROR(HLOOKUP($D160,'BKE CN'!$K$7:$IE$104,L$4,FALSE),0)</f>
        <v>0</v>
      </c>
      <c r="M160" s="514"/>
      <c r="N160" s="514"/>
      <c r="O160" s="514"/>
      <c r="P160" s="514"/>
      <c r="Q160" s="514"/>
      <c r="R160" s="514"/>
      <c r="S160" s="514"/>
      <c r="T160" s="514"/>
      <c r="U160" s="514"/>
      <c r="V160" s="514"/>
      <c r="W160" s="514"/>
      <c r="X160" s="514"/>
      <c r="Y160" s="514"/>
      <c r="Z160" s="514"/>
      <c r="AA160" s="514"/>
      <c r="AB160" s="514"/>
      <c r="AC160" s="514"/>
      <c r="AD160" s="514"/>
      <c r="AE160" s="514"/>
      <c r="AF160" s="514"/>
      <c r="AG160" s="514"/>
      <c r="AH160" s="514"/>
      <c r="AI160" s="514"/>
      <c r="AJ160" s="514"/>
      <c r="AK160" s="514"/>
      <c r="AL160" s="514"/>
      <c r="AM160" s="514"/>
      <c r="AN160" s="514"/>
      <c r="AO160" s="514"/>
      <c r="AP160" s="514"/>
      <c r="AQ160" s="514"/>
      <c r="AR160" s="514"/>
      <c r="AS160" s="514"/>
      <c r="AT160" s="514"/>
      <c r="AU160" s="514"/>
      <c r="AV160" s="514"/>
      <c r="AW160" s="514"/>
      <c r="AX160" s="514"/>
      <c r="AY160" s="514"/>
      <c r="AZ160" s="514"/>
      <c r="BA160" s="514"/>
      <c r="BB160" s="514"/>
      <c r="BC160" s="514"/>
      <c r="BD160" s="514"/>
      <c r="BE160" s="514"/>
      <c r="BF160" s="514"/>
      <c r="BG160" s="514"/>
      <c r="BH160" s="514"/>
      <c r="BI160" s="514"/>
      <c r="BJ160" s="514"/>
      <c r="BK160" s="514"/>
      <c r="BL160" s="514"/>
      <c r="BM160" s="514"/>
      <c r="BN160" s="514"/>
      <c r="BO160" s="514"/>
      <c r="BP160" s="514"/>
      <c r="BQ160" s="514"/>
      <c r="BR160" s="566">
        <f t="shared" si="41"/>
        <v>0</v>
      </c>
      <c r="BS160" s="727"/>
      <c r="BU160" s="721"/>
    </row>
    <row r="161" spans="1:71" s="509" customFormat="1" ht="36" customHeight="1">
      <c r="A161" s="513" t="s">
        <v>28</v>
      </c>
      <c r="B161" s="511">
        <f t="shared" si="43"/>
        <v>43</v>
      </c>
      <c r="C161" s="546" t="str">
        <f t="shared" si="44"/>
        <v>Loại 3 cáp</v>
      </c>
      <c r="D161" s="510" t="str">
        <f t="shared" si="38"/>
        <v>MC 1-1A(3)</v>
      </c>
      <c r="E161" s="513" t="s">
        <v>2372</v>
      </c>
      <c r="F161" s="507">
        <f t="shared" si="40"/>
        <v>0</v>
      </c>
      <c r="G161" s="706"/>
      <c r="H161" s="707">
        <f>IFERROR(HLOOKUP($D161,'BKE CN'!$K$7:$IE$104,H$4,FALSE),0)</f>
        <v>0</v>
      </c>
      <c r="I161" s="707">
        <f>IFERROR(HLOOKUP($D161,'BKE CN'!$K$7:$IE$104,I$4,FALSE),0)</f>
        <v>0</v>
      </c>
      <c r="J161" s="707">
        <f>IFERROR(HLOOKUP($D161,'BKE CN'!$K$7:$IE$104,J$4,FALSE),0)</f>
        <v>0</v>
      </c>
      <c r="K161" s="707">
        <f>IFERROR(HLOOKUP($D161,'BKE CN'!$K$7:$IE$104,K$4,FALSE),0)</f>
        <v>0</v>
      </c>
      <c r="L161" s="707">
        <f>IFERROR(HLOOKUP($D161,'BKE CN'!$K$7:$IE$104,L$4,FALSE),0)</f>
        <v>0</v>
      </c>
      <c r="M161" s="514"/>
      <c r="N161" s="514"/>
      <c r="O161" s="514"/>
      <c r="P161" s="514"/>
      <c r="Q161" s="514"/>
      <c r="R161" s="514"/>
      <c r="S161" s="514"/>
      <c r="T161" s="514"/>
      <c r="U161" s="514"/>
      <c r="V161" s="514"/>
      <c r="W161" s="514"/>
      <c r="X161" s="514"/>
      <c r="Y161" s="514"/>
      <c r="Z161" s="514"/>
      <c r="AA161" s="514"/>
      <c r="AB161" s="514"/>
      <c r="AC161" s="514"/>
      <c r="AD161" s="514"/>
      <c r="AE161" s="514"/>
      <c r="AF161" s="514"/>
      <c r="AG161" s="514"/>
      <c r="AH161" s="514"/>
      <c r="AI161" s="514"/>
      <c r="AJ161" s="514"/>
      <c r="AK161" s="514"/>
      <c r="AL161" s="514"/>
      <c r="AM161" s="514"/>
      <c r="AN161" s="514"/>
      <c r="AO161" s="514"/>
      <c r="AP161" s="514"/>
      <c r="AQ161" s="514"/>
      <c r="AR161" s="514"/>
      <c r="AS161" s="514"/>
      <c r="AT161" s="514"/>
      <c r="AU161" s="514"/>
      <c r="AV161" s="514"/>
      <c r="AW161" s="514"/>
      <c r="AX161" s="514"/>
      <c r="AY161" s="514"/>
      <c r="AZ161" s="514"/>
      <c r="BA161" s="514"/>
      <c r="BB161" s="514"/>
      <c r="BC161" s="514"/>
      <c r="BD161" s="514"/>
      <c r="BE161" s="514"/>
      <c r="BF161" s="514"/>
      <c r="BG161" s="514"/>
      <c r="BH161" s="514"/>
      <c r="BI161" s="514"/>
      <c r="BJ161" s="514"/>
      <c r="BK161" s="514"/>
      <c r="BL161" s="514"/>
      <c r="BM161" s="514"/>
      <c r="BN161" s="514"/>
      <c r="BO161" s="514"/>
      <c r="BP161" s="514"/>
      <c r="BQ161" s="514"/>
      <c r="BR161" s="566">
        <f t="shared" si="41"/>
        <v>0</v>
      </c>
      <c r="BS161" s="727"/>
    </row>
    <row r="162" spans="1:71" s="509" customFormat="1" ht="36" customHeight="1">
      <c r="A162" s="513" t="s">
        <v>224</v>
      </c>
      <c r="B162" s="511">
        <f t="shared" si="43"/>
        <v>43</v>
      </c>
      <c r="C162" s="546" t="str">
        <f t="shared" si="44"/>
        <v>Loại 2 cáp</v>
      </c>
      <c r="D162" s="510" t="str">
        <f t="shared" si="38"/>
        <v>MC 1-1A(1/2)</v>
      </c>
      <c r="E162" s="513" t="s">
        <v>2372</v>
      </c>
      <c r="F162" s="507">
        <f t="shared" si="40"/>
        <v>0</v>
      </c>
      <c r="G162" s="706"/>
      <c r="H162" s="707">
        <f>IFERROR(HLOOKUP($D162,'BKE CN'!$K$7:$IE$104,H$4,FALSE),0)</f>
        <v>0</v>
      </c>
      <c r="I162" s="707">
        <f>IFERROR(HLOOKUP($D162,'BKE CN'!$K$7:$IE$104,I$4,FALSE),0)</f>
        <v>0</v>
      </c>
      <c r="J162" s="707">
        <f>IFERROR(HLOOKUP($D162,'BKE CN'!$K$7:$IE$104,J$4,FALSE),0)</f>
        <v>0</v>
      </c>
      <c r="K162" s="707">
        <f>IFERROR(HLOOKUP($D162,'BKE CN'!$K$7:$IE$104,K$4,FALSE),0)</f>
        <v>0</v>
      </c>
      <c r="L162" s="707">
        <f>IFERROR(HLOOKUP($D162,'BKE CN'!$K$7:$IE$104,L$4,FALSE),0)</f>
        <v>0</v>
      </c>
      <c r="M162" s="514"/>
      <c r="N162" s="514"/>
      <c r="O162" s="514"/>
      <c r="P162" s="514"/>
      <c r="Q162" s="514"/>
      <c r="R162" s="514"/>
      <c r="S162" s="514"/>
      <c r="T162" s="514"/>
      <c r="U162" s="514"/>
      <c r="V162" s="514"/>
      <c r="W162" s="514"/>
      <c r="X162" s="514"/>
      <c r="Y162" s="514"/>
      <c r="Z162" s="514"/>
      <c r="AA162" s="514"/>
      <c r="AB162" s="514"/>
      <c r="AC162" s="514"/>
      <c r="AD162" s="514"/>
      <c r="AE162" s="514"/>
      <c r="AF162" s="514"/>
      <c r="AG162" s="514"/>
      <c r="AH162" s="514"/>
      <c r="AI162" s="514"/>
      <c r="AJ162" s="514"/>
      <c r="AK162" s="514"/>
      <c r="AL162" s="514"/>
      <c r="AM162" s="514"/>
      <c r="AN162" s="514"/>
      <c r="AO162" s="514"/>
      <c r="AP162" s="514"/>
      <c r="AQ162" s="514"/>
      <c r="AR162" s="514"/>
      <c r="AS162" s="514"/>
      <c r="AT162" s="514"/>
      <c r="AU162" s="514"/>
      <c r="AV162" s="514"/>
      <c r="AW162" s="514"/>
      <c r="AX162" s="514"/>
      <c r="AY162" s="514"/>
      <c r="AZ162" s="514"/>
      <c r="BA162" s="514"/>
      <c r="BB162" s="514"/>
      <c r="BC162" s="514"/>
      <c r="BD162" s="514"/>
      <c r="BE162" s="514"/>
      <c r="BF162" s="514"/>
      <c r="BG162" s="514"/>
      <c r="BH162" s="514"/>
      <c r="BI162" s="514"/>
      <c r="BJ162" s="514"/>
      <c r="BK162" s="514"/>
      <c r="BL162" s="514"/>
      <c r="BM162" s="514"/>
      <c r="BN162" s="514"/>
      <c r="BO162" s="514"/>
      <c r="BP162" s="514"/>
      <c r="BQ162" s="514"/>
      <c r="BR162" s="566">
        <f t="shared" si="41"/>
        <v>0</v>
      </c>
      <c r="BS162" s="727"/>
    </row>
    <row r="163" spans="1:71" s="509" customFormat="1" ht="36" customHeight="1">
      <c r="A163" s="513" t="s">
        <v>237</v>
      </c>
      <c r="B163" s="511">
        <f t="shared" si="43"/>
        <v>43</v>
      </c>
      <c r="C163" s="546" t="str">
        <f t="shared" si="44"/>
        <v>Loại 3 cáp</v>
      </c>
      <c r="D163" s="510" t="str">
        <f t="shared" si="38"/>
        <v>MC 1-1A(1/3)</v>
      </c>
      <c r="E163" s="513" t="s">
        <v>2372</v>
      </c>
      <c r="F163" s="507">
        <f t="shared" si="40"/>
        <v>0</v>
      </c>
      <c r="G163" s="706"/>
      <c r="H163" s="707">
        <f>IFERROR(HLOOKUP($D163,'BKE CN'!$K$7:$IE$104,H$4,FALSE),0)</f>
        <v>0</v>
      </c>
      <c r="I163" s="707">
        <f>IFERROR(HLOOKUP($D163,'BKE CN'!$K$7:$IE$104,I$4,FALSE),0)</f>
        <v>0</v>
      </c>
      <c r="J163" s="707">
        <f>IFERROR(HLOOKUP($D163,'BKE CN'!$K$7:$IE$104,J$4,FALSE),0)</f>
        <v>0</v>
      </c>
      <c r="K163" s="707">
        <f>IFERROR(HLOOKUP($D163,'BKE CN'!$K$7:$IE$104,K$4,FALSE),0)</f>
        <v>0</v>
      </c>
      <c r="L163" s="707">
        <f>IFERROR(HLOOKUP($D163,'BKE CN'!$K$7:$IE$104,L$4,FALSE),0)</f>
        <v>0</v>
      </c>
      <c r="M163" s="514"/>
      <c r="N163" s="514"/>
      <c r="O163" s="514"/>
      <c r="P163" s="514"/>
      <c r="Q163" s="514"/>
      <c r="R163" s="514"/>
      <c r="S163" s="514"/>
      <c r="T163" s="514"/>
      <c r="U163" s="514"/>
      <c r="V163" s="514"/>
      <c r="W163" s="514"/>
      <c r="X163" s="514"/>
      <c r="Y163" s="514"/>
      <c r="Z163" s="514"/>
      <c r="AA163" s="514"/>
      <c r="AB163" s="514"/>
      <c r="AC163" s="514"/>
      <c r="AD163" s="514"/>
      <c r="AE163" s="514"/>
      <c r="AF163" s="514"/>
      <c r="AG163" s="514"/>
      <c r="AH163" s="514"/>
      <c r="AI163" s="514"/>
      <c r="AJ163" s="514"/>
      <c r="AK163" s="514"/>
      <c r="AL163" s="514"/>
      <c r="AM163" s="514"/>
      <c r="AN163" s="514"/>
      <c r="AO163" s="514"/>
      <c r="AP163" s="514"/>
      <c r="AQ163" s="514"/>
      <c r="AR163" s="514"/>
      <c r="AS163" s="514"/>
      <c r="AT163" s="514"/>
      <c r="AU163" s="514"/>
      <c r="AV163" s="514"/>
      <c r="AW163" s="514"/>
      <c r="AX163" s="514"/>
      <c r="AY163" s="514"/>
      <c r="AZ163" s="514"/>
      <c r="BA163" s="514"/>
      <c r="BB163" s="514"/>
      <c r="BC163" s="514"/>
      <c r="BD163" s="514"/>
      <c r="BE163" s="514"/>
      <c r="BF163" s="514"/>
      <c r="BG163" s="514"/>
      <c r="BH163" s="514"/>
      <c r="BI163" s="514"/>
      <c r="BJ163" s="514"/>
      <c r="BK163" s="514"/>
      <c r="BL163" s="514"/>
      <c r="BM163" s="514"/>
      <c r="BN163" s="514"/>
      <c r="BO163" s="514"/>
      <c r="BP163" s="514"/>
      <c r="BQ163" s="514"/>
      <c r="BR163" s="566">
        <f t="shared" si="41"/>
        <v>0</v>
      </c>
      <c r="BS163" s="727"/>
    </row>
    <row r="164" spans="1:71" s="509" customFormat="1" ht="36" customHeight="1">
      <c r="A164" s="513" t="s">
        <v>541</v>
      </c>
      <c r="B164" s="511">
        <f t="shared" si="43"/>
        <v>43</v>
      </c>
      <c r="C164" s="546" t="str">
        <f t="shared" si="44"/>
        <v>Loại 4 cáp</v>
      </c>
      <c r="D164" s="510" t="str">
        <f t="shared" si="38"/>
        <v>MC 1-1A(1/4)</v>
      </c>
      <c r="E164" s="513" t="s">
        <v>2372</v>
      </c>
      <c r="F164" s="507">
        <f t="shared" si="40"/>
        <v>0</v>
      </c>
      <c r="G164" s="706"/>
      <c r="H164" s="707">
        <f>IFERROR(HLOOKUP($D164,'BKE CN'!$K$7:$IE$104,H$4,FALSE),0)</f>
        <v>0</v>
      </c>
      <c r="I164" s="707">
        <f>IFERROR(HLOOKUP($D164,'BKE CN'!$K$7:$IE$104,I$4,FALSE),0)</f>
        <v>0</v>
      </c>
      <c r="J164" s="707">
        <f>IFERROR(HLOOKUP($D164,'BKE CN'!$K$7:$IE$104,J$4,FALSE),0)</f>
        <v>0</v>
      </c>
      <c r="K164" s="707">
        <f>IFERROR(HLOOKUP($D164,'BKE CN'!$K$7:$IE$104,K$4,FALSE),0)</f>
        <v>0</v>
      </c>
      <c r="L164" s="707">
        <f>IFERROR(HLOOKUP($D164,'BKE CN'!$K$7:$IE$104,L$4,FALSE),0)</f>
        <v>0</v>
      </c>
      <c r="M164" s="514"/>
      <c r="N164" s="514"/>
      <c r="O164" s="514"/>
      <c r="P164" s="514"/>
      <c r="Q164" s="514"/>
      <c r="R164" s="514"/>
      <c r="S164" s="514"/>
      <c r="T164" s="514"/>
      <c r="U164" s="514"/>
      <c r="V164" s="514"/>
      <c r="W164" s="514"/>
      <c r="X164" s="514"/>
      <c r="Y164" s="514"/>
      <c r="Z164" s="514"/>
      <c r="AA164" s="514"/>
      <c r="AB164" s="514"/>
      <c r="AC164" s="514"/>
      <c r="AD164" s="514"/>
      <c r="AE164" s="514"/>
      <c r="AF164" s="514"/>
      <c r="AG164" s="514"/>
      <c r="AH164" s="514"/>
      <c r="AI164" s="514"/>
      <c r="AJ164" s="514"/>
      <c r="AK164" s="514"/>
      <c r="AL164" s="514"/>
      <c r="AM164" s="514"/>
      <c r="AN164" s="514"/>
      <c r="AO164" s="514"/>
      <c r="AP164" s="514"/>
      <c r="AQ164" s="514"/>
      <c r="AR164" s="514"/>
      <c r="AS164" s="514"/>
      <c r="AT164" s="514"/>
      <c r="AU164" s="514"/>
      <c r="AV164" s="514"/>
      <c r="AW164" s="514"/>
      <c r="AX164" s="514"/>
      <c r="AY164" s="514"/>
      <c r="AZ164" s="514"/>
      <c r="BA164" s="514"/>
      <c r="BB164" s="514"/>
      <c r="BC164" s="514"/>
      <c r="BD164" s="514"/>
      <c r="BE164" s="514"/>
      <c r="BF164" s="514"/>
      <c r="BG164" s="514"/>
      <c r="BH164" s="514"/>
      <c r="BI164" s="514"/>
      <c r="BJ164" s="514"/>
      <c r="BK164" s="514"/>
      <c r="BL164" s="514"/>
      <c r="BM164" s="514"/>
      <c r="BN164" s="514"/>
      <c r="BO164" s="514"/>
      <c r="BP164" s="514"/>
      <c r="BQ164" s="514"/>
      <c r="BR164" s="566">
        <f t="shared" si="41"/>
        <v>0</v>
      </c>
      <c r="BS164" s="727"/>
    </row>
    <row r="165" spans="1:71" s="509" customFormat="1" ht="36" customHeight="1">
      <c r="A165" s="513" t="s">
        <v>228</v>
      </c>
      <c r="B165" s="511">
        <f t="shared" si="43"/>
        <v>43</v>
      </c>
      <c r="C165" s="546" t="str">
        <f t="shared" si="44"/>
        <v>Loại 5 cáp</v>
      </c>
      <c r="D165" s="510" t="str">
        <f t="shared" si="38"/>
        <v>MC 1-1A(1/5)</v>
      </c>
      <c r="E165" s="513" t="s">
        <v>2372</v>
      </c>
      <c r="F165" s="507">
        <f t="shared" si="40"/>
        <v>0</v>
      </c>
      <c r="G165" s="706"/>
      <c r="H165" s="707">
        <f>IFERROR(HLOOKUP($D165,'BKE CN'!$K$7:$IE$104,H$4,FALSE),0)</f>
        <v>0</v>
      </c>
      <c r="I165" s="707">
        <f>IFERROR(HLOOKUP($D165,'BKE CN'!$K$7:$IE$104,I$4,FALSE),0)</f>
        <v>0</v>
      </c>
      <c r="J165" s="707">
        <f>IFERROR(HLOOKUP($D165,'BKE CN'!$K$7:$IE$104,J$4,FALSE),0)</f>
        <v>0</v>
      </c>
      <c r="K165" s="707">
        <f>IFERROR(HLOOKUP($D165,'BKE CN'!$K$7:$IE$104,K$4,FALSE),0)</f>
        <v>0</v>
      </c>
      <c r="L165" s="707">
        <f>IFERROR(HLOOKUP($D165,'BKE CN'!$K$7:$IE$104,L$4,FALSE),0)</f>
        <v>0</v>
      </c>
      <c r="M165" s="514"/>
      <c r="N165" s="514"/>
      <c r="O165" s="514"/>
      <c r="P165" s="514"/>
      <c r="Q165" s="514"/>
      <c r="R165" s="514"/>
      <c r="S165" s="514"/>
      <c r="T165" s="514"/>
      <c r="U165" s="514"/>
      <c r="V165" s="514"/>
      <c r="W165" s="514"/>
      <c r="X165" s="514"/>
      <c r="Y165" s="514"/>
      <c r="Z165" s="514"/>
      <c r="AA165" s="514"/>
      <c r="AB165" s="514"/>
      <c r="AC165" s="514"/>
      <c r="AD165" s="514"/>
      <c r="AE165" s="514"/>
      <c r="AF165" s="514"/>
      <c r="AG165" s="514"/>
      <c r="AH165" s="514"/>
      <c r="AI165" s="514"/>
      <c r="AJ165" s="514"/>
      <c r="AK165" s="514"/>
      <c r="AL165" s="514"/>
      <c r="AM165" s="514"/>
      <c r="AN165" s="514"/>
      <c r="AO165" s="514"/>
      <c r="AP165" s="514"/>
      <c r="AQ165" s="514"/>
      <c r="AR165" s="514"/>
      <c r="AS165" s="514"/>
      <c r="AT165" s="514"/>
      <c r="AU165" s="514"/>
      <c r="AV165" s="514"/>
      <c r="AW165" s="514"/>
      <c r="AX165" s="514"/>
      <c r="AY165" s="514"/>
      <c r="AZ165" s="514"/>
      <c r="BA165" s="514"/>
      <c r="BB165" s="514"/>
      <c r="BC165" s="514"/>
      <c r="BD165" s="514"/>
      <c r="BE165" s="514"/>
      <c r="BF165" s="514"/>
      <c r="BG165" s="514"/>
      <c r="BH165" s="514"/>
      <c r="BI165" s="514"/>
      <c r="BJ165" s="514"/>
      <c r="BK165" s="514"/>
      <c r="BL165" s="514"/>
      <c r="BM165" s="514"/>
      <c r="BN165" s="514"/>
      <c r="BO165" s="514"/>
      <c r="BP165" s="514"/>
      <c r="BQ165" s="514"/>
      <c r="BR165" s="566">
        <f t="shared" si="41"/>
        <v>0</v>
      </c>
      <c r="BS165" s="727"/>
    </row>
    <row r="166" spans="1:71" s="509" customFormat="1" ht="36" customHeight="1">
      <c r="A166" s="513" t="s">
        <v>227</v>
      </c>
      <c r="B166" s="511">
        <f t="shared" si="43"/>
        <v>43</v>
      </c>
      <c r="C166" s="546" t="str">
        <f t="shared" si="44"/>
        <v>Loại 10 cáp</v>
      </c>
      <c r="D166" s="510" t="str">
        <f t="shared" si="38"/>
        <v>MC 1-1A(1/10)</v>
      </c>
      <c r="E166" s="513" t="s">
        <v>2372</v>
      </c>
      <c r="F166" s="507">
        <f t="shared" si="40"/>
        <v>0</v>
      </c>
      <c r="G166" s="706"/>
      <c r="H166" s="707">
        <f>IFERROR(HLOOKUP($D166,'BKE CN'!$K$7:$IE$104,H$4,FALSE),0)</f>
        <v>0</v>
      </c>
      <c r="I166" s="707">
        <f>IFERROR(HLOOKUP($D166,'BKE CN'!$K$7:$IE$104,I$4,FALSE),0)</f>
        <v>0</v>
      </c>
      <c r="J166" s="707">
        <f>IFERROR(HLOOKUP($D166,'BKE CN'!$K$7:$IE$104,J$4,FALSE),0)</f>
        <v>0</v>
      </c>
      <c r="K166" s="707">
        <f>IFERROR(HLOOKUP($D166,'BKE CN'!$K$7:$IE$104,K$4,FALSE),0)</f>
        <v>0</v>
      </c>
      <c r="L166" s="707">
        <f>IFERROR(HLOOKUP($D166,'BKE CN'!$K$7:$IE$104,L$4,FALSE),0)</f>
        <v>0</v>
      </c>
      <c r="M166" s="514"/>
      <c r="N166" s="514"/>
      <c r="O166" s="514"/>
      <c r="P166" s="514"/>
      <c r="Q166" s="514"/>
      <c r="R166" s="514"/>
      <c r="S166" s="514"/>
      <c r="T166" s="514"/>
      <c r="U166" s="514"/>
      <c r="V166" s="514"/>
      <c r="W166" s="514"/>
      <c r="X166" s="514"/>
      <c r="Y166" s="514"/>
      <c r="Z166" s="514"/>
      <c r="AA166" s="514"/>
      <c r="AB166" s="514"/>
      <c r="AC166" s="514"/>
      <c r="AD166" s="514"/>
      <c r="AE166" s="514"/>
      <c r="AF166" s="514"/>
      <c r="AG166" s="514"/>
      <c r="AH166" s="514"/>
      <c r="AI166" s="514"/>
      <c r="AJ166" s="514"/>
      <c r="AK166" s="514"/>
      <c r="AL166" s="514"/>
      <c r="AM166" s="514"/>
      <c r="AN166" s="514"/>
      <c r="AO166" s="514"/>
      <c r="AP166" s="514"/>
      <c r="AQ166" s="514"/>
      <c r="AR166" s="514"/>
      <c r="AS166" s="514"/>
      <c r="AT166" s="514"/>
      <c r="AU166" s="514"/>
      <c r="AV166" s="514"/>
      <c r="AW166" s="514"/>
      <c r="AX166" s="514"/>
      <c r="AY166" s="514"/>
      <c r="AZ166" s="514"/>
      <c r="BA166" s="514"/>
      <c r="BB166" s="514"/>
      <c r="BC166" s="514"/>
      <c r="BD166" s="514"/>
      <c r="BE166" s="514"/>
      <c r="BF166" s="514"/>
      <c r="BG166" s="514"/>
      <c r="BH166" s="514"/>
      <c r="BI166" s="514"/>
      <c r="BJ166" s="514"/>
      <c r="BK166" s="514"/>
      <c r="BL166" s="514"/>
      <c r="BM166" s="514"/>
      <c r="BN166" s="514"/>
      <c r="BO166" s="514"/>
      <c r="BP166" s="514"/>
      <c r="BQ166" s="514"/>
      <c r="BR166" s="566">
        <f t="shared" si="41"/>
        <v>0</v>
      </c>
      <c r="BS166" s="727"/>
    </row>
    <row r="167" spans="1:71" s="509" customFormat="1" ht="36" customHeight="1">
      <c r="A167" s="547" t="s">
        <v>276</v>
      </c>
      <c r="B167" s="511">
        <f t="shared" si="43"/>
        <v>43</v>
      </c>
      <c r="C167" s="546" t="str">
        <f t="shared" si="44"/>
        <v>Loại 11 cáp</v>
      </c>
      <c r="D167" s="510" t="str">
        <f t="shared" si="38"/>
        <v>MC 1-1A(1/11)</v>
      </c>
      <c r="E167" s="513" t="s">
        <v>2372</v>
      </c>
      <c r="F167" s="507">
        <f t="shared" si="40"/>
        <v>0</v>
      </c>
      <c r="G167" s="706"/>
      <c r="H167" s="707">
        <f>IFERROR(HLOOKUP($D167,'BKE CN'!$K$7:$IE$104,H$4,FALSE),0)</f>
        <v>0</v>
      </c>
      <c r="I167" s="707">
        <f>IFERROR(HLOOKUP($D167,'BKE CN'!$K$7:$IE$104,I$4,FALSE),0)</f>
        <v>0</v>
      </c>
      <c r="J167" s="707">
        <f>IFERROR(HLOOKUP($D167,'BKE CN'!$K$7:$IE$104,J$4,FALSE),0)</f>
        <v>0</v>
      </c>
      <c r="K167" s="707">
        <f>IFERROR(HLOOKUP($D167,'BKE CN'!$K$7:$IE$104,K$4,FALSE),0)</f>
        <v>0</v>
      </c>
      <c r="L167" s="707">
        <f>IFERROR(HLOOKUP($D167,'BKE CN'!$K$7:$IE$104,L$4,FALSE),0)</f>
        <v>0</v>
      </c>
      <c r="M167" s="514"/>
      <c r="N167" s="514"/>
      <c r="O167" s="514"/>
      <c r="P167" s="514"/>
      <c r="Q167" s="514"/>
      <c r="R167" s="514"/>
      <c r="S167" s="514"/>
      <c r="T167" s="514"/>
      <c r="U167" s="514"/>
      <c r="V167" s="514"/>
      <c r="W167" s="514"/>
      <c r="X167" s="514"/>
      <c r="Y167" s="514"/>
      <c r="Z167" s="514"/>
      <c r="AA167" s="514"/>
      <c r="AB167" s="514"/>
      <c r="AC167" s="514"/>
      <c r="AD167" s="514"/>
      <c r="AE167" s="514"/>
      <c r="AF167" s="514"/>
      <c r="AG167" s="514"/>
      <c r="AH167" s="514"/>
      <c r="AI167" s="514"/>
      <c r="AJ167" s="514"/>
      <c r="AK167" s="514"/>
      <c r="AL167" s="514"/>
      <c r="AM167" s="514"/>
      <c r="AN167" s="514"/>
      <c r="AO167" s="514"/>
      <c r="AP167" s="514"/>
      <c r="AQ167" s="514"/>
      <c r="AR167" s="514"/>
      <c r="AS167" s="514"/>
      <c r="AT167" s="514"/>
      <c r="AU167" s="514"/>
      <c r="AV167" s="514"/>
      <c r="AW167" s="514"/>
      <c r="AX167" s="514"/>
      <c r="AY167" s="514"/>
      <c r="AZ167" s="514"/>
      <c r="BA167" s="514"/>
      <c r="BB167" s="514"/>
      <c r="BC167" s="514"/>
      <c r="BD167" s="514"/>
      <c r="BE167" s="514"/>
      <c r="BF167" s="514"/>
      <c r="BG167" s="514"/>
      <c r="BH167" s="514"/>
      <c r="BI167" s="514"/>
      <c r="BJ167" s="514"/>
      <c r="BK167" s="514"/>
      <c r="BL167" s="514"/>
      <c r="BM167" s="514"/>
      <c r="BN167" s="514"/>
      <c r="BO167" s="514"/>
      <c r="BP167" s="514"/>
      <c r="BQ167" s="514"/>
      <c r="BR167" s="566">
        <f t="shared" si="41"/>
        <v>0</v>
      </c>
      <c r="BS167" s="727"/>
    </row>
    <row r="168" spans="1:71" s="509" customFormat="1" ht="36" customHeight="1">
      <c r="A168" s="513" t="s">
        <v>531</v>
      </c>
      <c r="B168" s="511">
        <f t="shared" si="43"/>
        <v>43</v>
      </c>
      <c r="C168" s="546" t="s">
        <v>539</v>
      </c>
      <c r="D168" s="510" t="str">
        <f t="shared" si="38"/>
        <v>MC 1-1A(HG)</v>
      </c>
      <c r="E168" s="513" t="s">
        <v>2372</v>
      </c>
      <c r="F168" s="507">
        <f t="shared" si="40"/>
        <v>0</v>
      </c>
      <c r="G168" s="706"/>
      <c r="H168" s="707">
        <f>IFERROR(HLOOKUP($D168,'BKE CN'!$K$7:$IE$104,H$4,FALSE),0)</f>
        <v>0</v>
      </c>
      <c r="I168" s="707">
        <f>IFERROR(HLOOKUP($D168,'BKE CN'!$K$7:$IE$104,I$4,FALSE),0)</f>
        <v>0</v>
      </c>
      <c r="J168" s="707">
        <f>IFERROR(HLOOKUP($D168,'BKE CN'!$K$7:$IE$104,J$4,FALSE),0)</f>
        <v>0</v>
      </c>
      <c r="K168" s="707">
        <f>IFERROR(HLOOKUP($D168,'BKE CN'!$K$7:$IE$104,K$4,FALSE),0)</f>
        <v>0</v>
      </c>
      <c r="L168" s="707">
        <f>IFERROR(HLOOKUP($D168,'BKE CN'!$K$7:$IE$104,L$4,FALSE),0)</f>
        <v>0</v>
      </c>
      <c r="M168" s="514"/>
      <c r="N168" s="514"/>
      <c r="O168" s="514"/>
      <c r="P168" s="514"/>
      <c r="Q168" s="514"/>
      <c r="R168" s="514"/>
      <c r="S168" s="514"/>
      <c r="T168" s="514"/>
      <c r="U168" s="514"/>
      <c r="V168" s="514"/>
      <c r="W168" s="514"/>
      <c r="X168" s="514"/>
      <c r="Y168" s="514"/>
      <c r="Z168" s="514"/>
      <c r="AA168" s="514"/>
      <c r="AB168" s="514"/>
      <c r="AC168" s="514"/>
      <c r="AD168" s="514"/>
      <c r="AE168" s="514"/>
      <c r="AF168" s="514"/>
      <c r="AG168" s="514"/>
      <c r="AH168" s="514"/>
      <c r="AI168" s="514"/>
      <c r="AJ168" s="514"/>
      <c r="AK168" s="514"/>
      <c r="AL168" s="514"/>
      <c r="AM168" s="514"/>
      <c r="AN168" s="514"/>
      <c r="AO168" s="514"/>
      <c r="AP168" s="514"/>
      <c r="AQ168" s="514"/>
      <c r="AR168" s="514"/>
      <c r="AS168" s="514"/>
      <c r="AT168" s="514"/>
      <c r="AU168" s="514"/>
      <c r="AV168" s="514"/>
      <c r="AW168" s="514"/>
      <c r="AX168" s="514"/>
      <c r="AY168" s="514"/>
      <c r="AZ168" s="514"/>
      <c r="BA168" s="514"/>
      <c r="BB168" s="514"/>
      <c r="BC168" s="514"/>
      <c r="BD168" s="514"/>
      <c r="BE168" s="514"/>
      <c r="BF168" s="514"/>
      <c r="BG168" s="514"/>
      <c r="BH168" s="514"/>
      <c r="BI168" s="514"/>
      <c r="BJ168" s="514"/>
      <c r="BK168" s="514"/>
      <c r="BL168" s="514"/>
      <c r="BM168" s="514"/>
      <c r="BN168" s="514"/>
      <c r="BO168" s="514"/>
      <c r="BP168" s="514"/>
      <c r="BQ168" s="514"/>
      <c r="BR168" s="566">
        <f t="shared" si="41"/>
        <v>0</v>
      </c>
      <c r="BS168" s="727"/>
    </row>
    <row r="169" spans="1:71" s="509" customFormat="1" ht="36" customHeight="1">
      <c r="A169" s="513" t="s">
        <v>532</v>
      </c>
      <c r="B169" s="511">
        <f t="shared" si="43"/>
        <v>43</v>
      </c>
      <c r="C169" s="546" t="s">
        <v>540</v>
      </c>
      <c r="D169" s="510" t="str">
        <f t="shared" si="38"/>
        <v>MC 1-1A(HN)</v>
      </c>
      <c r="E169" s="513" t="s">
        <v>2372</v>
      </c>
      <c r="F169" s="507">
        <f t="shared" si="40"/>
        <v>0</v>
      </c>
      <c r="G169" s="706"/>
      <c r="H169" s="707">
        <f>IFERROR(HLOOKUP($D169,'BKE CN'!$K$7:$IE$104,H$4,FALSE),0)</f>
        <v>0</v>
      </c>
      <c r="I169" s="707">
        <f>IFERROR(HLOOKUP($D169,'BKE CN'!$K$7:$IE$104,I$4,FALSE),0)</f>
        <v>0</v>
      </c>
      <c r="J169" s="707">
        <f>IFERROR(HLOOKUP($D169,'BKE CN'!$K$7:$IE$104,J$4,FALSE),0)</f>
        <v>0</v>
      </c>
      <c r="K169" s="707">
        <f>IFERROR(HLOOKUP($D169,'BKE CN'!$K$7:$IE$104,K$4,FALSE),0)</f>
        <v>0</v>
      </c>
      <c r="L169" s="707">
        <f>IFERROR(HLOOKUP($D169,'BKE CN'!$K$7:$IE$104,L$4,FALSE),0)</f>
        <v>0</v>
      </c>
      <c r="M169" s="514"/>
      <c r="N169" s="514"/>
      <c r="O169" s="514"/>
      <c r="P169" s="514"/>
      <c r="Q169" s="514"/>
      <c r="R169" s="514"/>
      <c r="S169" s="514"/>
      <c r="T169" s="514"/>
      <c r="U169" s="514"/>
      <c r="V169" s="514"/>
      <c r="W169" s="514"/>
      <c r="X169" s="514"/>
      <c r="Y169" s="514"/>
      <c r="Z169" s="514"/>
      <c r="AA169" s="514"/>
      <c r="AB169" s="514"/>
      <c r="AC169" s="514"/>
      <c r="AD169" s="514"/>
      <c r="AE169" s="514"/>
      <c r="AF169" s="514"/>
      <c r="AG169" s="514"/>
      <c r="AH169" s="514"/>
      <c r="AI169" s="514"/>
      <c r="AJ169" s="514"/>
      <c r="AK169" s="514"/>
      <c r="AL169" s="514"/>
      <c r="AM169" s="514"/>
      <c r="AN169" s="514"/>
      <c r="AO169" s="514"/>
      <c r="AP169" s="514"/>
      <c r="AQ169" s="514"/>
      <c r="AR169" s="514"/>
      <c r="AS169" s="514"/>
      <c r="AT169" s="514"/>
      <c r="AU169" s="514"/>
      <c r="AV169" s="514"/>
      <c r="AW169" s="514"/>
      <c r="AX169" s="514"/>
      <c r="AY169" s="514"/>
      <c r="AZ169" s="514"/>
      <c r="BA169" s="514"/>
      <c r="BB169" s="514"/>
      <c r="BC169" s="514"/>
      <c r="BD169" s="514"/>
      <c r="BE169" s="514"/>
      <c r="BF169" s="514"/>
      <c r="BG169" s="514"/>
      <c r="BH169" s="514"/>
      <c r="BI169" s="514"/>
      <c r="BJ169" s="514"/>
      <c r="BK169" s="514"/>
      <c r="BL169" s="514"/>
      <c r="BM169" s="514"/>
      <c r="BN169" s="514"/>
      <c r="BO169" s="514"/>
      <c r="BP169" s="514"/>
      <c r="BQ169" s="514"/>
      <c r="BR169" s="566">
        <f t="shared" si="41"/>
        <v>0</v>
      </c>
      <c r="BS169" s="727"/>
    </row>
    <row r="170" spans="1:71" s="509" customFormat="1" ht="36" customHeight="1">
      <c r="A170" s="513"/>
      <c r="B170" s="511">
        <f>+IF(SUM(F171:F182)&lt;&gt;0,B161+1,B161)</f>
        <v>44</v>
      </c>
      <c r="C170" s="518" t="s">
        <v>484</v>
      </c>
      <c r="D170" s="510">
        <f t="shared" si="38"/>
        <v>0</v>
      </c>
      <c r="E170" s="513"/>
      <c r="F170" s="507">
        <f t="shared" si="40"/>
        <v>0</v>
      </c>
      <c r="G170" s="706"/>
      <c r="H170" s="707">
        <f>IFERROR(HLOOKUP($D170,'BKE CN'!$K$7:$IE$104,H$4,FALSE),0)</f>
        <v>0</v>
      </c>
      <c r="I170" s="707">
        <f>IFERROR(HLOOKUP($D170,'BKE CN'!$K$7:$IE$104,I$4,FALSE),0)</f>
        <v>0</v>
      </c>
      <c r="J170" s="707">
        <f>IFERROR(HLOOKUP($D170,'BKE CN'!$K$7:$IE$104,J$4,FALSE),0)</f>
        <v>0</v>
      </c>
      <c r="K170" s="707">
        <f>IFERROR(HLOOKUP($D170,'BKE CN'!$K$7:$IE$104,K$4,FALSE),0)</f>
        <v>0</v>
      </c>
      <c r="L170" s="707">
        <f>IFERROR(HLOOKUP($D170,'BKE CN'!$K$7:$IE$104,L$4,FALSE),0)</f>
        <v>0</v>
      </c>
      <c r="M170" s="514"/>
      <c r="N170" s="514"/>
      <c r="O170" s="514"/>
      <c r="P170" s="514"/>
      <c r="Q170" s="514"/>
      <c r="R170" s="514"/>
      <c r="S170" s="514"/>
      <c r="T170" s="514"/>
      <c r="U170" s="514"/>
      <c r="V170" s="514"/>
      <c r="W170" s="514"/>
      <c r="X170" s="514"/>
      <c r="Y170" s="514"/>
      <c r="Z170" s="514"/>
      <c r="AA170" s="514"/>
      <c r="AB170" s="514"/>
      <c r="AC170" s="514"/>
      <c r="AD170" s="514"/>
      <c r="AE170" s="514"/>
      <c r="AF170" s="514"/>
      <c r="AG170" s="514"/>
      <c r="AH170" s="514"/>
      <c r="AI170" s="514"/>
      <c r="AJ170" s="514"/>
      <c r="AK170" s="514"/>
      <c r="AL170" s="514"/>
      <c r="AM170" s="514"/>
      <c r="AN170" s="514"/>
      <c r="AO170" s="514"/>
      <c r="AP170" s="514"/>
      <c r="AQ170" s="514"/>
      <c r="AR170" s="514"/>
      <c r="AS170" s="514"/>
      <c r="AT170" s="514"/>
      <c r="AU170" s="514"/>
      <c r="AV170" s="514"/>
      <c r="AW170" s="514"/>
      <c r="AX170" s="514"/>
      <c r="AY170" s="514"/>
      <c r="AZ170" s="514"/>
      <c r="BA170" s="514"/>
      <c r="BB170" s="514"/>
      <c r="BC170" s="514"/>
      <c r="BD170" s="514"/>
      <c r="BE170" s="514"/>
      <c r="BF170" s="514"/>
      <c r="BG170" s="514"/>
      <c r="BH170" s="514"/>
      <c r="BI170" s="514"/>
      <c r="BJ170" s="514"/>
      <c r="BK170" s="514"/>
      <c r="BL170" s="514"/>
      <c r="BM170" s="514"/>
      <c r="BN170" s="514"/>
      <c r="BO170" s="514"/>
      <c r="BP170" s="514"/>
      <c r="BQ170" s="514"/>
      <c r="BR170" s="566">
        <f t="shared" si="41"/>
        <v>0</v>
      </c>
      <c r="BS170" s="727"/>
    </row>
    <row r="171" spans="1:71" s="509" customFormat="1" ht="36" customHeight="1">
      <c r="A171" s="513" t="s">
        <v>29</v>
      </c>
      <c r="B171" s="511">
        <f t="shared" si="43"/>
        <v>44</v>
      </c>
      <c r="C171" s="520" t="str">
        <f>"Loại "&amp;MID(D171,IFERROR(FIND("/",D171)+1,SEARCH("(",D171)+1),IFERROR(LEN(D171)-FIND("/",D171)-1,LEN(D171)-SEARCH("(",D171)-1))&amp;" ống"</f>
        <v>Loại 1 ống</v>
      </c>
      <c r="D171" s="510" t="str">
        <f t="shared" si="38"/>
        <v>MC 1-1B(1)</v>
      </c>
      <c r="E171" s="513" t="s">
        <v>2372</v>
      </c>
      <c r="F171" s="507">
        <f t="shared" si="40"/>
        <v>0</v>
      </c>
      <c r="G171" s="706"/>
      <c r="H171" s="707">
        <f>IFERROR(HLOOKUP($D171,'BKE CN'!$K$7:$IE$104,H$4,FALSE),0)</f>
        <v>0</v>
      </c>
      <c r="I171" s="707">
        <f>IFERROR(HLOOKUP($D171,'BKE CN'!$K$7:$IE$104,I$4,FALSE),0)</f>
        <v>0</v>
      </c>
      <c r="J171" s="707">
        <f>IFERROR(HLOOKUP($D171,'BKE CN'!$K$7:$IE$104,J$4,FALSE),0)</f>
        <v>0</v>
      </c>
      <c r="K171" s="707">
        <f>IFERROR(HLOOKUP($D171,'BKE CN'!$K$7:$IE$104,K$4,FALSE),0)</f>
        <v>0</v>
      </c>
      <c r="L171" s="707">
        <f>IFERROR(HLOOKUP($D171,'BKE CN'!$K$7:$IE$104,L$4,FALSE),0)</f>
        <v>0</v>
      </c>
      <c r="M171" s="514"/>
      <c r="N171" s="514"/>
      <c r="O171" s="514"/>
      <c r="P171" s="514"/>
      <c r="Q171" s="514"/>
      <c r="R171" s="514"/>
      <c r="S171" s="514"/>
      <c r="T171" s="514"/>
      <c r="U171" s="514"/>
      <c r="V171" s="514"/>
      <c r="W171" s="514"/>
      <c r="X171" s="514"/>
      <c r="Y171" s="514"/>
      <c r="Z171" s="514"/>
      <c r="AA171" s="514"/>
      <c r="AB171" s="514"/>
      <c r="AC171" s="514"/>
      <c r="AD171" s="514"/>
      <c r="AE171" s="514"/>
      <c r="AF171" s="514"/>
      <c r="AG171" s="514"/>
      <c r="AH171" s="514"/>
      <c r="AI171" s="514"/>
      <c r="AJ171" s="514"/>
      <c r="AK171" s="514"/>
      <c r="AL171" s="514"/>
      <c r="AM171" s="514"/>
      <c r="AN171" s="514"/>
      <c r="AO171" s="514"/>
      <c r="AP171" s="514"/>
      <c r="AQ171" s="514"/>
      <c r="AR171" s="514"/>
      <c r="AS171" s="514"/>
      <c r="AT171" s="514"/>
      <c r="AU171" s="514"/>
      <c r="AV171" s="514"/>
      <c r="AW171" s="514"/>
      <c r="AX171" s="514"/>
      <c r="AY171" s="514"/>
      <c r="AZ171" s="514"/>
      <c r="BA171" s="514"/>
      <c r="BB171" s="514"/>
      <c r="BC171" s="514"/>
      <c r="BD171" s="514"/>
      <c r="BE171" s="514"/>
      <c r="BF171" s="514"/>
      <c r="BG171" s="514"/>
      <c r="BH171" s="514"/>
      <c r="BI171" s="514"/>
      <c r="BJ171" s="514"/>
      <c r="BK171" s="514"/>
      <c r="BL171" s="514"/>
      <c r="BM171" s="514"/>
      <c r="BN171" s="514"/>
      <c r="BO171" s="514"/>
      <c r="BP171" s="514"/>
      <c r="BQ171" s="514"/>
      <c r="BR171" s="566">
        <f t="shared" si="41"/>
        <v>0</v>
      </c>
      <c r="BS171" s="727"/>
    </row>
    <row r="172" spans="1:71" s="509" customFormat="1" ht="36" customHeight="1">
      <c r="A172" s="701" t="s">
        <v>2677</v>
      </c>
      <c r="B172" s="511">
        <f t="shared" ref="B172" si="45">+IF(F172&lt;&gt;0,B171+1,B171)</f>
        <v>45</v>
      </c>
      <c r="C172" s="520" t="s">
        <v>1106</v>
      </c>
      <c r="D172" s="510" t="str">
        <f t="shared" si="38"/>
        <v>MC 1-1B(1)-HK1</v>
      </c>
      <c r="E172" s="513" t="s">
        <v>2372</v>
      </c>
      <c r="F172" s="507">
        <f t="shared" si="40"/>
        <v>26</v>
      </c>
      <c r="G172" s="706"/>
      <c r="H172" s="707">
        <f>IFERROR(HLOOKUP($D172,'BKE CN'!$K$7:$IE$104,H$4,FALSE),0)</f>
        <v>26</v>
      </c>
      <c r="I172" s="707">
        <f>IFERROR(HLOOKUP($D172,'BKE CN'!$K$7:$IE$104,I$4,FALSE),0)</f>
        <v>0</v>
      </c>
      <c r="J172" s="707">
        <f>IFERROR(HLOOKUP($D172,'BKE CN'!$K$7:$IE$104,J$4,FALSE),0)</f>
        <v>0</v>
      </c>
      <c r="K172" s="707">
        <f>IFERROR(HLOOKUP($D172,'BKE CN'!$K$7:$IE$104,K$4,FALSE),0)</f>
        <v>0</v>
      </c>
      <c r="L172" s="707">
        <f>IFERROR(HLOOKUP($D172,'BKE CN'!$K$7:$IE$104,L$4,FALSE),0)</f>
        <v>0</v>
      </c>
      <c r="M172" s="514"/>
      <c r="N172" s="514"/>
      <c r="O172" s="514"/>
      <c r="P172" s="514"/>
      <c r="Q172" s="514"/>
      <c r="R172" s="514"/>
      <c r="S172" s="514"/>
      <c r="T172" s="514"/>
      <c r="U172" s="514"/>
      <c r="V172" s="514"/>
      <c r="W172" s="514"/>
      <c r="X172" s="514"/>
      <c r="Y172" s="514"/>
      <c r="Z172" s="514"/>
      <c r="AA172" s="514"/>
      <c r="AB172" s="514"/>
      <c r="AC172" s="514"/>
      <c r="AD172" s="514"/>
      <c r="AE172" s="514"/>
      <c r="AF172" s="514"/>
      <c r="AG172" s="514"/>
      <c r="AH172" s="514"/>
      <c r="AI172" s="514"/>
      <c r="AJ172" s="514"/>
      <c r="AK172" s="514"/>
      <c r="AL172" s="514"/>
      <c r="AM172" s="514"/>
      <c r="AN172" s="514"/>
      <c r="AO172" s="514"/>
      <c r="AP172" s="514"/>
      <c r="AQ172" s="514"/>
      <c r="AR172" s="514"/>
      <c r="AS172" s="514"/>
      <c r="AT172" s="514"/>
      <c r="AU172" s="514"/>
      <c r="AV172" s="514"/>
      <c r="AW172" s="514"/>
      <c r="AX172" s="514"/>
      <c r="AY172" s="514"/>
      <c r="AZ172" s="514"/>
      <c r="BA172" s="514"/>
      <c r="BB172" s="514"/>
      <c r="BC172" s="514"/>
      <c r="BD172" s="514"/>
      <c r="BE172" s="514"/>
      <c r="BF172" s="514"/>
      <c r="BG172" s="514"/>
      <c r="BH172" s="514"/>
      <c r="BI172" s="514"/>
      <c r="BJ172" s="514"/>
      <c r="BK172" s="514"/>
      <c r="BL172" s="514"/>
      <c r="BM172" s="514"/>
      <c r="BN172" s="514"/>
      <c r="BO172" s="514"/>
      <c r="BP172" s="514"/>
      <c r="BQ172" s="514"/>
      <c r="BR172" s="566">
        <f t="shared" si="41"/>
        <v>26</v>
      </c>
      <c r="BS172" s="727"/>
    </row>
    <row r="173" spans="1:71" s="509" customFormat="1" ht="36" customHeight="1">
      <c r="A173" s="701" t="s">
        <v>2678</v>
      </c>
      <c r="B173" s="511">
        <f t="shared" ref="B173" si="46">+IF(F173&lt;&gt;0,B172+1,B172)</f>
        <v>46</v>
      </c>
      <c r="C173" s="520" t="s">
        <v>1106</v>
      </c>
      <c r="D173" s="510" t="str">
        <f t="shared" ref="D173" si="47">+A173</f>
        <v>MC 1-1B(1)-HK4</v>
      </c>
      <c r="E173" s="513" t="s">
        <v>2372</v>
      </c>
      <c r="F173" s="507">
        <f t="shared" si="40"/>
        <v>20</v>
      </c>
      <c r="G173" s="706"/>
      <c r="H173" s="707">
        <f>IFERROR(HLOOKUP($D173,'BKE CN'!$K$7:$IE$104,H$4,FALSE),0)</f>
        <v>0</v>
      </c>
      <c r="I173" s="707">
        <f>IFERROR(HLOOKUP($D173,'BKE CN'!$K$7:$IE$104,I$4,FALSE),0)</f>
        <v>20</v>
      </c>
      <c r="J173" s="707">
        <f>IFERROR(HLOOKUP($D173,'BKE CN'!$K$7:$IE$104,J$4,FALSE),0)</f>
        <v>0</v>
      </c>
      <c r="K173" s="707">
        <f>IFERROR(HLOOKUP($D173,'BKE CN'!$K$7:$IE$104,K$4,FALSE),0)</f>
        <v>0</v>
      </c>
      <c r="L173" s="707">
        <f>IFERROR(HLOOKUP($D173,'BKE CN'!$K$7:$IE$104,L$4,FALSE),0)</f>
        <v>0</v>
      </c>
      <c r="M173" s="514"/>
      <c r="N173" s="514"/>
      <c r="O173" s="514"/>
      <c r="P173" s="514"/>
      <c r="Q173" s="514"/>
      <c r="R173" s="514"/>
      <c r="S173" s="514"/>
      <c r="T173" s="514"/>
      <c r="U173" s="514"/>
      <c r="V173" s="514"/>
      <c r="W173" s="514"/>
      <c r="X173" s="514"/>
      <c r="Y173" s="514"/>
      <c r="Z173" s="514"/>
      <c r="AA173" s="514"/>
      <c r="AB173" s="514"/>
      <c r="AC173" s="514"/>
      <c r="AD173" s="514"/>
      <c r="AE173" s="514"/>
      <c r="AF173" s="514"/>
      <c r="AG173" s="514"/>
      <c r="AH173" s="514"/>
      <c r="AI173" s="514"/>
      <c r="AJ173" s="514"/>
      <c r="AK173" s="514"/>
      <c r="AL173" s="514"/>
      <c r="AM173" s="514"/>
      <c r="AN173" s="514"/>
      <c r="AO173" s="514"/>
      <c r="AP173" s="514"/>
      <c r="AQ173" s="514"/>
      <c r="AR173" s="514"/>
      <c r="AS173" s="514"/>
      <c r="AT173" s="514"/>
      <c r="AU173" s="514"/>
      <c r="AV173" s="514"/>
      <c r="AW173" s="514"/>
      <c r="AX173" s="514"/>
      <c r="AY173" s="514"/>
      <c r="AZ173" s="514"/>
      <c r="BA173" s="514"/>
      <c r="BB173" s="514"/>
      <c r="BC173" s="514"/>
      <c r="BD173" s="514"/>
      <c r="BE173" s="514"/>
      <c r="BF173" s="514"/>
      <c r="BG173" s="514"/>
      <c r="BH173" s="514"/>
      <c r="BI173" s="514"/>
      <c r="BJ173" s="514"/>
      <c r="BK173" s="514"/>
      <c r="BL173" s="514"/>
      <c r="BM173" s="514"/>
      <c r="BN173" s="514"/>
      <c r="BO173" s="514"/>
      <c r="BP173" s="514"/>
      <c r="BQ173" s="514"/>
      <c r="BR173" s="566">
        <f t="shared" si="41"/>
        <v>20</v>
      </c>
      <c r="BS173" s="727"/>
    </row>
    <row r="174" spans="1:71" s="509" customFormat="1" ht="36" customHeight="1">
      <c r="A174" s="701" t="s">
        <v>2680</v>
      </c>
      <c r="B174" s="511">
        <f t="shared" ref="B174" si="48">+IF(F174&lt;&gt;0,B173+1,B173)</f>
        <v>46</v>
      </c>
      <c r="C174" s="520" t="s">
        <v>1106</v>
      </c>
      <c r="D174" s="510" t="str">
        <f t="shared" ref="D174" si="49">+A174</f>
        <v>MC 1-1B(1)-HK5</v>
      </c>
      <c r="E174" s="513" t="s">
        <v>2372</v>
      </c>
      <c r="F174" s="507">
        <f t="shared" si="40"/>
        <v>0</v>
      </c>
      <c r="G174" s="706"/>
      <c r="H174" s="707">
        <f>IFERROR(HLOOKUP($D174,'BKE CN'!$K$7:$IE$104,H$4,FALSE),0)</f>
        <v>0</v>
      </c>
      <c r="I174" s="707">
        <f>IFERROR(HLOOKUP($D174,'BKE CN'!$K$7:$IE$104,I$4,FALSE),0)</f>
        <v>0</v>
      </c>
      <c r="J174" s="707">
        <f>IFERROR(HLOOKUP($D174,'BKE CN'!$K$7:$IE$104,J$4,FALSE),0)</f>
        <v>0</v>
      </c>
      <c r="K174" s="707">
        <f>IFERROR(HLOOKUP($D174,'BKE CN'!$K$7:$IE$104,K$4,FALSE),0)</f>
        <v>0</v>
      </c>
      <c r="L174" s="707">
        <f>IFERROR(HLOOKUP($D174,'BKE CN'!$K$7:$IE$104,L$4,FALSE),0)</f>
        <v>0</v>
      </c>
      <c r="M174" s="514"/>
      <c r="N174" s="514"/>
      <c r="O174" s="514"/>
      <c r="P174" s="514"/>
      <c r="Q174" s="514"/>
      <c r="R174" s="514"/>
      <c r="S174" s="514"/>
      <c r="T174" s="514"/>
      <c r="U174" s="514"/>
      <c r="V174" s="514"/>
      <c r="W174" s="514"/>
      <c r="X174" s="514"/>
      <c r="Y174" s="514"/>
      <c r="Z174" s="514"/>
      <c r="AA174" s="514"/>
      <c r="AB174" s="514"/>
      <c r="AC174" s="514"/>
      <c r="AD174" s="514"/>
      <c r="AE174" s="514"/>
      <c r="AF174" s="514"/>
      <c r="AG174" s="514"/>
      <c r="AH174" s="514"/>
      <c r="AI174" s="514"/>
      <c r="AJ174" s="514"/>
      <c r="AK174" s="514"/>
      <c r="AL174" s="514"/>
      <c r="AM174" s="514"/>
      <c r="AN174" s="514"/>
      <c r="AO174" s="514"/>
      <c r="AP174" s="514"/>
      <c r="AQ174" s="514"/>
      <c r="AR174" s="514"/>
      <c r="AS174" s="514"/>
      <c r="AT174" s="514"/>
      <c r="AU174" s="514"/>
      <c r="AV174" s="514"/>
      <c r="AW174" s="514"/>
      <c r="AX174" s="514"/>
      <c r="AY174" s="514"/>
      <c r="AZ174" s="514"/>
      <c r="BA174" s="514"/>
      <c r="BB174" s="514"/>
      <c r="BC174" s="514"/>
      <c r="BD174" s="514"/>
      <c r="BE174" s="514"/>
      <c r="BF174" s="514"/>
      <c r="BG174" s="514"/>
      <c r="BH174" s="514"/>
      <c r="BI174" s="514"/>
      <c r="BJ174" s="514"/>
      <c r="BK174" s="514"/>
      <c r="BL174" s="514"/>
      <c r="BM174" s="514"/>
      <c r="BN174" s="514"/>
      <c r="BO174" s="514"/>
      <c r="BP174" s="514"/>
      <c r="BQ174" s="514"/>
      <c r="BR174" s="566">
        <f t="shared" si="41"/>
        <v>0</v>
      </c>
      <c r="BS174" s="727"/>
    </row>
    <row r="175" spans="1:71" s="509" customFormat="1" ht="36" customHeight="1">
      <c r="A175" s="701" t="s">
        <v>2681</v>
      </c>
      <c r="B175" s="511">
        <f t="shared" ref="B175" si="50">+IF(F175&lt;&gt;0,B174+1,B174)</f>
        <v>47</v>
      </c>
      <c r="C175" s="520" t="s">
        <v>1106</v>
      </c>
      <c r="D175" s="510" t="str">
        <f t="shared" ref="D175" si="51">+A175</f>
        <v>MC 1-1B(1)-HK6</v>
      </c>
      <c r="E175" s="513" t="s">
        <v>2372</v>
      </c>
      <c r="F175" s="507">
        <f t="shared" si="40"/>
        <v>160</v>
      </c>
      <c r="G175" s="706"/>
      <c r="H175" s="707">
        <f>IFERROR(HLOOKUP($D175,'BKE CN'!$K$7:$IE$104,H$4,FALSE),0)</f>
        <v>0</v>
      </c>
      <c r="I175" s="707">
        <f>IFERROR(HLOOKUP($D175,'BKE CN'!$K$7:$IE$104,I$4,FALSE),0)</f>
        <v>0</v>
      </c>
      <c r="J175" s="707">
        <f>IFERROR(HLOOKUP($D175,'BKE CN'!$K$7:$IE$104,J$4,FALSE),0)</f>
        <v>160</v>
      </c>
      <c r="K175" s="707">
        <f>IFERROR(HLOOKUP($D175,'BKE CN'!$K$7:$IE$104,K$4,FALSE),0)</f>
        <v>0</v>
      </c>
      <c r="L175" s="707">
        <f>IFERROR(HLOOKUP($D175,'BKE CN'!$K$7:$IE$104,L$4,FALSE),0)</f>
        <v>0</v>
      </c>
      <c r="M175" s="514"/>
      <c r="N175" s="514"/>
      <c r="O175" s="514"/>
      <c r="P175" s="514"/>
      <c r="Q175" s="514"/>
      <c r="R175" s="514"/>
      <c r="S175" s="514"/>
      <c r="T175" s="514"/>
      <c r="U175" s="514"/>
      <c r="V175" s="514"/>
      <c r="W175" s="514"/>
      <c r="X175" s="514"/>
      <c r="Y175" s="514"/>
      <c r="Z175" s="514"/>
      <c r="AA175" s="514"/>
      <c r="AB175" s="514"/>
      <c r="AC175" s="514"/>
      <c r="AD175" s="514"/>
      <c r="AE175" s="514"/>
      <c r="AF175" s="514"/>
      <c r="AG175" s="514"/>
      <c r="AH175" s="514"/>
      <c r="AI175" s="514"/>
      <c r="AJ175" s="514"/>
      <c r="AK175" s="514"/>
      <c r="AL175" s="514"/>
      <c r="AM175" s="514"/>
      <c r="AN175" s="514"/>
      <c r="AO175" s="514"/>
      <c r="AP175" s="514"/>
      <c r="AQ175" s="514"/>
      <c r="AR175" s="514"/>
      <c r="AS175" s="514"/>
      <c r="AT175" s="514"/>
      <c r="AU175" s="514"/>
      <c r="AV175" s="514"/>
      <c r="AW175" s="514"/>
      <c r="AX175" s="514"/>
      <c r="AY175" s="514"/>
      <c r="AZ175" s="514"/>
      <c r="BA175" s="514"/>
      <c r="BB175" s="514"/>
      <c r="BC175" s="514"/>
      <c r="BD175" s="514"/>
      <c r="BE175" s="514"/>
      <c r="BF175" s="514"/>
      <c r="BG175" s="514"/>
      <c r="BH175" s="514"/>
      <c r="BI175" s="514"/>
      <c r="BJ175" s="514"/>
      <c r="BK175" s="514"/>
      <c r="BL175" s="514"/>
      <c r="BM175" s="514"/>
      <c r="BN175" s="514"/>
      <c r="BO175" s="514"/>
      <c r="BP175" s="514"/>
      <c r="BQ175" s="514"/>
      <c r="BR175" s="566">
        <f t="shared" si="41"/>
        <v>160</v>
      </c>
      <c r="BS175" s="727"/>
    </row>
    <row r="176" spans="1:71" s="509" customFormat="1" ht="36" customHeight="1">
      <c r="A176" s="701" t="s">
        <v>2679</v>
      </c>
      <c r="B176" s="511">
        <f t="shared" ref="B176" si="52">+IF(F176&lt;&gt;0,B175+1,B175)</f>
        <v>48</v>
      </c>
      <c r="C176" s="520" t="s">
        <v>1106</v>
      </c>
      <c r="D176" s="510" t="str">
        <f t="shared" ref="D176" si="53">+A176</f>
        <v>MC 1-1B(1)-HK7</v>
      </c>
      <c r="E176" s="513" t="s">
        <v>2372</v>
      </c>
      <c r="F176" s="507">
        <f t="shared" si="40"/>
        <v>217</v>
      </c>
      <c r="G176" s="706"/>
      <c r="H176" s="707">
        <f>IFERROR(HLOOKUP($D176,'BKE CN'!$K$7:$IE$104,H$4,FALSE),0)</f>
        <v>0</v>
      </c>
      <c r="I176" s="707">
        <f>IFERROR(HLOOKUP($D176,'BKE CN'!$K$7:$IE$104,I$4,FALSE),0)</f>
        <v>0</v>
      </c>
      <c r="J176" s="707">
        <f>IFERROR(HLOOKUP($D176,'BKE CN'!$K$7:$IE$104,J$4,FALSE),0)</f>
        <v>217</v>
      </c>
      <c r="K176" s="707">
        <f>IFERROR(HLOOKUP($D176,'BKE CN'!$K$7:$IE$104,K$4,FALSE),0)</f>
        <v>0</v>
      </c>
      <c r="L176" s="707">
        <f>IFERROR(HLOOKUP($D176,'BKE CN'!$K$7:$IE$104,L$4,FALSE),0)</f>
        <v>0</v>
      </c>
      <c r="M176" s="514"/>
      <c r="N176" s="514"/>
      <c r="O176" s="514"/>
      <c r="P176" s="514"/>
      <c r="Q176" s="514"/>
      <c r="R176" s="514"/>
      <c r="S176" s="514"/>
      <c r="T176" s="514"/>
      <c r="U176" s="514"/>
      <c r="V176" s="514"/>
      <c r="W176" s="514"/>
      <c r="X176" s="514"/>
      <c r="Y176" s="514"/>
      <c r="Z176" s="514"/>
      <c r="AA176" s="514"/>
      <c r="AB176" s="514"/>
      <c r="AC176" s="514"/>
      <c r="AD176" s="514"/>
      <c r="AE176" s="514"/>
      <c r="AF176" s="514"/>
      <c r="AG176" s="514"/>
      <c r="AH176" s="514"/>
      <c r="AI176" s="514"/>
      <c r="AJ176" s="514"/>
      <c r="AK176" s="514"/>
      <c r="AL176" s="514"/>
      <c r="AM176" s="514"/>
      <c r="AN176" s="514"/>
      <c r="AO176" s="514"/>
      <c r="AP176" s="514"/>
      <c r="AQ176" s="514"/>
      <c r="AR176" s="514"/>
      <c r="AS176" s="514"/>
      <c r="AT176" s="514"/>
      <c r="AU176" s="514"/>
      <c r="AV176" s="514"/>
      <c r="AW176" s="514"/>
      <c r="AX176" s="514"/>
      <c r="AY176" s="514"/>
      <c r="AZ176" s="514"/>
      <c r="BA176" s="514"/>
      <c r="BB176" s="514"/>
      <c r="BC176" s="514"/>
      <c r="BD176" s="514"/>
      <c r="BE176" s="514"/>
      <c r="BF176" s="514"/>
      <c r="BG176" s="514"/>
      <c r="BH176" s="514"/>
      <c r="BI176" s="514"/>
      <c r="BJ176" s="514"/>
      <c r="BK176" s="514"/>
      <c r="BL176" s="514"/>
      <c r="BM176" s="514"/>
      <c r="BN176" s="514"/>
      <c r="BO176" s="514"/>
      <c r="BP176" s="514"/>
      <c r="BQ176" s="514"/>
      <c r="BR176" s="566">
        <f t="shared" si="41"/>
        <v>217</v>
      </c>
      <c r="BS176" s="727"/>
    </row>
    <row r="177" spans="1:71" s="509" customFormat="1" ht="36" customHeight="1">
      <c r="A177" s="513" t="s">
        <v>30</v>
      </c>
      <c r="B177" s="511">
        <f>+IF(F177&lt;&gt;0,B171+1,B171)</f>
        <v>44</v>
      </c>
      <c r="C177" s="546" t="str">
        <f t="shared" si="44"/>
        <v>Loại 2 cáp</v>
      </c>
      <c r="D177" s="510" t="str">
        <f t="shared" si="38"/>
        <v>MC 1-1B(2)</v>
      </c>
      <c r="E177" s="513" t="s">
        <v>2372</v>
      </c>
      <c r="F177" s="507">
        <f t="shared" si="40"/>
        <v>0</v>
      </c>
      <c r="G177" s="706"/>
      <c r="H177" s="707">
        <f>IFERROR(HLOOKUP($D177,'BKE CN'!$K$7:$IE$104,H$4,FALSE),0)</f>
        <v>0</v>
      </c>
      <c r="I177" s="707">
        <f>IFERROR(HLOOKUP($D177,'BKE CN'!$K$7:$IE$104,I$4,FALSE),0)</f>
        <v>0</v>
      </c>
      <c r="J177" s="707">
        <f>IFERROR(HLOOKUP($D177,'BKE CN'!$K$7:$IE$104,J$4,FALSE),0)</f>
        <v>0</v>
      </c>
      <c r="K177" s="707">
        <f>IFERROR(HLOOKUP($D177,'BKE CN'!$K$7:$IE$104,K$4,FALSE),0)</f>
        <v>0</v>
      </c>
      <c r="L177" s="707">
        <f>IFERROR(HLOOKUP($D177,'BKE CN'!$K$7:$IE$104,L$4,FALSE),0)</f>
        <v>0</v>
      </c>
      <c r="M177" s="514"/>
      <c r="N177" s="514"/>
      <c r="O177" s="514"/>
      <c r="P177" s="514"/>
      <c r="Q177" s="514"/>
      <c r="R177" s="514"/>
      <c r="S177" s="514"/>
      <c r="T177" s="514"/>
      <c r="U177" s="514"/>
      <c r="V177" s="514"/>
      <c r="W177" s="514"/>
      <c r="X177" s="514"/>
      <c r="Y177" s="514"/>
      <c r="Z177" s="514"/>
      <c r="AA177" s="514"/>
      <c r="AB177" s="514"/>
      <c r="AC177" s="514"/>
      <c r="AD177" s="514"/>
      <c r="AE177" s="514"/>
      <c r="AF177" s="514"/>
      <c r="AG177" s="514"/>
      <c r="AH177" s="514"/>
      <c r="AI177" s="514"/>
      <c r="AJ177" s="514"/>
      <c r="AK177" s="514"/>
      <c r="AL177" s="514"/>
      <c r="AM177" s="514"/>
      <c r="AN177" s="514"/>
      <c r="AO177" s="514"/>
      <c r="AP177" s="514"/>
      <c r="AQ177" s="514"/>
      <c r="AR177" s="514"/>
      <c r="AS177" s="514"/>
      <c r="AT177" s="514"/>
      <c r="AU177" s="514"/>
      <c r="AV177" s="514"/>
      <c r="AW177" s="514"/>
      <c r="AX177" s="514"/>
      <c r="AY177" s="514"/>
      <c r="AZ177" s="514"/>
      <c r="BA177" s="514"/>
      <c r="BB177" s="514"/>
      <c r="BC177" s="514"/>
      <c r="BD177" s="514"/>
      <c r="BE177" s="514"/>
      <c r="BF177" s="514"/>
      <c r="BG177" s="514"/>
      <c r="BH177" s="514"/>
      <c r="BI177" s="514"/>
      <c r="BJ177" s="514"/>
      <c r="BK177" s="514"/>
      <c r="BL177" s="514"/>
      <c r="BM177" s="514"/>
      <c r="BN177" s="514"/>
      <c r="BO177" s="514"/>
      <c r="BP177" s="514"/>
      <c r="BQ177" s="514"/>
      <c r="BR177" s="566">
        <f t="shared" si="41"/>
        <v>0</v>
      </c>
      <c r="BS177" s="727"/>
    </row>
    <row r="178" spans="1:71" s="509" customFormat="1" ht="36" customHeight="1">
      <c r="A178" s="516" t="s">
        <v>2103</v>
      </c>
      <c r="B178" s="511">
        <f t="shared" ref="B178:B183" si="54">+IF(F178&lt;&gt;0,B177+0.1,B177)</f>
        <v>44</v>
      </c>
      <c r="C178" s="520" t="str">
        <f t="shared" si="44"/>
        <v>Loại 1 cáp</v>
      </c>
      <c r="D178" s="510" t="str">
        <f t="shared" si="38"/>
        <v>MC 1-1C(1)</v>
      </c>
      <c r="E178" s="513" t="s">
        <v>2372</v>
      </c>
      <c r="F178" s="507">
        <f t="shared" si="40"/>
        <v>0</v>
      </c>
      <c r="G178" s="706"/>
      <c r="H178" s="707">
        <f>IFERROR(HLOOKUP($D178,'BKE CN'!$K$7:$IE$104,H$4,FALSE),0)</f>
        <v>0</v>
      </c>
      <c r="I178" s="707">
        <f>IFERROR(HLOOKUP($D178,'BKE CN'!$K$7:$IE$104,I$4,FALSE),0)</f>
        <v>0</v>
      </c>
      <c r="J178" s="707">
        <f>IFERROR(HLOOKUP($D178,'BKE CN'!$K$7:$IE$104,J$4,FALSE),0)</f>
        <v>0</v>
      </c>
      <c r="K178" s="707">
        <f>IFERROR(HLOOKUP($D178,'BKE CN'!$K$7:$IE$104,K$4,FALSE),0)</f>
        <v>0</v>
      </c>
      <c r="L178" s="707">
        <f>IFERROR(HLOOKUP($D178,'BKE CN'!$K$7:$IE$104,L$4,FALSE),0)</f>
        <v>0</v>
      </c>
      <c r="M178" s="514"/>
      <c r="N178" s="514"/>
      <c r="O178" s="514"/>
      <c r="P178" s="514"/>
      <c r="Q178" s="514"/>
      <c r="R178" s="514"/>
      <c r="S178" s="514"/>
      <c r="T178" s="514"/>
      <c r="U178" s="514"/>
      <c r="V178" s="514"/>
      <c r="W178" s="514"/>
      <c r="X178" s="514"/>
      <c r="Y178" s="514"/>
      <c r="Z178" s="514"/>
      <c r="AA178" s="514"/>
      <c r="AB178" s="514"/>
      <c r="AC178" s="514"/>
      <c r="AD178" s="514"/>
      <c r="AE178" s="514"/>
      <c r="AF178" s="514"/>
      <c r="AG178" s="514"/>
      <c r="AH178" s="514"/>
      <c r="AI178" s="514"/>
      <c r="AJ178" s="514"/>
      <c r="AK178" s="514"/>
      <c r="AL178" s="514"/>
      <c r="AM178" s="514"/>
      <c r="AN178" s="514"/>
      <c r="AO178" s="514"/>
      <c r="AP178" s="514"/>
      <c r="AQ178" s="514"/>
      <c r="AR178" s="514"/>
      <c r="AS178" s="514"/>
      <c r="AT178" s="514"/>
      <c r="AU178" s="514"/>
      <c r="AV178" s="514"/>
      <c r="AW178" s="514"/>
      <c r="AX178" s="514"/>
      <c r="AY178" s="514"/>
      <c r="AZ178" s="514"/>
      <c r="BA178" s="514"/>
      <c r="BB178" s="514"/>
      <c r="BC178" s="514"/>
      <c r="BD178" s="514"/>
      <c r="BE178" s="514"/>
      <c r="BF178" s="514"/>
      <c r="BG178" s="514"/>
      <c r="BH178" s="514"/>
      <c r="BI178" s="514"/>
      <c r="BJ178" s="514"/>
      <c r="BK178" s="514"/>
      <c r="BL178" s="514"/>
      <c r="BM178" s="514"/>
      <c r="BN178" s="514"/>
      <c r="BO178" s="514"/>
      <c r="BP178" s="514"/>
      <c r="BQ178" s="514"/>
      <c r="BR178" s="566">
        <f t="shared" si="41"/>
        <v>0</v>
      </c>
      <c r="BS178" s="727"/>
    </row>
    <row r="179" spans="1:71" s="509" customFormat="1" ht="36" customHeight="1">
      <c r="A179" s="513" t="s">
        <v>1103</v>
      </c>
      <c r="B179" s="511">
        <f t="shared" si="54"/>
        <v>44</v>
      </c>
      <c r="C179" s="546" t="str">
        <f>"Loại "&amp;MID(D179,IFERROR(FIND("/",D179)+1,SEARCH("(",D179)+1),IFERROR(LEN(D179)-FIND("/",D179)-1,LEN(D179)-SEARCH("(",D179)-1))&amp;" ống"</f>
        <v>Loại 6 ống</v>
      </c>
      <c r="D179" s="510" t="str">
        <f t="shared" si="38"/>
        <v>MC 1-1B(6)</v>
      </c>
      <c r="E179" s="513" t="s">
        <v>2372</v>
      </c>
      <c r="F179" s="507">
        <f t="shared" si="40"/>
        <v>0</v>
      </c>
      <c r="G179" s="706"/>
      <c r="H179" s="707">
        <f>IFERROR(HLOOKUP($D179,'BKE CN'!$K$7:$IE$104,H$4,FALSE),0)</f>
        <v>0</v>
      </c>
      <c r="I179" s="707">
        <f>IFERROR(HLOOKUP($D179,'BKE CN'!$K$7:$IE$104,I$4,FALSE),0)</f>
        <v>0</v>
      </c>
      <c r="J179" s="707">
        <f>IFERROR(HLOOKUP($D179,'BKE CN'!$K$7:$IE$104,J$4,FALSE),0)</f>
        <v>0</v>
      </c>
      <c r="K179" s="707">
        <f>IFERROR(HLOOKUP($D179,'BKE CN'!$K$7:$IE$104,K$4,FALSE),0)</f>
        <v>0</v>
      </c>
      <c r="L179" s="707">
        <f>IFERROR(HLOOKUP($D179,'BKE CN'!$K$7:$IE$104,L$4,FALSE),0)</f>
        <v>0</v>
      </c>
      <c r="M179" s="514"/>
      <c r="N179" s="514"/>
      <c r="O179" s="514"/>
      <c r="P179" s="514"/>
      <c r="Q179" s="514"/>
      <c r="R179" s="514"/>
      <c r="S179" s="514"/>
      <c r="T179" s="514"/>
      <c r="U179" s="514"/>
      <c r="V179" s="514"/>
      <c r="W179" s="514"/>
      <c r="X179" s="514"/>
      <c r="Y179" s="514"/>
      <c r="Z179" s="514"/>
      <c r="AA179" s="514"/>
      <c r="AB179" s="514"/>
      <c r="AC179" s="514"/>
      <c r="AD179" s="514"/>
      <c r="AE179" s="514"/>
      <c r="AF179" s="514"/>
      <c r="AG179" s="514"/>
      <c r="AH179" s="514"/>
      <c r="AI179" s="514"/>
      <c r="AJ179" s="514"/>
      <c r="AK179" s="514"/>
      <c r="AL179" s="514"/>
      <c r="AM179" s="514"/>
      <c r="AN179" s="514"/>
      <c r="AO179" s="514"/>
      <c r="AP179" s="514"/>
      <c r="AQ179" s="514"/>
      <c r="AR179" s="514"/>
      <c r="AS179" s="514"/>
      <c r="AT179" s="514"/>
      <c r="AU179" s="514"/>
      <c r="AV179" s="514"/>
      <c r="AW179" s="514"/>
      <c r="AX179" s="514"/>
      <c r="AY179" s="514"/>
      <c r="AZ179" s="514"/>
      <c r="BA179" s="514"/>
      <c r="BB179" s="514"/>
      <c r="BC179" s="514"/>
      <c r="BD179" s="514"/>
      <c r="BE179" s="514"/>
      <c r="BF179" s="514"/>
      <c r="BG179" s="514"/>
      <c r="BH179" s="514"/>
      <c r="BI179" s="514"/>
      <c r="BJ179" s="514"/>
      <c r="BK179" s="514"/>
      <c r="BL179" s="514"/>
      <c r="BM179" s="514"/>
      <c r="BN179" s="514"/>
      <c r="BO179" s="514"/>
      <c r="BP179" s="514"/>
      <c r="BQ179" s="514"/>
      <c r="BR179" s="566">
        <f t="shared" si="41"/>
        <v>0</v>
      </c>
      <c r="BS179" s="727"/>
    </row>
    <row r="180" spans="1:71" s="509" customFormat="1" ht="36" customHeight="1">
      <c r="A180" s="513" t="s">
        <v>277</v>
      </c>
      <c r="B180" s="511">
        <f t="shared" si="54"/>
        <v>44</v>
      </c>
      <c r="C180" s="546" t="str">
        <f t="shared" si="44"/>
        <v>Loại 3 cáp</v>
      </c>
      <c r="D180" s="510" t="str">
        <f t="shared" si="38"/>
        <v>MC 1-1B(1/3)</v>
      </c>
      <c r="E180" s="513" t="s">
        <v>2372</v>
      </c>
      <c r="F180" s="507">
        <f t="shared" si="40"/>
        <v>0</v>
      </c>
      <c r="G180" s="706"/>
      <c r="H180" s="707">
        <f>IFERROR(HLOOKUP($D180,'BKE CN'!$K$7:$IE$104,H$4,FALSE),0)</f>
        <v>0</v>
      </c>
      <c r="I180" s="707">
        <f>IFERROR(HLOOKUP($D180,'BKE CN'!$K$7:$IE$104,I$4,FALSE),0)</f>
        <v>0</v>
      </c>
      <c r="J180" s="707">
        <f>IFERROR(HLOOKUP($D180,'BKE CN'!$K$7:$IE$104,J$4,FALSE),0)</f>
        <v>0</v>
      </c>
      <c r="K180" s="707">
        <f>IFERROR(HLOOKUP($D180,'BKE CN'!$K$7:$IE$104,K$4,FALSE),0)</f>
        <v>0</v>
      </c>
      <c r="L180" s="707">
        <f>IFERROR(HLOOKUP($D180,'BKE CN'!$K$7:$IE$104,L$4,FALSE),0)</f>
        <v>0</v>
      </c>
      <c r="M180" s="514"/>
      <c r="N180" s="514"/>
      <c r="O180" s="514"/>
      <c r="P180" s="514"/>
      <c r="Q180" s="514"/>
      <c r="R180" s="514"/>
      <c r="S180" s="514"/>
      <c r="T180" s="514"/>
      <c r="U180" s="514"/>
      <c r="V180" s="514"/>
      <c r="W180" s="514"/>
      <c r="X180" s="514"/>
      <c r="Y180" s="514"/>
      <c r="Z180" s="514"/>
      <c r="AA180" s="514"/>
      <c r="AB180" s="514"/>
      <c r="AC180" s="514"/>
      <c r="AD180" s="514"/>
      <c r="AE180" s="514"/>
      <c r="AF180" s="514"/>
      <c r="AG180" s="514"/>
      <c r="AH180" s="514"/>
      <c r="AI180" s="514"/>
      <c r="AJ180" s="514"/>
      <c r="AK180" s="514"/>
      <c r="AL180" s="514"/>
      <c r="AM180" s="514"/>
      <c r="AN180" s="514"/>
      <c r="AO180" s="514"/>
      <c r="AP180" s="514"/>
      <c r="AQ180" s="514"/>
      <c r="AR180" s="514"/>
      <c r="AS180" s="514"/>
      <c r="AT180" s="514"/>
      <c r="AU180" s="514"/>
      <c r="AV180" s="514"/>
      <c r="AW180" s="514"/>
      <c r="AX180" s="514"/>
      <c r="AY180" s="514"/>
      <c r="AZ180" s="514"/>
      <c r="BA180" s="514"/>
      <c r="BB180" s="514"/>
      <c r="BC180" s="514"/>
      <c r="BD180" s="514"/>
      <c r="BE180" s="514"/>
      <c r="BF180" s="514"/>
      <c r="BG180" s="514"/>
      <c r="BH180" s="514"/>
      <c r="BI180" s="514"/>
      <c r="BJ180" s="514"/>
      <c r="BK180" s="514"/>
      <c r="BL180" s="514"/>
      <c r="BM180" s="514"/>
      <c r="BN180" s="514"/>
      <c r="BO180" s="514"/>
      <c r="BP180" s="514"/>
      <c r="BQ180" s="514"/>
      <c r="BR180" s="566">
        <f t="shared" si="41"/>
        <v>0</v>
      </c>
      <c r="BS180" s="727"/>
    </row>
    <row r="181" spans="1:71" s="509" customFormat="1" ht="36" customHeight="1">
      <c r="A181" s="513" t="s">
        <v>535</v>
      </c>
      <c r="B181" s="511">
        <f t="shared" si="54"/>
        <v>44</v>
      </c>
      <c r="C181" s="546" t="s">
        <v>539</v>
      </c>
      <c r="D181" s="510" t="str">
        <f t="shared" si="38"/>
        <v>MC 1-1B(HG)</v>
      </c>
      <c r="E181" s="513" t="s">
        <v>598</v>
      </c>
      <c r="F181" s="507">
        <f t="shared" si="40"/>
        <v>0</v>
      </c>
      <c r="G181" s="706"/>
      <c r="H181" s="707">
        <f>IFERROR(HLOOKUP($D181,'BKE CN'!$K$7:$IE$104,H$4,FALSE),0)</f>
        <v>0</v>
      </c>
      <c r="I181" s="707">
        <f>IFERROR(HLOOKUP($D181,'BKE CN'!$K$7:$IE$104,I$4,FALSE),0)</f>
        <v>0</v>
      </c>
      <c r="J181" s="707">
        <f>IFERROR(HLOOKUP($D181,'BKE CN'!$K$7:$IE$104,J$4,FALSE),0)</f>
        <v>0</v>
      </c>
      <c r="K181" s="707">
        <f>IFERROR(HLOOKUP($D181,'BKE CN'!$K$7:$IE$104,K$4,FALSE),0)</f>
        <v>0</v>
      </c>
      <c r="L181" s="707">
        <f>IFERROR(HLOOKUP($D181,'BKE CN'!$K$7:$IE$104,L$4,FALSE),0)</f>
        <v>0</v>
      </c>
      <c r="M181" s="514"/>
      <c r="N181" s="514"/>
      <c r="O181" s="514"/>
      <c r="P181" s="514"/>
      <c r="Q181" s="514"/>
      <c r="R181" s="514"/>
      <c r="S181" s="514"/>
      <c r="T181" s="514"/>
      <c r="U181" s="514"/>
      <c r="V181" s="514"/>
      <c r="W181" s="514"/>
      <c r="X181" s="514"/>
      <c r="Y181" s="514"/>
      <c r="Z181" s="514"/>
      <c r="AA181" s="514"/>
      <c r="AB181" s="514"/>
      <c r="AC181" s="514"/>
      <c r="AD181" s="514"/>
      <c r="AE181" s="514"/>
      <c r="AF181" s="514"/>
      <c r="AG181" s="514"/>
      <c r="AH181" s="514"/>
      <c r="AI181" s="514"/>
      <c r="AJ181" s="514"/>
      <c r="AK181" s="514"/>
      <c r="AL181" s="514"/>
      <c r="AM181" s="514"/>
      <c r="AN181" s="514"/>
      <c r="AO181" s="514"/>
      <c r="AP181" s="514"/>
      <c r="AQ181" s="514"/>
      <c r="AR181" s="514"/>
      <c r="AS181" s="514"/>
      <c r="AT181" s="514"/>
      <c r="AU181" s="514"/>
      <c r="AV181" s="514"/>
      <c r="AW181" s="514"/>
      <c r="AX181" s="514"/>
      <c r="AY181" s="514"/>
      <c r="AZ181" s="514"/>
      <c r="BA181" s="514"/>
      <c r="BB181" s="514"/>
      <c r="BC181" s="514"/>
      <c r="BD181" s="514"/>
      <c r="BE181" s="514"/>
      <c r="BF181" s="514"/>
      <c r="BG181" s="514"/>
      <c r="BH181" s="514"/>
      <c r="BI181" s="514"/>
      <c r="BJ181" s="514"/>
      <c r="BK181" s="514"/>
      <c r="BL181" s="514"/>
      <c r="BM181" s="514"/>
      <c r="BN181" s="514"/>
      <c r="BO181" s="514"/>
      <c r="BP181" s="514"/>
      <c r="BQ181" s="514"/>
      <c r="BR181" s="566">
        <f t="shared" si="41"/>
        <v>0</v>
      </c>
      <c r="BS181" s="727"/>
    </row>
    <row r="182" spans="1:71" s="509" customFormat="1" ht="36" customHeight="1">
      <c r="A182" s="513" t="s">
        <v>1123</v>
      </c>
      <c r="B182" s="511">
        <f t="shared" si="54"/>
        <v>44</v>
      </c>
      <c r="C182" s="546" t="s">
        <v>1125</v>
      </c>
      <c r="D182" s="510" t="str">
        <f t="shared" si="38"/>
        <v>MC 1-1B(RC)</v>
      </c>
      <c r="E182" s="513" t="s">
        <v>598</v>
      </c>
      <c r="F182" s="507">
        <f t="shared" si="40"/>
        <v>0</v>
      </c>
      <c r="G182" s="706"/>
      <c r="H182" s="707">
        <f>IFERROR(HLOOKUP($D182,'BKE CN'!$K$7:$IE$104,H$4,FALSE),0)</f>
        <v>0</v>
      </c>
      <c r="I182" s="707">
        <f>IFERROR(HLOOKUP($D182,'BKE CN'!$K$7:$IE$104,I$4,FALSE),0)</f>
        <v>0</v>
      </c>
      <c r="J182" s="707">
        <f>IFERROR(HLOOKUP($D182,'BKE CN'!$K$7:$IE$104,J$4,FALSE),0)</f>
        <v>0</v>
      </c>
      <c r="K182" s="707">
        <f>IFERROR(HLOOKUP($D182,'BKE CN'!$K$7:$IE$104,K$4,FALSE),0)</f>
        <v>0</v>
      </c>
      <c r="L182" s="707">
        <f>IFERROR(HLOOKUP($D182,'BKE CN'!$K$7:$IE$104,L$4,FALSE),0)</f>
        <v>0</v>
      </c>
      <c r="M182" s="514"/>
      <c r="N182" s="514"/>
      <c r="O182" s="514"/>
      <c r="P182" s="514"/>
      <c r="Q182" s="514"/>
      <c r="R182" s="514"/>
      <c r="S182" s="514"/>
      <c r="T182" s="514"/>
      <c r="U182" s="514"/>
      <c r="V182" s="514"/>
      <c r="W182" s="514"/>
      <c r="X182" s="514"/>
      <c r="Y182" s="514"/>
      <c r="Z182" s="514"/>
      <c r="AA182" s="514"/>
      <c r="AB182" s="514"/>
      <c r="AC182" s="514"/>
      <c r="AD182" s="514"/>
      <c r="AE182" s="514"/>
      <c r="AF182" s="514"/>
      <c r="AG182" s="514"/>
      <c r="AH182" s="514"/>
      <c r="AI182" s="514"/>
      <c r="AJ182" s="514"/>
      <c r="AK182" s="514"/>
      <c r="AL182" s="514"/>
      <c r="AM182" s="514"/>
      <c r="AN182" s="514"/>
      <c r="AO182" s="514"/>
      <c r="AP182" s="514"/>
      <c r="AQ182" s="514"/>
      <c r="AR182" s="514"/>
      <c r="AS182" s="514"/>
      <c r="AT182" s="514"/>
      <c r="AU182" s="514"/>
      <c r="AV182" s="514"/>
      <c r="AW182" s="514"/>
      <c r="AX182" s="514"/>
      <c r="AY182" s="514"/>
      <c r="AZ182" s="514"/>
      <c r="BA182" s="514"/>
      <c r="BB182" s="514"/>
      <c r="BC182" s="514"/>
      <c r="BD182" s="514"/>
      <c r="BE182" s="514"/>
      <c r="BF182" s="514"/>
      <c r="BG182" s="514"/>
      <c r="BH182" s="514"/>
      <c r="BI182" s="514"/>
      <c r="BJ182" s="514"/>
      <c r="BK182" s="514"/>
      <c r="BL182" s="514"/>
      <c r="BM182" s="514"/>
      <c r="BN182" s="514"/>
      <c r="BO182" s="514"/>
      <c r="BP182" s="514"/>
      <c r="BQ182" s="514"/>
      <c r="BR182" s="566">
        <f t="shared" si="41"/>
        <v>0</v>
      </c>
      <c r="BS182" s="727"/>
    </row>
    <row r="183" spans="1:71" s="509" customFormat="1" ht="36" customHeight="1">
      <c r="A183" s="513" t="s">
        <v>536</v>
      </c>
      <c r="B183" s="511">
        <f t="shared" si="54"/>
        <v>44</v>
      </c>
      <c r="C183" s="546" t="s">
        <v>540</v>
      </c>
      <c r="D183" s="510" t="str">
        <f t="shared" si="38"/>
        <v>MC 1-1B(HN)</v>
      </c>
      <c r="E183" s="513" t="s">
        <v>598</v>
      </c>
      <c r="F183" s="507">
        <f t="shared" si="40"/>
        <v>0</v>
      </c>
      <c r="G183" s="706"/>
      <c r="H183" s="707">
        <f>IFERROR(HLOOKUP($D183,'BKE CN'!$K$7:$IE$104,H$4,FALSE),0)</f>
        <v>0</v>
      </c>
      <c r="I183" s="707">
        <f>IFERROR(HLOOKUP($D183,'BKE CN'!$K$7:$IE$104,I$4,FALSE),0)</f>
        <v>0</v>
      </c>
      <c r="J183" s="707">
        <f>IFERROR(HLOOKUP($D183,'BKE CN'!$K$7:$IE$104,J$4,FALSE),0)</f>
        <v>0</v>
      </c>
      <c r="K183" s="707">
        <f>IFERROR(HLOOKUP($D183,'BKE CN'!$K$7:$IE$104,K$4,FALSE),0)</f>
        <v>0</v>
      </c>
      <c r="L183" s="707">
        <f>IFERROR(HLOOKUP($D183,'BKE CN'!$K$7:$IE$104,L$4,FALSE),0)</f>
        <v>0</v>
      </c>
      <c r="M183" s="514"/>
      <c r="N183" s="514"/>
      <c r="O183" s="514"/>
      <c r="P183" s="514"/>
      <c r="Q183" s="514"/>
      <c r="R183" s="514"/>
      <c r="S183" s="514"/>
      <c r="T183" s="514"/>
      <c r="U183" s="514"/>
      <c r="V183" s="514"/>
      <c r="W183" s="514"/>
      <c r="X183" s="514"/>
      <c r="Y183" s="514"/>
      <c r="Z183" s="514"/>
      <c r="AA183" s="514"/>
      <c r="AB183" s="514"/>
      <c r="AC183" s="514"/>
      <c r="AD183" s="514"/>
      <c r="AE183" s="514"/>
      <c r="AF183" s="514"/>
      <c r="AG183" s="514"/>
      <c r="AH183" s="514"/>
      <c r="AI183" s="514"/>
      <c r="AJ183" s="514"/>
      <c r="AK183" s="514"/>
      <c r="AL183" s="514"/>
      <c r="AM183" s="514"/>
      <c r="AN183" s="514"/>
      <c r="AO183" s="514"/>
      <c r="AP183" s="514"/>
      <c r="AQ183" s="514"/>
      <c r="AR183" s="514"/>
      <c r="AS183" s="514"/>
      <c r="AT183" s="514"/>
      <c r="AU183" s="514"/>
      <c r="AV183" s="514"/>
      <c r="AW183" s="514"/>
      <c r="AX183" s="514"/>
      <c r="AY183" s="514"/>
      <c r="AZ183" s="514"/>
      <c r="BA183" s="514"/>
      <c r="BB183" s="514"/>
      <c r="BC183" s="514"/>
      <c r="BD183" s="514"/>
      <c r="BE183" s="514"/>
      <c r="BF183" s="514"/>
      <c r="BG183" s="514"/>
      <c r="BH183" s="514"/>
      <c r="BI183" s="514"/>
      <c r="BJ183" s="514"/>
      <c r="BK183" s="514"/>
      <c r="BL183" s="514"/>
      <c r="BM183" s="514"/>
      <c r="BN183" s="514"/>
      <c r="BO183" s="514"/>
      <c r="BP183" s="514"/>
      <c r="BQ183" s="514"/>
      <c r="BR183" s="566">
        <f t="shared" si="41"/>
        <v>0</v>
      </c>
      <c r="BS183" s="727"/>
    </row>
    <row r="184" spans="1:71" s="509" customFormat="1" ht="36" customHeight="1">
      <c r="A184" s="513"/>
      <c r="B184" s="511">
        <f>+IF(SUM(F185:F191)&lt;&gt;0,B170+1,B170)</f>
        <v>44</v>
      </c>
      <c r="C184" s="518" t="s">
        <v>485</v>
      </c>
      <c r="D184" s="510">
        <f t="shared" si="38"/>
        <v>0</v>
      </c>
      <c r="E184" s="513"/>
      <c r="F184" s="507">
        <f t="shared" si="40"/>
        <v>0</v>
      </c>
      <c r="G184" s="706"/>
      <c r="H184" s="707">
        <f>IFERROR(HLOOKUP($D184,'BKE CN'!$K$7:$IE$104,H$4,FALSE),0)</f>
        <v>0</v>
      </c>
      <c r="I184" s="707">
        <f>IFERROR(HLOOKUP($D184,'BKE CN'!$K$7:$IE$104,I$4,FALSE),0)</f>
        <v>0</v>
      </c>
      <c r="J184" s="707">
        <f>IFERROR(HLOOKUP($D184,'BKE CN'!$K$7:$IE$104,J$4,FALSE),0)</f>
        <v>0</v>
      </c>
      <c r="K184" s="707">
        <f>IFERROR(HLOOKUP($D184,'BKE CN'!$K$7:$IE$104,K$4,FALSE),0)</f>
        <v>0</v>
      </c>
      <c r="L184" s="707">
        <f>IFERROR(HLOOKUP($D184,'BKE CN'!$K$7:$IE$104,L$4,FALSE),0)</f>
        <v>0</v>
      </c>
      <c r="M184" s="514"/>
      <c r="N184" s="514"/>
      <c r="O184" s="514"/>
      <c r="P184" s="514"/>
      <c r="Q184" s="514"/>
      <c r="R184" s="514"/>
      <c r="S184" s="514"/>
      <c r="T184" s="514"/>
      <c r="U184" s="514"/>
      <c r="V184" s="514"/>
      <c r="W184" s="514"/>
      <c r="X184" s="514"/>
      <c r="Y184" s="514"/>
      <c r="Z184" s="514"/>
      <c r="AA184" s="514"/>
      <c r="AB184" s="514"/>
      <c r="AC184" s="514"/>
      <c r="AD184" s="514"/>
      <c r="AE184" s="514"/>
      <c r="AF184" s="514"/>
      <c r="AG184" s="514"/>
      <c r="AH184" s="514"/>
      <c r="AI184" s="514"/>
      <c r="AJ184" s="514"/>
      <c r="AK184" s="514"/>
      <c r="AL184" s="514"/>
      <c r="AM184" s="514"/>
      <c r="AN184" s="514"/>
      <c r="AO184" s="514"/>
      <c r="AP184" s="514"/>
      <c r="AQ184" s="514"/>
      <c r="AR184" s="514"/>
      <c r="AS184" s="514"/>
      <c r="AT184" s="514"/>
      <c r="AU184" s="514"/>
      <c r="AV184" s="514"/>
      <c r="AW184" s="514"/>
      <c r="AX184" s="514"/>
      <c r="AY184" s="514"/>
      <c r="AZ184" s="514"/>
      <c r="BA184" s="514"/>
      <c r="BB184" s="514"/>
      <c r="BC184" s="514"/>
      <c r="BD184" s="514"/>
      <c r="BE184" s="514"/>
      <c r="BF184" s="514"/>
      <c r="BG184" s="514"/>
      <c r="BH184" s="514"/>
      <c r="BI184" s="514"/>
      <c r="BJ184" s="514"/>
      <c r="BK184" s="514"/>
      <c r="BL184" s="514"/>
      <c r="BM184" s="514"/>
      <c r="BN184" s="514"/>
      <c r="BO184" s="514"/>
      <c r="BP184" s="514"/>
      <c r="BQ184" s="514"/>
      <c r="BR184" s="566">
        <f t="shared" si="41"/>
        <v>0</v>
      </c>
      <c r="BS184" s="727"/>
    </row>
    <row r="185" spans="1:71" s="509" customFormat="1" ht="36" customHeight="1">
      <c r="A185" s="513" t="s">
        <v>31</v>
      </c>
      <c r="B185" s="511">
        <f>+IF(F185&lt;&gt;0,B184+0.1,B184)</f>
        <v>44</v>
      </c>
      <c r="C185" s="546" t="str">
        <f t="shared" ref="C185:C191" si="55">"Loại "&amp;MID(D185,IFERROR(FIND("/",D185)+1,SEARCH("(",D185)+1),IFERROR(LEN(D185)-FIND("/",D185)-1,LEN(D185)-SEARCH("(",D185)-1))&amp;" cáp"</f>
        <v>Loại 1 cáp</v>
      </c>
      <c r="D185" s="510" t="str">
        <f t="shared" si="38"/>
        <v>MC 2-2(1)</v>
      </c>
      <c r="E185" s="513" t="s">
        <v>2372</v>
      </c>
      <c r="F185" s="507">
        <f t="shared" si="40"/>
        <v>0</v>
      </c>
      <c r="G185" s="706"/>
      <c r="H185" s="707">
        <f>IFERROR(HLOOKUP($D185,'BKE CN'!$K$7:$IE$104,H$4,FALSE),0)</f>
        <v>0</v>
      </c>
      <c r="I185" s="707">
        <f>IFERROR(HLOOKUP($D185,'BKE CN'!$K$7:$IE$104,I$4,FALSE),0)</f>
        <v>0</v>
      </c>
      <c r="J185" s="707">
        <f>IFERROR(HLOOKUP($D185,'BKE CN'!$K$7:$IE$104,J$4,FALSE),0)</f>
        <v>0</v>
      </c>
      <c r="K185" s="707">
        <f>IFERROR(HLOOKUP($D185,'BKE CN'!$K$7:$IE$104,K$4,FALSE),0)</f>
        <v>0</v>
      </c>
      <c r="L185" s="707">
        <f>IFERROR(HLOOKUP($D185,'BKE CN'!$K$7:$IE$104,L$4,FALSE),0)</f>
        <v>0</v>
      </c>
      <c r="M185" s="514"/>
      <c r="N185" s="514"/>
      <c r="O185" s="514"/>
      <c r="P185" s="514"/>
      <c r="Q185" s="514"/>
      <c r="R185" s="514"/>
      <c r="S185" s="514"/>
      <c r="T185" s="514"/>
      <c r="U185" s="514"/>
      <c r="V185" s="514"/>
      <c r="W185" s="514"/>
      <c r="X185" s="514"/>
      <c r="Y185" s="514"/>
      <c r="Z185" s="514"/>
      <c r="AA185" s="514"/>
      <c r="AB185" s="514"/>
      <c r="AC185" s="514"/>
      <c r="AD185" s="514"/>
      <c r="AE185" s="514"/>
      <c r="AF185" s="514"/>
      <c r="AG185" s="514"/>
      <c r="AH185" s="514"/>
      <c r="AI185" s="514"/>
      <c r="AJ185" s="514"/>
      <c r="AK185" s="514"/>
      <c r="AL185" s="514"/>
      <c r="AM185" s="514"/>
      <c r="AN185" s="514"/>
      <c r="AO185" s="514"/>
      <c r="AP185" s="514"/>
      <c r="AQ185" s="514"/>
      <c r="AR185" s="514"/>
      <c r="AS185" s="514"/>
      <c r="AT185" s="514"/>
      <c r="AU185" s="514"/>
      <c r="AV185" s="514"/>
      <c r="AW185" s="514"/>
      <c r="AX185" s="514"/>
      <c r="AY185" s="514"/>
      <c r="AZ185" s="514"/>
      <c r="BA185" s="514"/>
      <c r="BB185" s="514"/>
      <c r="BC185" s="514"/>
      <c r="BD185" s="514"/>
      <c r="BE185" s="514"/>
      <c r="BF185" s="514"/>
      <c r="BG185" s="514"/>
      <c r="BH185" s="514"/>
      <c r="BI185" s="514"/>
      <c r="BJ185" s="514"/>
      <c r="BK185" s="514"/>
      <c r="BL185" s="514"/>
      <c r="BM185" s="514"/>
      <c r="BN185" s="514"/>
      <c r="BO185" s="514"/>
      <c r="BP185" s="514"/>
      <c r="BQ185" s="514"/>
      <c r="BR185" s="566">
        <f t="shared" si="41"/>
        <v>0</v>
      </c>
      <c r="BS185" s="727"/>
    </row>
    <row r="186" spans="1:71" s="509" customFormat="1" ht="36" customHeight="1">
      <c r="A186" s="513" t="s">
        <v>32</v>
      </c>
      <c r="B186" s="511">
        <f t="shared" ref="B186:B191" si="56">+IF(F186&lt;&gt;0,B185+0.1,B185)</f>
        <v>44</v>
      </c>
      <c r="C186" s="546" t="str">
        <f t="shared" si="55"/>
        <v>Loại 2 cáp</v>
      </c>
      <c r="D186" s="510" t="str">
        <f t="shared" si="38"/>
        <v>MC 2-2(2)</v>
      </c>
      <c r="E186" s="513" t="s">
        <v>2372</v>
      </c>
      <c r="F186" s="507">
        <f t="shared" si="40"/>
        <v>0</v>
      </c>
      <c r="G186" s="706"/>
      <c r="H186" s="707">
        <f>IFERROR(HLOOKUP($D186,'BKE CN'!$K$7:$IE$104,H$4,FALSE),0)</f>
        <v>0</v>
      </c>
      <c r="I186" s="707">
        <f>IFERROR(HLOOKUP($D186,'BKE CN'!$K$7:$IE$104,I$4,FALSE),0)</f>
        <v>0</v>
      </c>
      <c r="J186" s="707">
        <f>IFERROR(HLOOKUP($D186,'BKE CN'!$K$7:$IE$104,J$4,FALSE),0)</f>
        <v>0</v>
      </c>
      <c r="K186" s="707">
        <f>IFERROR(HLOOKUP($D186,'BKE CN'!$K$7:$IE$104,K$4,FALSE),0)</f>
        <v>0</v>
      </c>
      <c r="L186" s="707">
        <f>IFERROR(HLOOKUP($D186,'BKE CN'!$K$7:$IE$104,L$4,FALSE),0)</f>
        <v>0</v>
      </c>
      <c r="M186" s="514"/>
      <c r="N186" s="514"/>
      <c r="O186" s="514"/>
      <c r="P186" s="514"/>
      <c r="Q186" s="514"/>
      <c r="R186" s="514"/>
      <c r="S186" s="514"/>
      <c r="T186" s="514"/>
      <c r="U186" s="514"/>
      <c r="V186" s="514"/>
      <c r="W186" s="514"/>
      <c r="X186" s="514"/>
      <c r="Y186" s="514"/>
      <c r="Z186" s="514"/>
      <c r="AA186" s="514"/>
      <c r="AB186" s="514"/>
      <c r="AC186" s="514"/>
      <c r="AD186" s="514"/>
      <c r="AE186" s="514"/>
      <c r="AF186" s="514"/>
      <c r="AG186" s="514"/>
      <c r="AH186" s="514"/>
      <c r="AI186" s="514"/>
      <c r="AJ186" s="514"/>
      <c r="AK186" s="514"/>
      <c r="AL186" s="514"/>
      <c r="AM186" s="514"/>
      <c r="AN186" s="514"/>
      <c r="AO186" s="514"/>
      <c r="AP186" s="514"/>
      <c r="AQ186" s="514"/>
      <c r="AR186" s="514"/>
      <c r="AS186" s="514"/>
      <c r="AT186" s="514"/>
      <c r="AU186" s="514"/>
      <c r="AV186" s="514"/>
      <c r="AW186" s="514"/>
      <c r="AX186" s="514"/>
      <c r="AY186" s="514"/>
      <c r="AZ186" s="514"/>
      <c r="BA186" s="514"/>
      <c r="BB186" s="514"/>
      <c r="BC186" s="514"/>
      <c r="BD186" s="514"/>
      <c r="BE186" s="514"/>
      <c r="BF186" s="514"/>
      <c r="BG186" s="514"/>
      <c r="BH186" s="514"/>
      <c r="BI186" s="514"/>
      <c r="BJ186" s="514"/>
      <c r="BK186" s="514"/>
      <c r="BL186" s="514"/>
      <c r="BM186" s="514"/>
      <c r="BN186" s="514"/>
      <c r="BO186" s="514"/>
      <c r="BP186" s="514"/>
      <c r="BQ186" s="514"/>
      <c r="BR186" s="566">
        <f t="shared" si="41"/>
        <v>0</v>
      </c>
      <c r="BS186" s="727"/>
    </row>
    <row r="187" spans="1:71" s="509" customFormat="1" ht="36" customHeight="1">
      <c r="A187" s="513" t="s">
        <v>33</v>
      </c>
      <c r="B187" s="511">
        <f t="shared" si="56"/>
        <v>44</v>
      </c>
      <c r="C187" s="546" t="str">
        <f t="shared" si="55"/>
        <v>Loại 3 cáp</v>
      </c>
      <c r="D187" s="510" t="str">
        <f t="shared" si="38"/>
        <v>MC 2-2(3)</v>
      </c>
      <c r="E187" s="513" t="s">
        <v>2372</v>
      </c>
      <c r="F187" s="507">
        <f t="shared" si="40"/>
        <v>0</v>
      </c>
      <c r="G187" s="706"/>
      <c r="H187" s="707">
        <f>IFERROR(HLOOKUP($D187,'BKE CN'!$K$7:$IE$104,H$4,FALSE),0)</f>
        <v>0</v>
      </c>
      <c r="I187" s="707">
        <f>IFERROR(HLOOKUP($D187,'BKE CN'!$K$7:$IE$104,I$4,FALSE),0)</f>
        <v>0</v>
      </c>
      <c r="J187" s="707">
        <f>IFERROR(HLOOKUP($D187,'BKE CN'!$K$7:$IE$104,J$4,FALSE),0)</f>
        <v>0</v>
      </c>
      <c r="K187" s="707">
        <f>IFERROR(HLOOKUP($D187,'BKE CN'!$K$7:$IE$104,K$4,FALSE),0)</f>
        <v>0</v>
      </c>
      <c r="L187" s="707">
        <f>IFERROR(HLOOKUP($D187,'BKE CN'!$K$7:$IE$104,L$4,FALSE),0)</f>
        <v>0</v>
      </c>
      <c r="M187" s="514"/>
      <c r="N187" s="514"/>
      <c r="O187" s="514"/>
      <c r="P187" s="514"/>
      <c r="Q187" s="514"/>
      <c r="R187" s="514"/>
      <c r="S187" s="514"/>
      <c r="T187" s="514"/>
      <c r="U187" s="514"/>
      <c r="V187" s="514"/>
      <c r="W187" s="514"/>
      <c r="X187" s="514"/>
      <c r="Y187" s="514"/>
      <c r="Z187" s="514"/>
      <c r="AA187" s="514"/>
      <c r="AB187" s="514"/>
      <c r="AC187" s="514"/>
      <c r="AD187" s="514"/>
      <c r="AE187" s="514"/>
      <c r="AF187" s="514"/>
      <c r="AG187" s="514"/>
      <c r="AH187" s="514"/>
      <c r="AI187" s="514"/>
      <c r="AJ187" s="514"/>
      <c r="AK187" s="514"/>
      <c r="AL187" s="514"/>
      <c r="AM187" s="514"/>
      <c r="AN187" s="514"/>
      <c r="AO187" s="514"/>
      <c r="AP187" s="514"/>
      <c r="AQ187" s="514"/>
      <c r="AR187" s="514"/>
      <c r="AS187" s="514"/>
      <c r="AT187" s="514"/>
      <c r="AU187" s="514"/>
      <c r="AV187" s="514"/>
      <c r="AW187" s="514"/>
      <c r="AX187" s="514"/>
      <c r="AY187" s="514"/>
      <c r="AZ187" s="514"/>
      <c r="BA187" s="514"/>
      <c r="BB187" s="514"/>
      <c r="BC187" s="514"/>
      <c r="BD187" s="514"/>
      <c r="BE187" s="514"/>
      <c r="BF187" s="514"/>
      <c r="BG187" s="514"/>
      <c r="BH187" s="514"/>
      <c r="BI187" s="514"/>
      <c r="BJ187" s="514"/>
      <c r="BK187" s="514"/>
      <c r="BL187" s="514"/>
      <c r="BM187" s="514"/>
      <c r="BN187" s="514"/>
      <c r="BO187" s="514"/>
      <c r="BP187" s="514"/>
      <c r="BQ187" s="514"/>
      <c r="BR187" s="566">
        <f t="shared" si="41"/>
        <v>0</v>
      </c>
      <c r="BS187" s="727"/>
    </row>
    <row r="188" spans="1:71" s="509" customFormat="1" ht="36" customHeight="1">
      <c r="A188" s="513" t="s">
        <v>274</v>
      </c>
      <c r="B188" s="511">
        <f t="shared" si="56"/>
        <v>44</v>
      </c>
      <c r="C188" s="546" t="str">
        <f t="shared" si="55"/>
        <v>Loại 2 cáp</v>
      </c>
      <c r="D188" s="510" t="str">
        <f t="shared" si="38"/>
        <v>MC 2-2(1/2)</v>
      </c>
      <c r="E188" s="513" t="s">
        <v>2372</v>
      </c>
      <c r="F188" s="507">
        <f t="shared" si="40"/>
        <v>0</v>
      </c>
      <c r="G188" s="706"/>
      <c r="H188" s="707">
        <f>IFERROR(HLOOKUP($D188,'BKE CN'!$K$7:$IE$104,H$4,FALSE),0)</f>
        <v>0</v>
      </c>
      <c r="I188" s="707">
        <f>IFERROR(HLOOKUP($D188,'BKE CN'!$K$7:$IE$104,I$4,FALSE),0)</f>
        <v>0</v>
      </c>
      <c r="J188" s="707">
        <f>IFERROR(HLOOKUP($D188,'BKE CN'!$K$7:$IE$104,J$4,FALSE),0)</f>
        <v>0</v>
      </c>
      <c r="K188" s="707">
        <f>IFERROR(HLOOKUP($D188,'BKE CN'!$K$7:$IE$104,K$4,FALSE),0)</f>
        <v>0</v>
      </c>
      <c r="L188" s="707">
        <f>IFERROR(HLOOKUP($D188,'BKE CN'!$K$7:$IE$104,L$4,FALSE),0)</f>
        <v>0</v>
      </c>
      <c r="M188" s="514"/>
      <c r="N188" s="514"/>
      <c r="O188" s="514"/>
      <c r="P188" s="514"/>
      <c r="Q188" s="514"/>
      <c r="R188" s="514"/>
      <c r="S188" s="514"/>
      <c r="T188" s="514"/>
      <c r="U188" s="514"/>
      <c r="V188" s="514"/>
      <c r="W188" s="514"/>
      <c r="X188" s="514"/>
      <c r="Y188" s="514"/>
      <c r="Z188" s="514"/>
      <c r="AA188" s="514"/>
      <c r="AB188" s="514"/>
      <c r="AC188" s="514"/>
      <c r="AD188" s="514"/>
      <c r="AE188" s="514"/>
      <c r="AF188" s="514"/>
      <c r="AG188" s="514"/>
      <c r="AH188" s="514"/>
      <c r="AI188" s="514"/>
      <c r="AJ188" s="514"/>
      <c r="AK188" s="514"/>
      <c r="AL188" s="514"/>
      <c r="AM188" s="514"/>
      <c r="AN188" s="514"/>
      <c r="AO188" s="514"/>
      <c r="AP188" s="514"/>
      <c r="AQ188" s="514"/>
      <c r="AR188" s="514"/>
      <c r="AS188" s="514"/>
      <c r="AT188" s="514"/>
      <c r="AU188" s="514"/>
      <c r="AV188" s="514"/>
      <c r="AW188" s="514"/>
      <c r="AX188" s="514"/>
      <c r="AY188" s="514"/>
      <c r="AZ188" s="514"/>
      <c r="BA188" s="514"/>
      <c r="BB188" s="514"/>
      <c r="BC188" s="514"/>
      <c r="BD188" s="514"/>
      <c r="BE188" s="514"/>
      <c r="BF188" s="514"/>
      <c r="BG188" s="514"/>
      <c r="BH188" s="514"/>
      <c r="BI188" s="514"/>
      <c r="BJ188" s="514"/>
      <c r="BK188" s="514"/>
      <c r="BL188" s="514"/>
      <c r="BM188" s="514"/>
      <c r="BN188" s="514"/>
      <c r="BO188" s="514"/>
      <c r="BP188" s="514"/>
      <c r="BQ188" s="514"/>
      <c r="BR188" s="566">
        <f t="shared" si="41"/>
        <v>0</v>
      </c>
      <c r="BS188" s="727"/>
    </row>
    <row r="189" spans="1:71" s="509" customFormat="1" ht="36" customHeight="1">
      <c r="A189" s="513" t="s">
        <v>275</v>
      </c>
      <c r="B189" s="511">
        <f t="shared" si="56"/>
        <v>44</v>
      </c>
      <c r="C189" s="546" t="str">
        <f t="shared" si="55"/>
        <v>Loại 3 cáp</v>
      </c>
      <c r="D189" s="510" t="str">
        <f t="shared" si="38"/>
        <v>MC 2-2(1/3)</v>
      </c>
      <c r="E189" s="513" t="s">
        <v>2372</v>
      </c>
      <c r="F189" s="507">
        <f t="shared" si="40"/>
        <v>0</v>
      </c>
      <c r="G189" s="706"/>
      <c r="H189" s="707">
        <f>IFERROR(HLOOKUP($D189,'BKE CN'!$K$7:$IE$104,H$4,FALSE),0)</f>
        <v>0</v>
      </c>
      <c r="I189" s="707">
        <f>IFERROR(HLOOKUP($D189,'BKE CN'!$K$7:$IE$104,I$4,FALSE),0)</f>
        <v>0</v>
      </c>
      <c r="J189" s="707">
        <f>IFERROR(HLOOKUP($D189,'BKE CN'!$K$7:$IE$104,J$4,FALSE),0)</f>
        <v>0</v>
      </c>
      <c r="K189" s="707">
        <f>IFERROR(HLOOKUP($D189,'BKE CN'!$K$7:$IE$104,K$4,FALSE),0)</f>
        <v>0</v>
      </c>
      <c r="L189" s="707">
        <f>IFERROR(HLOOKUP($D189,'BKE CN'!$K$7:$IE$104,L$4,FALSE),0)</f>
        <v>0</v>
      </c>
      <c r="M189" s="514"/>
      <c r="N189" s="514"/>
      <c r="O189" s="514"/>
      <c r="P189" s="514"/>
      <c r="Q189" s="514"/>
      <c r="R189" s="514"/>
      <c r="S189" s="514"/>
      <c r="T189" s="514"/>
      <c r="U189" s="514"/>
      <c r="V189" s="514"/>
      <c r="W189" s="514"/>
      <c r="X189" s="514"/>
      <c r="Y189" s="514"/>
      <c r="Z189" s="514"/>
      <c r="AA189" s="514"/>
      <c r="AB189" s="514"/>
      <c r="AC189" s="514"/>
      <c r="AD189" s="514"/>
      <c r="AE189" s="514"/>
      <c r="AF189" s="514"/>
      <c r="AG189" s="514"/>
      <c r="AH189" s="514"/>
      <c r="AI189" s="514"/>
      <c r="AJ189" s="514"/>
      <c r="AK189" s="514"/>
      <c r="AL189" s="514"/>
      <c r="AM189" s="514"/>
      <c r="AN189" s="514"/>
      <c r="AO189" s="514"/>
      <c r="AP189" s="514"/>
      <c r="AQ189" s="514"/>
      <c r="AR189" s="514"/>
      <c r="AS189" s="514"/>
      <c r="AT189" s="514"/>
      <c r="AU189" s="514"/>
      <c r="AV189" s="514"/>
      <c r="AW189" s="514"/>
      <c r="AX189" s="514"/>
      <c r="AY189" s="514"/>
      <c r="AZ189" s="514"/>
      <c r="BA189" s="514"/>
      <c r="BB189" s="514"/>
      <c r="BC189" s="514"/>
      <c r="BD189" s="514"/>
      <c r="BE189" s="514"/>
      <c r="BF189" s="514"/>
      <c r="BG189" s="514"/>
      <c r="BH189" s="514"/>
      <c r="BI189" s="514"/>
      <c r="BJ189" s="514"/>
      <c r="BK189" s="514"/>
      <c r="BL189" s="514"/>
      <c r="BM189" s="514"/>
      <c r="BN189" s="514"/>
      <c r="BO189" s="514"/>
      <c r="BP189" s="514"/>
      <c r="BQ189" s="514"/>
      <c r="BR189" s="566">
        <f t="shared" si="41"/>
        <v>0</v>
      </c>
      <c r="BS189" s="727"/>
    </row>
    <row r="190" spans="1:71" s="509" customFormat="1" ht="36" customHeight="1">
      <c r="A190" s="513" t="s">
        <v>278</v>
      </c>
      <c r="B190" s="511">
        <f t="shared" si="56"/>
        <v>44</v>
      </c>
      <c r="C190" s="546" t="str">
        <f t="shared" si="55"/>
        <v>Loại 5 cáp</v>
      </c>
      <c r="D190" s="510" t="str">
        <f t="shared" si="38"/>
        <v>MC 2-2(1/5)</v>
      </c>
      <c r="E190" s="513" t="s">
        <v>2372</v>
      </c>
      <c r="F190" s="507">
        <f t="shared" si="40"/>
        <v>0</v>
      </c>
      <c r="G190" s="706"/>
      <c r="H190" s="707">
        <f>IFERROR(HLOOKUP($D190,'BKE CN'!$K$7:$IE$104,H$4,FALSE),0)</f>
        <v>0</v>
      </c>
      <c r="I190" s="707">
        <f>IFERROR(HLOOKUP($D190,'BKE CN'!$K$7:$IE$104,I$4,FALSE),0)</f>
        <v>0</v>
      </c>
      <c r="J190" s="707">
        <f>IFERROR(HLOOKUP($D190,'BKE CN'!$K$7:$IE$104,J$4,FALSE),0)</f>
        <v>0</v>
      </c>
      <c r="K190" s="707">
        <f>IFERROR(HLOOKUP($D190,'BKE CN'!$K$7:$IE$104,K$4,FALSE),0)</f>
        <v>0</v>
      </c>
      <c r="L190" s="707">
        <f>IFERROR(HLOOKUP($D190,'BKE CN'!$K$7:$IE$104,L$4,FALSE),0)</f>
        <v>0</v>
      </c>
      <c r="M190" s="514"/>
      <c r="N190" s="514"/>
      <c r="O190" s="514"/>
      <c r="P190" s="514"/>
      <c r="Q190" s="514"/>
      <c r="R190" s="514"/>
      <c r="S190" s="514"/>
      <c r="T190" s="514"/>
      <c r="U190" s="514"/>
      <c r="V190" s="514"/>
      <c r="W190" s="514"/>
      <c r="X190" s="514"/>
      <c r="Y190" s="514"/>
      <c r="Z190" s="514"/>
      <c r="AA190" s="514"/>
      <c r="AB190" s="514"/>
      <c r="AC190" s="514"/>
      <c r="AD190" s="514"/>
      <c r="AE190" s="514"/>
      <c r="AF190" s="514"/>
      <c r="AG190" s="514"/>
      <c r="AH190" s="514"/>
      <c r="AI190" s="514"/>
      <c r="AJ190" s="514"/>
      <c r="AK190" s="514"/>
      <c r="AL190" s="514"/>
      <c r="AM190" s="514"/>
      <c r="AN190" s="514"/>
      <c r="AO190" s="514"/>
      <c r="AP190" s="514"/>
      <c r="AQ190" s="514"/>
      <c r="AR190" s="514"/>
      <c r="AS190" s="514"/>
      <c r="AT190" s="514"/>
      <c r="AU190" s="514"/>
      <c r="AV190" s="514"/>
      <c r="AW190" s="514"/>
      <c r="AX190" s="514"/>
      <c r="AY190" s="514"/>
      <c r="AZ190" s="514"/>
      <c r="BA190" s="514"/>
      <c r="BB190" s="514"/>
      <c r="BC190" s="514"/>
      <c r="BD190" s="514"/>
      <c r="BE190" s="514"/>
      <c r="BF190" s="514"/>
      <c r="BG190" s="514"/>
      <c r="BH190" s="514"/>
      <c r="BI190" s="514"/>
      <c r="BJ190" s="514"/>
      <c r="BK190" s="514"/>
      <c r="BL190" s="514"/>
      <c r="BM190" s="514"/>
      <c r="BN190" s="514"/>
      <c r="BO190" s="514"/>
      <c r="BP190" s="514"/>
      <c r="BQ190" s="514"/>
      <c r="BR190" s="566">
        <f t="shared" si="41"/>
        <v>0</v>
      </c>
      <c r="BS190" s="727"/>
    </row>
    <row r="191" spans="1:71" s="509" customFormat="1" ht="36" customHeight="1">
      <c r="A191" s="513" t="s">
        <v>279</v>
      </c>
      <c r="B191" s="511">
        <f t="shared" si="56"/>
        <v>44</v>
      </c>
      <c r="C191" s="546" t="str">
        <f t="shared" si="55"/>
        <v>Loại 10 cáp</v>
      </c>
      <c r="D191" s="510" t="str">
        <f t="shared" si="38"/>
        <v>MC 2-2(1/10)</v>
      </c>
      <c r="E191" s="513" t="s">
        <v>2372</v>
      </c>
      <c r="F191" s="507">
        <f t="shared" si="40"/>
        <v>0</v>
      </c>
      <c r="G191" s="706"/>
      <c r="H191" s="707">
        <f>IFERROR(HLOOKUP($D191,'BKE CN'!$K$7:$IE$104,H$4,FALSE),0)</f>
        <v>0</v>
      </c>
      <c r="I191" s="707">
        <f>IFERROR(HLOOKUP($D191,'BKE CN'!$K$7:$IE$104,I$4,FALSE),0)</f>
        <v>0</v>
      </c>
      <c r="J191" s="707">
        <f>IFERROR(HLOOKUP($D191,'BKE CN'!$K$7:$IE$104,J$4,FALSE),0)</f>
        <v>0</v>
      </c>
      <c r="K191" s="707">
        <f>IFERROR(HLOOKUP($D191,'BKE CN'!$K$7:$IE$104,K$4,FALSE),0)</f>
        <v>0</v>
      </c>
      <c r="L191" s="707">
        <f>IFERROR(HLOOKUP($D191,'BKE CN'!$K$7:$IE$104,L$4,FALSE),0)</f>
        <v>0</v>
      </c>
      <c r="M191" s="514"/>
      <c r="N191" s="514"/>
      <c r="O191" s="514"/>
      <c r="P191" s="514"/>
      <c r="Q191" s="514"/>
      <c r="R191" s="514"/>
      <c r="S191" s="514"/>
      <c r="T191" s="514"/>
      <c r="U191" s="514"/>
      <c r="V191" s="514"/>
      <c r="W191" s="514"/>
      <c r="X191" s="514"/>
      <c r="Y191" s="514"/>
      <c r="Z191" s="514"/>
      <c r="AA191" s="514"/>
      <c r="AB191" s="514"/>
      <c r="AC191" s="514"/>
      <c r="AD191" s="514"/>
      <c r="AE191" s="514"/>
      <c r="AF191" s="514"/>
      <c r="AG191" s="514"/>
      <c r="AH191" s="514"/>
      <c r="AI191" s="514"/>
      <c r="AJ191" s="514"/>
      <c r="AK191" s="514"/>
      <c r="AL191" s="514"/>
      <c r="AM191" s="514"/>
      <c r="AN191" s="514"/>
      <c r="AO191" s="514"/>
      <c r="AP191" s="514"/>
      <c r="AQ191" s="514"/>
      <c r="AR191" s="514"/>
      <c r="AS191" s="514"/>
      <c r="AT191" s="514"/>
      <c r="AU191" s="514"/>
      <c r="AV191" s="514"/>
      <c r="AW191" s="514"/>
      <c r="AX191" s="514"/>
      <c r="AY191" s="514"/>
      <c r="AZ191" s="514"/>
      <c r="BA191" s="514"/>
      <c r="BB191" s="514"/>
      <c r="BC191" s="514"/>
      <c r="BD191" s="514"/>
      <c r="BE191" s="514"/>
      <c r="BF191" s="514"/>
      <c r="BG191" s="514"/>
      <c r="BH191" s="514"/>
      <c r="BI191" s="514"/>
      <c r="BJ191" s="514"/>
      <c r="BK191" s="514"/>
      <c r="BL191" s="514"/>
      <c r="BM191" s="514"/>
      <c r="BN191" s="514"/>
      <c r="BO191" s="514"/>
      <c r="BP191" s="514"/>
      <c r="BQ191" s="514"/>
      <c r="BR191" s="566">
        <f t="shared" si="41"/>
        <v>0</v>
      </c>
      <c r="BS191" s="727"/>
    </row>
    <row r="192" spans="1:71" s="509" customFormat="1" ht="27.75" customHeight="1">
      <c r="A192" s="513"/>
      <c r="B192" s="511">
        <f>+IF(SUM(F193:F201)&lt;&gt;0,B184+1,B184)</f>
        <v>45</v>
      </c>
      <c r="C192" s="518" t="s">
        <v>486</v>
      </c>
      <c r="D192" s="510"/>
      <c r="E192" s="513"/>
      <c r="F192" s="507">
        <f t="shared" si="40"/>
        <v>0</v>
      </c>
      <c r="G192" s="706"/>
      <c r="H192" s="707">
        <f>IFERROR(HLOOKUP($D192,'BKE CN'!$K$7:$IE$104,H$4,FALSE),0)</f>
        <v>0</v>
      </c>
      <c r="I192" s="707">
        <f>IFERROR(HLOOKUP($D192,'BKE CN'!$K$7:$IE$104,I$4,FALSE),0)</f>
        <v>0</v>
      </c>
      <c r="J192" s="707">
        <f>IFERROR(HLOOKUP($D192,'BKE CN'!$K$7:$IE$104,J$4,FALSE),0)</f>
        <v>0</v>
      </c>
      <c r="K192" s="707">
        <f>IFERROR(HLOOKUP($D192,'BKE CN'!$K$7:$IE$104,K$4,FALSE),0)</f>
        <v>0</v>
      </c>
      <c r="L192" s="707">
        <f>IFERROR(HLOOKUP($D192,'BKE CN'!$K$7:$IE$104,L$4,FALSE),0)</f>
        <v>0</v>
      </c>
      <c r="M192" s="514"/>
      <c r="N192" s="514"/>
      <c r="O192" s="514"/>
      <c r="P192" s="514"/>
      <c r="Q192" s="514"/>
      <c r="R192" s="514"/>
      <c r="S192" s="514"/>
      <c r="T192" s="514"/>
      <c r="U192" s="514"/>
      <c r="V192" s="514"/>
      <c r="W192" s="514"/>
      <c r="X192" s="514"/>
      <c r="Y192" s="514"/>
      <c r="Z192" s="514"/>
      <c r="AA192" s="514"/>
      <c r="AB192" s="514"/>
      <c r="AC192" s="514"/>
      <c r="AD192" s="514"/>
      <c r="AE192" s="514"/>
      <c r="AF192" s="514"/>
      <c r="AG192" s="514"/>
      <c r="AH192" s="514"/>
      <c r="AI192" s="514"/>
      <c r="AJ192" s="514"/>
      <c r="AK192" s="514"/>
      <c r="AL192" s="514"/>
      <c r="AM192" s="514"/>
      <c r="AN192" s="514"/>
      <c r="AO192" s="514"/>
      <c r="AP192" s="514"/>
      <c r="AQ192" s="514"/>
      <c r="AR192" s="514"/>
      <c r="AS192" s="514"/>
      <c r="AT192" s="514"/>
      <c r="AU192" s="514"/>
      <c r="AV192" s="514"/>
      <c r="AW192" s="514"/>
      <c r="AX192" s="514"/>
      <c r="AY192" s="514"/>
      <c r="AZ192" s="514"/>
      <c r="BA192" s="514"/>
      <c r="BB192" s="514"/>
      <c r="BC192" s="514"/>
      <c r="BD192" s="514"/>
      <c r="BE192" s="514"/>
      <c r="BF192" s="514"/>
      <c r="BG192" s="514"/>
      <c r="BH192" s="514"/>
      <c r="BI192" s="514"/>
      <c r="BJ192" s="514"/>
      <c r="BK192" s="514"/>
      <c r="BL192" s="514"/>
      <c r="BM192" s="514"/>
      <c r="BN192" s="514"/>
      <c r="BO192" s="514"/>
      <c r="BP192" s="514"/>
      <c r="BQ192" s="514"/>
      <c r="BR192" s="566">
        <f t="shared" si="41"/>
        <v>0</v>
      </c>
      <c r="BS192" s="727"/>
    </row>
    <row r="193" spans="1:71" s="509" customFormat="1" ht="36" customHeight="1">
      <c r="A193" s="516" t="s">
        <v>34</v>
      </c>
      <c r="B193" s="511">
        <f t="shared" ref="B193:B199" si="57">+IF(F193&lt;&gt;0,B192+0.1,B192)</f>
        <v>45.1</v>
      </c>
      <c r="C193" s="518" t="str">
        <f>"Loại "&amp;MID(D193,IFERROR(FIND("/",D193)+1,SEARCH("(",D193)+1),IFERROR(LEN(D193)-FIND("/",D193)-1,LEN(D193)-SEARCH("(",D193)-1))&amp;" ống"</f>
        <v>Loại 1 ống</v>
      </c>
      <c r="D193" s="510" t="str">
        <f t="shared" si="38"/>
        <v>MC 3-3(1)</v>
      </c>
      <c r="E193" s="513" t="s">
        <v>2372</v>
      </c>
      <c r="F193" s="507">
        <f t="shared" si="40"/>
        <v>176</v>
      </c>
      <c r="G193" s="706"/>
      <c r="H193" s="707">
        <f>IFERROR(HLOOKUP($D193,'BKE CN'!$K$7:$IE$104,H$4,FALSE),0)</f>
        <v>12</v>
      </c>
      <c r="I193" s="707">
        <f>IFERROR(HLOOKUP($D193,'BKE CN'!$K$7:$IE$104,I$4,FALSE),0)</f>
        <v>0</v>
      </c>
      <c r="J193" s="707">
        <f>IFERROR(HLOOKUP($D193,'BKE CN'!$K$7:$IE$104,J$4,FALSE),0)</f>
        <v>164</v>
      </c>
      <c r="K193" s="707">
        <f>IFERROR(HLOOKUP($D193,'BKE CN'!$K$7:$IE$104,K$4,FALSE),0)</f>
        <v>0</v>
      </c>
      <c r="L193" s="707">
        <f>IFERROR(HLOOKUP($D193,'BKE CN'!$K$7:$IE$104,L$4,FALSE),0)</f>
        <v>0</v>
      </c>
      <c r="M193" s="514"/>
      <c r="N193" s="514"/>
      <c r="O193" s="514"/>
      <c r="P193" s="514"/>
      <c r="Q193" s="514"/>
      <c r="R193" s="514"/>
      <c r="S193" s="514"/>
      <c r="T193" s="514"/>
      <c r="U193" s="514"/>
      <c r="V193" s="514"/>
      <c r="W193" s="514"/>
      <c r="X193" s="514"/>
      <c r="Y193" s="514"/>
      <c r="Z193" s="514"/>
      <c r="AA193" s="514"/>
      <c r="AB193" s="514"/>
      <c r="AC193" s="514"/>
      <c r="AD193" s="514"/>
      <c r="AE193" s="514"/>
      <c r="AF193" s="514"/>
      <c r="AG193" s="514"/>
      <c r="AH193" s="514"/>
      <c r="AI193" s="514"/>
      <c r="AJ193" s="514"/>
      <c r="AK193" s="514"/>
      <c r="AL193" s="514"/>
      <c r="AM193" s="514"/>
      <c r="AN193" s="514"/>
      <c r="AO193" s="514"/>
      <c r="AP193" s="514"/>
      <c r="AQ193" s="514"/>
      <c r="AR193" s="514"/>
      <c r="AS193" s="514"/>
      <c r="AT193" s="514"/>
      <c r="AU193" s="514"/>
      <c r="AV193" s="514"/>
      <c r="AW193" s="514"/>
      <c r="AX193" s="514"/>
      <c r="AY193" s="514"/>
      <c r="AZ193" s="514"/>
      <c r="BA193" s="514"/>
      <c r="BB193" s="514"/>
      <c r="BC193" s="514"/>
      <c r="BD193" s="514"/>
      <c r="BE193" s="514"/>
      <c r="BF193" s="514"/>
      <c r="BG193" s="514"/>
      <c r="BH193" s="514"/>
      <c r="BI193" s="514"/>
      <c r="BJ193" s="514"/>
      <c r="BK193" s="514"/>
      <c r="BL193" s="514"/>
      <c r="BM193" s="514"/>
      <c r="BN193" s="514"/>
      <c r="BO193" s="514"/>
      <c r="BP193" s="514"/>
      <c r="BQ193" s="514"/>
      <c r="BR193" s="566">
        <f t="shared" si="41"/>
        <v>176</v>
      </c>
      <c r="BS193" s="727"/>
    </row>
    <row r="194" spans="1:71" s="509" customFormat="1" ht="36" customHeight="1">
      <c r="A194" s="516" t="s">
        <v>2516</v>
      </c>
      <c r="B194" s="511">
        <f t="shared" ref="B194" si="58">+IF(F194&lt;&gt;0,B193+0.1,B193)</f>
        <v>45.2</v>
      </c>
      <c r="C194" s="518" t="str">
        <f>"Loại "&amp;MID(D194,IFERROR(FIND("/",D194)+1,SEARCH("(",D194)+1),IFERROR(LEN(D194)-FIND("/",D194)-1,LEN(D194)-SEARCH("(",D194)-1))&amp;" ống"</f>
        <v>Loại 1)- ống</v>
      </c>
      <c r="D194" s="510" t="str">
        <f t="shared" ref="D194" si="59">+A194</f>
        <v>MC 3-3(1)-7</v>
      </c>
      <c r="E194" s="513" t="s">
        <v>2372</v>
      </c>
      <c r="F194" s="507">
        <f t="shared" si="40"/>
        <v>4</v>
      </c>
      <c r="G194" s="706"/>
      <c r="H194" s="707">
        <f>IFERROR(HLOOKUP($D194,'BKE CN'!$K$7:$IE$104,H$4,FALSE),0)</f>
        <v>0</v>
      </c>
      <c r="I194" s="707">
        <f>IFERROR(HLOOKUP($D194,'BKE CN'!$K$7:$IE$104,I$4,FALSE),0)</f>
        <v>4</v>
      </c>
      <c r="J194" s="707">
        <f>IFERROR(HLOOKUP($D194,'BKE CN'!$K$7:$IE$104,J$4,FALSE),0)</f>
        <v>0</v>
      </c>
      <c r="K194" s="707">
        <f>IFERROR(HLOOKUP($D194,'BKE CN'!$K$7:$IE$104,K$4,FALSE),0)</f>
        <v>0</v>
      </c>
      <c r="L194" s="707">
        <f>IFERROR(HLOOKUP($D194,'BKE CN'!$K$7:$IE$104,L$4,FALSE),0)</f>
        <v>0</v>
      </c>
      <c r="M194" s="514"/>
      <c r="N194" s="514"/>
      <c r="O194" s="514"/>
      <c r="P194" s="514"/>
      <c r="Q194" s="514"/>
      <c r="R194" s="514"/>
      <c r="S194" s="514"/>
      <c r="T194" s="514"/>
      <c r="U194" s="514"/>
      <c r="V194" s="514"/>
      <c r="W194" s="514"/>
      <c r="X194" s="514"/>
      <c r="Y194" s="514"/>
      <c r="Z194" s="514"/>
      <c r="AA194" s="514"/>
      <c r="AB194" s="514"/>
      <c r="AC194" s="514"/>
      <c r="AD194" s="514"/>
      <c r="AE194" s="514"/>
      <c r="AF194" s="514"/>
      <c r="AG194" s="514"/>
      <c r="AH194" s="514"/>
      <c r="AI194" s="514"/>
      <c r="AJ194" s="514"/>
      <c r="AK194" s="514"/>
      <c r="AL194" s="514"/>
      <c r="AM194" s="514"/>
      <c r="AN194" s="514"/>
      <c r="AO194" s="514"/>
      <c r="AP194" s="514"/>
      <c r="AQ194" s="514"/>
      <c r="AR194" s="514"/>
      <c r="AS194" s="514"/>
      <c r="AT194" s="514"/>
      <c r="AU194" s="514"/>
      <c r="AV194" s="514"/>
      <c r="AW194" s="514"/>
      <c r="AX194" s="514"/>
      <c r="AY194" s="514"/>
      <c r="AZ194" s="514"/>
      <c r="BA194" s="514"/>
      <c r="BB194" s="514"/>
      <c r="BC194" s="514"/>
      <c r="BD194" s="514"/>
      <c r="BE194" s="514"/>
      <c r="BF194" s="514"/>
      <c r="BG194" s="514"/>
      <c r="BH194" s="514"/>
      <c r="BI194" s="514"/>
      <c r="BJ194" s="514"/>
      <c r="BK194" s="514"/>
      <c r="BL194" s="514"/>
      <c r="BM194" s="514"/>
      <c r="BN194" s="514"/>
      <c r="BO194" s="514"/>
      <c r="BP194" s="514"/>
      <c r="BQ194" s="514"/>
      <c r="BR194" s="566">
        <f t="shared" si="41"/>
        <v>4</v>
      </c>
      <c r="BS194" s="727"/>
    </row>
    <row r="195" spans="1:71" s="509" customFormat="1" ht="36" customHeight="1">
      <c r="A195" s="513" t="s">
        <v>1461</v>
      </c>
      <c r="B195" s="511">
        <f>+IF(F195&lt;&gt;0,B193+0.1,B193)</f>
        <v>45.1</v>
      </c>
      <c r="C195" s="520" t="str">
        <f>"Loại "&amp;MID(D195,IFERROR(FIND("/",D195)+1,SEARCH("(",D195)+1),IFERROR(LEN(D195)-FIND("/",D195)-1,LEN(D195)-SEARCH("(",D195)-1))&amp;" ống"</f>
        <v>Loại 1 ống</v>
      </c>
      <c r="D195" s="510" t="str">
        <f t="shared" si="38"/>
        <v>MC 3-3B(1)</v>
      </c>
      <c r="E195" s="513" t="s">
        <v>2372</v>
      </c>
      <c r="F195" s="507">
        <f t="shared" si="40"/>
        <v>0</v>
      </c>
      <c r="G195" s="706"/>
      <c r="H195" s="707">
        <f>IFERROR(HLOOKUP($D195,'BKE CN'!$K$7:$IE$104,H$4,FALSE),0)</f>
        <v>0</v>
      </c>
      <c r="I195" s="707">
        <f>IFERROR(HLOOKUP($D195,'BKE CN'!$K$7:$IE$104,I$4,FALSE),0)</f>
        <v>0</v>
      </c>
      <c r="J195" s="707">
        <f>IFERROR(HLOOKUP($D195,'BKE CN'!$K$7:$IE$104,J$4,FALSE),0)</f>
        <v>0</v>
      </c>
      <c r="K195" s="707">
        <f>IFERROR(HLOOKUP($D195,'BKE CN'!$K$7:$IE$104,K$4,FALSE),0)</f>
        <v>0</v>
      </c>
      <c r="L195" s="707">
        <f>IFERROR(HLOOKUP($D195,'BKE CN'!$K$7:$IE$104,L$4,FALSE),0)</f>
        <v>0</v>
      </c>
      <c r="M195" s="514"/>
      <c r="N195" s="514"/>
      <c r="O195" s="514"/>
      <c r="P195" s="514"/>
      <c r="Q195" s="514"/>
      <c r="R195" s="514"/>
      <c r="S195" s="514"/>
      <c r="T195" s="514"/>
      <c r="U195" s="514"/>
      <c r="V195" s="514"/>
      <c r="W195" s="514"/>
      <c r="X195" s="514"/>
      <c r="Y195" s="514"/>
      <c r="Z195" s="514"/>
      <c r="AA195" s="514"/>
      <c r="AB195" s="514"/>
      <c r="AC195" s="514"/>
      <c r="AD195" s="514"/>
      <c r="AE195" s="514"/>
      <c r="AF195" s="514"/>
      <c r="AG195" s="514"/>
      <c r="AH195" s="514"/>
      <c r="AI195" s="514"/>
      <c r="AJ195" s="514"/>
      <c r="AK195" s="514"/>
      <c r="AL195" s="514"/>
      <c r="AM195" s="514"/>
      <c r="AN195" s="514"/>
      <c r="AO195" s="514"/>
      <c r="AP195" s="514"/>
      <c r="AQ195" s="514"/>
      <c r="AR195" s="514"/>
      <c r="AS195" s="514"/>
      <c r="AT195" s="514"/>
      <c r="AU195" s="514"/>
      <c r="AV195" s="514"/>
      <c r="AW195" s="514"/>
      <c r="AX195" s="514"/>
      <c r="AY195" s="514"/>
      <c r="AZ195" s="514"/>
      <c r="BA195" s="514"/>
      <c r="BB195" s="514"/>
      <c r="BC195" s="514"/>
      <c r="BD195" s="514"/>
      <c r="BE195" s="514"/>
      <c r="BF195" s="514"/>
      <c r="BG195" s="514"/>
      <c r="BH195" s="514"/>
      <c r="BI195" s="514"/>
      <c r="BJ195" s="514"/>
      <c r="BK195" s="514"/>
      <c r="BL195" s="514"/>
      <c r="BM195" s="514"/>
      <c r="BN195" s="514"/>
      <c r="BO195" s="514"/>
      <c r="BP195" s="514"/>
      <c r="BQ195" s="514"/>
      <c r="BR195" s="566">
        <f t="shared" si="41"/>
        <v>0</v>
      </c>
      <c r="BS195" s="727"/>
    </row>
    <row r="196" spans="1:71" s="509" customFormat="1" ht="36" customHeight="1">
      <c r="A196" s="516" t="s">
        <v>35</v>
      </c>
      <c r="B196" s="511">
        <f t="shared" si="57"/>
        <v>45.2</v>
      </c>
      <c r="C196" s="518" t="str">
        <f>"Loại "&amp;MID(D196,IFERROR(FIND("/",D196)+1,SEARCH("(",D196)+1),IFERROR(LEN(D196)-FIND("/",D196)-1,LEN(D196)-SEARCH("(",D196)-1))&amp;" cáp"</f>
        <v>Loại 2 cáp</v>
      </c>
      <c r="D196" s="510" t="str">
        <f t="shared" si="38"/>
        <v>MC 3-3(2)</v>
      </c>
      <c r="E196" s="513" t="s">
        <v>2372</v>
      </c>
      <c r="F196" s="507">
        <f t="shared" si="40"/>
        <v>8</v>
      </c>
      <c r="G196" s="706"/>
      <c r="H196" s="707">
        <f>IFERROR(HLOOKUP($D196,'BKE CN'!$K$7:$IE$104,H$4,FALSE),0)</f>
        <v>0</v>
      </c>
      <c r="I196" s="707">
        <f>IFERROR(HLOOKUP($D196,'BKE CN'!$K$7:$IE$104,I$4,FALSE),0)</f>
        <v>0</v>
      </c>
      <c r="J196" s="707">
        <f>IFERROR(HLOOKUP($D196,'BKE CN'!$K$7:$IE$104,J$4,FALSE),0)</f>
        <v>8</v>
      </c>
      <c r="K196" s="707">
        <f>IFERROR(HLOOKUP($D196,'BKE CN'!$K$7:$IE$104,K$4,FALSE),0)</f>
        <v>0</v>
      </c>
      <c r="L196" s="707">
        <f>IFERROR(HLOOKUP($D196,'BKE CN'!$K$7:$IE$104,L$4,FALSE),0)</f>
        <v>0</v>
      </c>
      <c r="M196" s="514"/>
      <c r="N196" s="514"/>
      <c r="O196" s="514"/>
      <c r="P196" s="514"/>
      <c r="Q196" s="514"/>
      <c r="R196" s="514"/>
      <c r="S196" s="514"/>
      <c r="T196" s="514"/>
      <c r="U196" s="514"/>
      <c r="V196" s="514"/>
      <c r="W196" s="514"/>
      <c r="X196" s="514"/>
      <c r="Y196" s="514"/>
      <c r="Z196" s="514"/>
      <c r="AA196" s="514"/>
      <c r="AB196" s="514"/>
      <c r="AC196" s="514"/>
      <c r="AD196" s="514"/>
      <c r="AE196" s="514"/>
      <c r="AF196" s="514"/>
      <c r="AG196" s="514"/>
      <c r="AH196" s="514"/>
      <c r="AI196" s="514"/>
      <c r="AJ196" s="514"/>
      <c r="AK196" s="514"/>
      <c r="AL196" s="514"/>
      <c r="AM196" s="514"/>
      <c r="AN196" s="514"/>
      <c r="AO196" s="514"/>
      <c r="AP196" s="514"/>
      <c r="AQ196" s="514"/>
      <c r="AR196" s="514"/>
      <c r="AS196" s="514"/>
      <c r="AT196" s="514"/>
      <c r="AU196" s="514"/>
      <c r="AV196" s="514"/>
      <c r="AW196" s="514"/>
      <c r="AX196" s="514"/>
      <c r="AY196" s="514"/>
      <c r="AZ196" s="514"/>
      <c r="BA196" s="514"/>
      <c r="BB196" s="514"/>
      <c r="BC196" s="514"/>
      <c r="BD196" s="514"/>
      <c r="BE196" s="514"/>
      <c r="BF196" s="514"/>
      <c r="BG196" s="514"/>
      <c r="BH196" s="514"/>
      <c r="BI196" s="514"/>
      <c r="BJ196" s="514"/>
      <c r="BK196" s="514"/>
      <c r="BL196" s="514"/>
      <c r="BM196" s="514"/>
      <c r="BN196" s="514"/>
      <c r="BO196" s="514"/>
      <c r="BP196" s="514"/>
      <c r="BQ196" s="514"/>
      <c r="BR196" s="566">
        <f t="shared" si="41"/>
        <v>8</v>
      </c>
      <c r="BS196" s="727"/>
    </row>
    <row r="197" spans="1:71" s="509" customFormat="1" ht="36" customHeight="1">
      <c r="A197" s="513" t="s">
        <v>36</v>
      </c>
      <c r="B197" s="511">
        <f t="shared" si="57"/>
        <v>45.2</v>
      </c>
      <c r="C197" s="546" t="str">
        <f>"Loại "&amp;MID(D197,IFERROR(FIND("/",D197)+1,SEARCH("(",D197)+1),IFERROR(LEN(D197)-FIND("/",D197)-1,LEN(D197)-SEARCH("(",D197)-1))&amp;" cáp"</f>
        <v>Loại 3 cáp</v>
      </c>
      <c r="D197" s="510" t="str">
        <f t="shared" si="38"/>
        <v>MC 3-3(3)</v>
      </c>
      <c r="E197" s="513" t="s">
        <v>2372</v>
      </c>
      <c r="F197" s="507">
        <f t="shared" si="40"/>
        <v>0</v>
      </c>
      <c r="G197" s="706"/>
      <c r="H197" s="707">
        <f>IFERROR(HLOOKUP($D197,'BKE CN'!$K$7:$IE$104,H$4,FALSE),0)</f>
        <v>0</v>
      </c>
      <c r="I197" s="707">
        <f>IFERROR(HLOOKUP($D197,'BKE CN'!$K$7:$IE$104,I$4,FALSE),0)</f>
        <v>0</v>
      </c>
      <c r="J197" s="707">
        <f>IFERROR(HLOOKUP($D197,'BKE CN'!$K$7:$IE$104,J$4,FALSE),0)</f>
        <v>0</v>
      </c>
      <c r="K197" s="707">
        <f>IFERROR(HLOOKUP($D197,'BKE CN'!$K$7:$IE$104,K$4,FALSE),0)</f>
        <v>0</v>
      </c>
      <c r="L197" s="707">
        <f>IFERROR(HLOOKUP($D197,'BKE CN'!$K$7:$IE$104,L$4,FALSE),0)</f>
        <v>0</v>
      </c>
      <c r="M197" s="514"/>
      <c r="N197" s="514"/>
      <c r="O197" s="514"/>
      <c r="P197" s="514"/>
      <c r="Q197" s="514"/>
      <c r="R197" s="514"/>
      <c r="S197" s="514"/>
      <c r="T197" s="514"/>
      <c r="U197" s="514"/>
      <c r="V197" s="514"/>
      <c r="W197" s="514"/>
      <c r="X197" s="514"/>
      <c r="Y197" s="514"/>
      <c r="Z197" s="514"/>
      <c r="AA197" s="514"/>
      <c r="AB197" s="514"/>
      <c r="AC197" s="514"/>
      <c r="AD197" s="514"/>
      <c r="AE197" s="514"/>
      <c r="AF197" s="514"/>
      <c r="AG197" s="514"/>
      <c r="AH197" s="514"/>
      <c r="AI197" s="514"/>
      <c r="AJ197" s="514"/>
      <c r="AK197" s="514"/>
      <c r="AL197" s="514"/>
      <c r="AM197" s="514"/>
      <c r="AN197" s="514"/>
      <c r="AO197" s="514"/>
      <c r="AP197" s="514"/>
      <c r="AQ197" s="514"/>
      <c r="AR197" s="514"/>
      <c r="AS197" s="514"/>
      <c r="AT197" s="514"/>
      <c r="AU197" s="514"/>
      <c r="AV197" s="514"/>
      <c r="AW197" s="514"/>
      <c r="AX197" s="514"/>
      <c r="AY197" s="514"/>
      <c r="AZ197" s="514"/>
      <c r="BA197" s="514"/>
      <c r="BB197" s="514"/>
      <c r="BC197" s="514"/>
      <c r="BD197" s="514"/>
      <c r="BE197" s="514"/>
      <c r="BF197" s="514"/>
      <c r="BG197" s="514"/>
      <c r="BH197" s="514"/>
      <c r="BI197" s="514"/>
      <c r="BJ197" s="514"/>
      <c r="BK197" s="514"/>
      <c r="BL197" s="514"/>
      <c r="BM197" s="514"/>
      <c r="BN197" s="514"/>
      <c r="BO197" s="514"/>
      <c r="BP197" s="514"/>
      <c r="BQ197" s="514"/>
      <c r="BR197" s="566">
        <f t="shared" si="41"/>
        <v>0</v>
      </c>
      <c r="BS197" s="727"/>
    </row>
    <row r="198" spans="1:71" s="509" customFormat="1" ht="36" customHeight="1">
      <c r="A198" s="513" t="s">
        <v>280</v>
      </c>
      <c r="B198" s="511">
        <f t="shared" si="57"/>
        <v>45.2</v>
      </c>
      <c r="C198" s="546" t="str">
        <f>"Loại "&amp;MID(D198,IFERROR(FIND("/",D198)+1,SEARCH("(",D198)+1),IFERROR(LEN(D198)-FIND("/",D198)-1,LEN(D198)-SEARCH("(",D198)-1))&amp;" cáp"</f>
        <v>Loại 2 cáp</v>
      </c>
      <c r="D198" s="510" t="str">
        <f t="shared" si="38"/>
        <v>MC 3-3(1/2)</v>
      </c>
      <c r="E198" s="513" t="s">
        <v>2372</v>
      </c>
      <c r="F198" s="507">
        <f t="shared" si="40"/>
        <v>0</v>
      </c>
      <c r="G198" s="706"/>
      <c r="H198" s="707">
        <f>IFERROR(HLOOKUP($D198,'BKE CN'!$K$7:$IE$104,H$4,FALSE),0)</f>
        <v>0</v>
      </c>
      <c r="I198" s="707">
        <f>IFERROR(HLOOKUP($D198,'BKE CN'!$K$7:$IE$104,I$4,FALSE),0)</f>
        <v>0</v>
      </c>
      <c r="J198" s="707">
        <f>IFERROR(HLOOKUP($D198,'BKE CN'!$K$7:$IE$104,J$4,FALSE),0)</f>
        <v>0</v>
      </c>
      <c r="K198" s="707">
        <f>IFERROR(HLOOKUP($D198,'BKE CN'!$K$7:$IE$104,K$4,FALSE),0)</f>
        <v>0</v>
      </c>
      <c r="L198" s="707">
        <f>IFERROR(HLOOKUP($D198,'BKE CN'!$K$7:$IE$104,L$4,FALSE),0)</f>
        <v>0</v>
      </c>
      <c r="M198" s="514"/>
      <c r="N198" s="514"/>
      <c r="O198" s="514"/>
      <c r="P198" s="514"/>
      <c r="Q198" s="514"/>
      <c r="R198" s="514"/>
      <c r="S198" s="514"/>
      <c r="T198" s="514"/>
      <c r="U198" s="514"/>
      <c r="V198" s="514"/>
      <c r="W198" s="514"/>
      <c r="X198" s="514"/>
      <c r="Y198" s="514"/>
      <c r="Z198" s="514"/>
      <c r="AA198" s="514"/>
      <c r="AB198" s="514"/>
      <c r="AC198" s="514"/>
      <c r="AD198" s="514"/>
      <c r="AE198" s="514"/>
      <c r="AF198" s="514"/>
      <c r="AG198" s="514"/>
      <c r="AH198" s="514"/>
      <c r="AI198" s="514"/>
      <c r="AJ198" s="514"/>
      <c r="AK198" s="514"/>
      <c r="AL198" s="514"/>
      <c r="AM198" s="514"/>
      <c r="AN198" s="514"/>
      <c r="AO198" s="514"/>
      <c r="AP198" s="514"/>
      <c r="AQ198" s="514"/>
      <c r="AR198" s="514"/>
      <c r="AS198" s="514"/>
      <c r="AT198" s="514"/>
      <c r="AU198" s="514"/>
      <c r="AV198" s="514"/>
      <c r="AW198" s="514"/>
      <c r="AX198" s="514"/>
      <c r="AY198" s="514"/>
      <c r="AZ198" s="514"/>
      <c r="BA198" s="514"/>
      <c r="BB198" s="514"/>
      <c r="BC198" s="514"/>
      <c r="BD198" s="514"/>
      <c r="BE198" s="514"/>
      <c r="BF198" s="514"/>
      <c r="BG198" s="514"/>
      <c r="BH198" s="514"/>
      <c r="BI198" s="514"/>
      <c r="BJ198" s="514"/>
      <c r="BK198" s="514"/>
      <c r="BL198" s="514"/>
      <c r="BM198" s="514"/>
      <c r="BN198" s="514"/>
      <c r="BO198" s="514"/>
      <c r="BP198" s="514"/>
      <c r="BQ198" s="514"/>
      <c r="BR198" s="566">
        <f t="shared" si="41"/>
        <v>0</v>
      </c>
      <c r="BS198" s="727"/>
    </row>
    <row r="199" spans="1:71" s="509" customFormat="1" ht="36" customHeight="1">
      <c r="A199" s="513" t="s">
        <v>281</v>
      </c>
      <c r="B199" s="511">
        <f t="shared" si="57"/>
        <v>45.2</v>
      </c>
      <c r="C199" s="546" t="str">
        <f>"Loại "&amp;MID(D199,IFERROR(FIND("/",D199)+1,SEARCH("(",D199)+1),IFERROR(LEN(D199)-FIND("/",D199)-1,LEN(D199)-SEARCH("(",D199)-1))&amp;" cáp"</f>
        <v>Loại 3 cáp</v>
      </c>
      <c r="D199" s="510" t="str">
        <f t="shared" si="38"/>
        <v>MC 3-3(1/3)</v>
      </c>
      <c r="E199" s="513" t="s">
        <v>2372</v>
      </c>
      <c r="F199" s="507">
        <f t="shared" si="40"/>
        <v>0</v>
      </c>
      <c r="G199" s="706"/>
      <c r="H199" s="707">
        <f>IFERROR(HLOOKUP($D199,'BKE CN'!$K$7:$IE$104,H$4,FALSE),0)</f>
        <v>0</v>
      </c>
      <c r="I199" s="707">
        <f>IFERROR(HLOOKUP($D199,'BKE CN'!$K$7:$IE$104,I$4,FALSE),0)</f>
        <v>0</v>
      </c>
      <c r="J199" s="707">
        <f>IFERROR(HLOOKUP($D199,'BKE CN'!$K$7:$IE$104,J$4,FALSE),0)</f>
        <v>0</v>
      </c>
      <c r="K199" s="707">
        <f>IFERROR(HLOOKUP($D199,'BKE CN'!$K$7:$IE$104,K$4,FALSE),0)</f>
        <v>0</v>
      </c>
      <c r="L199" s="707">
        <f>IFERROR(HLOOKUP($D199,'BKE CN'!$K$7:$IE$104,L$4,FALSE),0)</f>
        <v>0</v>
      </c>
      <c r="M199" s="514"/>
      <c r="N199" s="514"/>
      <c r="O199" s="514"/>
      <c r="P199" s="514"/>
      <c r="Q199" s="514"/>
      <c r="R199" s="514"/>
      <c r="S199" s="514"/>
      <c r="T199" s="514"/>
      <c r="U199" s="514"/>
      <c r="V199" s="514"/>
      <c r="W199" s="514"/>
      <c r="X199" s="514"/>
      <c r="Y199" s="514"/>
      <c r="Z199" s="514"/>
      <c r="AA199" s="514"/>
      <c r="AB199" s="514"/>
      <c r="AC199" s="514"/>
      <c r="AD199" s="514"/>
      <c r="AE199" s="514"/>
      <c r="AF199" s="514"/>
      <c r="AG199" s="514"/>
      <c r="AH199" s="514"/>
      <c r="AI199" s="514"/>
      <c r="AJ199" s="514"/>
      <c r="AK199" s="514"/>
      <c r="AL199" s="514"/>
      <c r="AM199" s="514"/>
      <c r="AN199" s="514"/>
      <c r="AO199" s="514"/>
      <c r="AP199" s="514"/>
      <c r="AQ199" s="514"/>
      <c r="AR199" s="514"/>
      <c r="AS199" s="514"/>
      <c r="AT199" s="514"/>
      <c r="AU199" s="514"/>
      <c r="AV199" s="514"/>
      <c r="AW199" s="514"/>
      <c r="AX199" s="514"/>
      <c r="AY199" s="514"/>
      <c r="AZ199" s="514"/>
      <c r="BA199" s="514"/>
      <c r="BB199" s="514"/>
      <c r="BC199" s="514"/>
      <c r="BD199" s="514"/>
      <c r="BE199" s="514"/>
      <c r="BF199" s="514"/>
      <c r="BG199" s="514"/>
      <c r="BH199" s="514"/>
      <c r="BI199" s="514"/>
      <c r="BJ199" s="514"/>
      <c r="BK199" s="514"/>
      <c r="BL199" s="514"/>
      <c r="BM199" s="514"/>
      <c r="BN199" s="514"/>
      <c r="BO199" s="514"/>
      <c r="BP199" s="514"/>
      <c r="BQ199" s="514"/>
      <c r="BR199" s="566">
        <f t="shared" si="41"/>
        <v>0</v>
      </c>
      <c r="BS199" s="727"/>
    </row>
    <row r="200" spans="1:71" s="509" customFormat="1" ht="36" customHeight="1">
      <c r="A200" s="513" t="s">
        <v>282</v>
      </c>
      <c r="B200" s="511">
        <f>+IF(F200&lt;&gt;0,B198+0.1,B198)</f>
        <v>45.2</v>
      </c>
      <c r="C200" s="546" t="str">
        <f>"Loại "&amp;MID(D200,IFERROR(FIND("/",D200)+1,SEARCH("(",D200)+1),IFERROR(LEN(D200)-FIND("/",D200)-1,LEN(D200)-SEARCH("(",D200)-1))&amp;" cáp"</f>
        <v>Loại 10 cáp</v>
      </c>
      <c r="D200" s="510" t="str">
        <f t="shared" si="38"/>
        <v>MC 3-3(1/10)</v>
      </c>
      <c r="E200" s="513" t="s">
        <v>2372</v>
      </c>
      <c r="F200" s="507">
        <f t="shared" si="40"/>
        <v>0</v>
      </c>
      <c r="G200" s="706"/>
      <c r="H200" s="707">
        <f>IFERROR(HLOOKUP($D200,'BKE CN'!$K$7:$IE$104,H$4,FALSE),0)</f>
        <v>0</v>
      </c>
      <c r="I200" s="707">
        <f>IFERROR(HLOOKUP($D200,'BKE CN'!$K$7:$IE$104,I$4,FALSE),0)</f>
        <v>0</v>
      </c>
      <c r="J200" s="707">
        <f>IFERROR(HLOOKUP($D200,'BKE CN'!$K$7:$IE$104,J$4,FALSE),0)</f>
        <v>0</v>
      </c>
      <c r="K200" s="707">
        <f>IFERROR(HLOOKUP($D200,'BKE CN'!$K$7:$IE$104,K$4,FALSE),0)</f>
        <v>0</v>
      </c>
      <c r="L200" s="707">
        <f>IFERROR(HLOOKUP($D200,'BKE CN'!$K$7:$IE$104,L$4,FALSE),0)</f>
        <v>0</v>
      </c>
      <c r="M200" s="514"/>
      <c r="N200" s="514"/>
      <c r="O200" s="514"/>
      <c r="P200" s="514"/>
      <c r="Q200" s="514"/>
      <c r="R200" s="514"/>
      <c r="S200" s="514"/>
      <c r="T200" s="514"/>
      <c r="U200" s="514"/>
      <c r="V200" s="514"/>
      <c r="W200" s="514"/>
      <c r="X200" s="514"/>
      <c r="Y200" s="514"/>
      <c r="Z200" s="514"/>
      <c r="AA200" s="514"/>
      <c r="AB200" s="514"/>
      <c r="AC200" s="514"/>
      <c r="AD200" s="514"/>
      <c r="AE200" s="514"/>
      <c r="AF200" s="514"/>
      <c r="AG200" s="514"/>
      <c r="AH200" s="514"/>
      <c r="AI200" s="514"/>
      <c r="AJ200" s="514"/>
      <c r="AK200" s="514"/>
      <c r="AL200" s="514"/>
      <c r="AM200" s="514"/>
      <c r="AN200" s="514"/>
      <c r="AO200" s="514"/>
      <c r="AP200" s="514"/>
      <c r="AQ200" s="514"/>
      <c r="AR200" s="514"/>
      <c r="AS200" s="514"/>
      <c r="AT200" s="514"/>
      <c r="AU200" s="514"/>
      <c r="AV200" s="514"/>
      <c r="AW200" s="514"/>
      <c r="AX200" s="514"/>
      <c r="AY200" s="514"/>
      <c r="AZ200" s="514"/>
      <c r="BA200" s="514"/>
      <c r="BB200" s="514"/>
      <c r="BC200" s="514"/>
      <c r="BD200" s="514"/>
      <c r="BE200" s="514"/>
      <c r="BF200" s="514"/>
      <c r="BG200" s="514"/>
      <c r="BH200" s="514"/>
      <c r="BI200" s="514"/>
      <c r="BJ200" s="514"/>
      <c r="BK200" s="514"/>
      <c r="BL200" s="514"/>
      <c r="BM200" s="514"/>
      <c r="BN200" s="514"/>
      <c r="BO200" s="514"/>
      <c r="BP200" s="514"/>
      <c r="BQ200" s="514"/>
      <c r="BR200" s="566">
        <f t="shared" si="41"/>
        <v>0</v>
      </c>
      <c r="BS200" s="727"/>
    </row>
    <row r="201" spans="1:71" s="509" customFormat="1" ht="36" customHeight="1">
      <c r="A201" s="513" t="s">
        <v>1142</v>
      </c>
      <c r="B201" s="511">
        <f>+IF(F201&lt;&gt;0,B199+0.1,B199)</f>
        <v>45.2</v>
      </c>
      <c r="C201" s="546" t="s">
        <v>540</v>
      </c>
      <c r="D201" s="510" t="str">
        <f t="shared" si="38"/>
        <v>MC 3-3(HN)</v>
      </c>
      <c r="E201" s="513" t="s">
        <v>2372</v>
      </c>
      <c r="F201" s="507">
        <f t="shared" si="40"/>
        <v>0</v>
      </c>
      <c r="G201" s="706"/>
      <c r="H201" s="707">
        <f>IFERROR(HLOOKUP($D201,'BKE CN'!$K$7:$IE$104,H$4,FALSE),0)</f>
        <v>0</v>
      </c>
      <c r="I201" s="707">
        <f>IFERROR(HLOOKUP($D201,'BKE CN'!$K$7:$IE$104,I$4,FALSE),0)</f>
        <v>0</v>
      </c>
      <c r="J201" s="707">
        <f>IFERROR(HLOOKUP($D201,'BKE CN'!$K$7:$IE$104,J$4,FALSE),0)</f>
        <v>0</v>
      </c>
      <c r="K201" s="707">
        <f>IFERROR(HLOOKUP($D201,'BKE CN'!$K$7:$IE$104,K$4,FALSE),0)</f>
        <v>0</v>
      </c>
      <c r="L201" s="707">
        <f>IFERROR(HLOOKUP($D201,'BKE CN'!$K$7:$IE$104,L$4,FALSE),0)</f>
        <v>0</v>
      </c>
      <c r="M201" s="514"/>
      <c r="N201" s="514"/>
      <c r="O201" s="514"/>
      <c r="P201" s="514"/>
      <c r="Q201" s="514"/>
      <c r="R201" s="514"/>
      <c r="S201" s="514"/>
      <c r="T201" s="514"/>
      <c r="U201" s="514"/>
      <c r="V201" s="514"/>
      <c r="W201" s="514"/>
      <c r="X201" s="514"/>
      <c r="Y201" s="514"/>
      <c r="Z201" s="514"/>
      <c r="AA201" s="514"/>
      <c r="AB201" s="514"/>
      <c r="AC201" s="514"/>
      <c r="AD201" s="514"/>
      <c r="AE201" s="514"/>
      <c r="AF201" s="514"/>
      <c r="AG201" s="514"/>
      <c r="AH201" s="514"/>
      <c r="AI201" s="514"/>
      <c r="AJ201" s="514"/>
      <c r="AK201" s="514"/>
      <c r="AL201" s="514"/>
      <c r="AM201" s="514"/>
      <c r="AN201" s="514"/>
      <c r="AO201" s="514"/>
      <c r="AP201" s="514"/>
      <c r="AQ201" s="514"/>
      <c r="AR201" s="514"/>
      <c r="AS201" s="514"/>
      <c r="AT201" s="514"/>
      <c r="AU201" s="514"/>
      <c r="AV201" s="514"/>
      <c r="AW201" s="514"/>
      <c r="AX201" s="514"/>
      <c r="AY201" s="514"/>
      <c r="AZ201" s="514"/>
      <c r="BA201" s="514"/>
      <c r="BB201" s="514"/>
      <c r="BC201" s="514"/>
      <c r="BD201" s="514"/>
      <c r="BE201" s="514"/>
      <c r="BF201" s="514"/>
      <c r="BG201" s="514"/>
      <c r="BH201" s="514"/>
      <c r="BI201" s="514"/>
      <c r="BJ201" s="514"/>
      <c r="BK201" s="514"/>
      <c r="BL201" s="514"/>
      <c r="BM201" s="514"/>
      <c r="BN201" s="514"/>
      <c r="BO201" s="514"/>
      <c r="BP201" s="514"/>
      <c r="BQ201" s="514"/>
      <c r="BR201" s="566">
        <f t="shared" si="41"/>
        <v>0</v>
      </c>
      <c r="BS201" s="727"/>
    </row>
    <row r="202" spans="1:71" s="509" customFormat="1" ht="36" customHeight="1">
      <c r="A202" s="521"/>
      <c r="B202" s="511">
        <f>+IF(SUM(F203:F209)&lt;&gt;0,B192+1,B192)</f>
        <v>45</v>
      </c>
      <c r="C202" s="518" t="s">
        <v>487</v>
      </c>
      <c r="D202" s="510">
        <f t="shared" si="38"/>
        <v>0</v>
      </c>
      <c r="E202" s="513"/>
      <c r="F202" s="507">
        <f t="shared" si="40"/>
        <v>0</v>
      </c>
      <c r="G202" s="706"/>
      <c r="H202" s="707">
        <f>IFERROR(HLOOKUP($D202,'BKE CN'!$K$7:$IE$104,H$4,FALSE),0)</f>
        <v>0</v>
      </c>
      <c r="I202" s="707">
        <f>IFERROR(HLOOKUP($D202,'BKE CN'!$K$7:$IE$104,I$4,FALSE),0)</f>
        <v>0</v>
      </c>
      <c r="J202" s="707">
        <f>IFERROR(HLOOKUP($D202,'BKE CN'!$K$7:$IE$104,J$4,FALSE),0)</f>
        <v>0</v>
      </c>
      <c r="K202" s="707">
        <f>IFERROR(HLOOKUP($D202,'BKE CN'!$K$7:$IE$104,K$4,FALSE),0)</f>
        <v>0</v>
      </c>
      <c r="L202" s="707">
        <f>IFERROR(HLOOKUP($D202,'BKE CN'!$K$7:$IE$104,L$4,FALSE),0)</f>
        <v>0</v>
      </c>
      <c r="M202" s="514"/>
      <c r="N202" s="514"/>
      <c r="O202" s="514"/>
      <c r="P202" s="514"/>
      <c r="Q202" s="514"/>
      <c r="R202" s="514"/>
      <c r="S202" s="514"/>
      <c r="T202" s="514"/>
      <c r="U202" s="514"/>
      <c r="V202" s="514"/>
      <c r="W202" s="514"/>
      <c r="X202" s="514"/>
      <c r="Y202" s="514"/>
      <c r="Z202" s="514"/>
      <c r="AA202" s="514"/>
      <c r="AB202" s="514"/>
      <c r="AC202" s="514"/>
      <c r="AD202" s="514"/>
      <c r="AE202" s="514"/>
      <c r="AF202" s="514"/>
      <c r="AG202" s="514"/>
      <c r="AH202" s="514"/>
      <c r="AI202" s="514"/>
      <c r="AJ202" s="514"/>
      <c r="AK202" s="514"/>
      <c r="AL202" s="514"/>
      <c r="AM202" s="514"/>
      <c r="AN202" s="514"/>
      <c r="AO202" s="514"/>
      <c r="AP202" s="514"/>
      <c r="AQ202" s="514"/>
      <c r="AR202" s="514"/>
      <c r="AS202" s="514"/>
      <c r="AT202" s="514"/>
      <c r="AU202" s="514"/>
      <c r="AV202" s="514"/>
      <c r="AW202" s="514"/>
      <c r="AX202" s="514"/>
      <c r="AY202" s="514"/>
      <c r="AZ202" s="514"/>
      <c r="BA202" s="514"/>
      <c r="BB202" s="514"/>
      <c r="BC202" s="514"/>
      <c r="BD202" s="514"/>
      <c r="BE202" s="514"/>
      <c r="BF202" s="514"/>
      <c r="BG202" s="514"/>
      <c r="BH202" s="514"/>
      <c r="BI202" s="514"/>
      <c r="BJ202" s="514"/>
      <c r="BK202" s="514"/>
      <c r="BL202" s="514"/>
      <c r="BM202" s="514"/>
      <c r="BN202" s="514"/>
      <c r="BO202" s="514"/>
      <c r="BP202" s="514"/>
      <c r="BQ202" s="514"/>
      <c r="BR202" s="566">
        <f t="shared" si="41"/>
        <v>0</v>
      </c>
      <c r="BS202" s="727"/>
    </row>
    <row r="203" spans="1:71" s="509" customFormat="1" ht="36" customHeight="1">
      <c r="A203" s="513" t="s">
        <v>49</v>
      </c>
      <c r="B203" s="511">
        <f t="shared" ref="B203:B209" si="60">+IF(F203&lt;&gt;0,B202+0.1,B202)</f>
        <v>45</v>
      </c>
      <c r="C203" s="546" t="str">
        <f>"Loại "&amp;MID(D203,IFERROR(FIND("/",D203)+1,SEARCH("(",D203)+1),IFERROR(LEN(D203)-FIND("/",D203)-1,LEN(D203)-SEARCH("(",D203)-1))&amp;" ống"</f>
        <v>Loại 1 ống</v>
      </c>
      <c r="D203" s="510" t="str">
        <f t="shared" si="38"/>
        <v>MC 4-4A(1)</v>
      </c>
      <c r="E203" s="513" t="s">
        <v>2372</v>
      </c>
      <c r="F203" s="507">
        <f t="shared" si="40"/>
        <v>0</v>
      </c>
      <c r="G203" s="706"/>
      <c r="H203" s="707">
        <f>IFERROR(HLOOKUP($D203,'BKE CN'!$K$7:$IE$104,H$4,FALSE),0)</f>
        <v>0</v>
      </c>
      <c r="I203" s="707">
        <f>IFERROR(HLOOKUP($D203,'BKE CN'!$K$7:$IE$104,I$4,FALSE),0)</f>
        <v>0</v>
      </c>
      <c r="J203" s="707">
        <f>IFERROR(HLOOKUP($D203,'BKE CN'!$K$7:$IE$104,J$4,FALSE),0)</f>
        <v>0</v>
      </c>
      <c r="K203" s="707">
        <f>IFERROR(HLOOKUP($D203,'BKE CN'!$K$7:$IE$104,K$4,FALSE),0)</f>
        <v>0</v>
      </c>
      <c r="L203" s="707">
        <f>IFERROR(HLOOKUP($D203,'BKE CN'!$K$7:$IE$104,L$4,FALSE),0)</f>
        <v>0</v>
      </c>
      <c r="M203" s="514"/>
      <c r="N203" s="514"/>
      <c r="O203" s="514"/>
      <c r="P203" s="514"/>
      <c r="Q203" s="514"/>
      <c r="R203" s="514"/>
      <c r="S203" s="514"/>
      <c r="T203" s="514"/>
      <c r="U203" s="514"/>
      <c r="V203" s="514"/>
      <c r="W203" s="514"/>
      <c r="X203" s="514"/>
      <c r="Y203" s="514"/>
      <c r="Z203" s="514"/>
      <c r="AA203" s="514"/>
      <c r="AB203" s="514"/>
      <c r="AC203" s="514"/>
      <c r="AD203" s="514"/>
      <c r="AE203" s="514"/>
      <c r="AF203" s="514"/>
      <c r="AG203" s="514"/>
      <c r="AH203" s="514"/>
      <c r="AI203" s="514"/>
      <c r="AJ203" s="514"/>
      <c r="AK203" s="514"/>
      <c r="AL203" s="514"/>
      <c r="AM203" s="514"/>
      <c r="AN203" s="514"/>
      <c r="AO203" s="514"/>
      <c r="AP203" s="514"/>
      <c r="AQ203" s="514"/>
      <c r="AR203" s="514"/>
      <c r="AS203" s="514"/>
      <c r="AT203" s="514"/>
      <c r="AU203" s="514"/>
      <c r="AV203" s="514"/>
      <c r="AW203" s="514"/>
      <c r="AX203" s="514"/>
      <c r="AY203" s="514"/>
      <c r="AZ203" s="514"/>
      <c r="BA203" s="514"/>
      <c r="BB203" s="514"/>
      <c r="BC203" s="514"/>
      <c r="BD203" s="514"/>
      <c r="BE203" s="514"/>
      <c r="BF203" s="514"/>
      <c r="BG203" s="514"/>
      <c r="BH203" s="514"/>
      <c r="BI203" s="514"/>
      <c r="BJ203" s="514"/>
      <c r="BK203" s="514"/>
      <c r="BL203" s="514"/>
      <c r="BM203" s="514"/>
      <c r="BN203" s="514"/>
      <c r="BO203" s="514"/>
      <c r="BP203" s="514"/>
      <c r="BQ203" s="514"/>
      <c r="BR203" s="566">
        <f t="shared" si="41"/>
        <v>0</v>
      </c>
      <c r="BS203" s="727"/>
    </row>
    <row r="204" spans="1:71" s="509" customFormat="1" ht="36" customHeight="1">
      <c r="A204" s="513" t="s">
        <v>50</v>
      </c>
      <c r="B204" s="511">
        <f t="shared" si="60"/>
        <v>45</v>
      </c>
      <c r="C204" s="546" t="str">
        <f t="shared" ref="C204:C209" si="61">"Loại "&amp;MID(D204,IFERROR(FIND("/",D204)+1,SEARCH("(",D204)+1),IFERROR(LEN(D204)-FIND("/",D204)-1,LEN(D204)-SEARCH("(",D204)-1))&amp;" cáp"</f>
        <v>Loại 2 cáp</v>
      </c>
      <c r="D204" s="510" t="str">
        <f t="shared" si="38"/>
        <v>MC 4-4A(2)</v>
      </c>
      <c r="E204" s="513" t="s">
        <v>2372</v>
      </c>
      <c r="F204" s="507">
        <f t="shared" si="40"/>
        <v>0</v>
      </c>
      <c r="G204" s="706"/>
      <c r="H204" s="707">
        <f>IFERROR(HLOOKUP($D204,'BKE CN'!$K$7:$IE$104,H$4,FALSE),0)</f>
        <v>0</v>
      </c>
      <c r="I204" s="707">
        <f>IFERROR(HLOOKUP($D204,'BKE CN'!$K$7:$IE$104,I$4,FALSE),0)</f>
        <v>0</v>
      </c>
      <c r="J204" s="707">
        <f>IFERROR(HLOOKUP($D204,'BKE CN'!$K$7:$IE$104,J$4,FALSE),0)</f>
        <v>0</v>
      </c>
      <c r="K204" s="707">
        <f>IFERROR(HLOOKUP($D204,'BKE CN'!$K$7:$IE$104,K$4,FALSE),0)</f>
        <v>0</v>
      </c>
      <c r="L204" s="707">
        <f>IFERROR(HLOOKUP($D204,'BKE CN'!$K$7:$IE$104,L$4,FALSE),0)</f>
        <v>0</v>
      </c>
      <c r="M204" s="514"/>
      <c r="N204" s="514"/>
      <c r="O204" s="514"/>
      <c r="P204" s="514"/>
      <c r="Q204" s="514"/>
      <c r="R204" s="514"/>
      <c r="S204" s="514"/>
      <c r="T204" s="514"/>
      <c r="U204" s="514"/>
      <c r="V204" s="514"/>
      <c r="W204" s="514"/>
      <c r="X204" s="514"/>
      <c r="Y204" s="514"/>
      <c r="Z204" s="514"/>
      <c r="AA204" s="514"/>
      <c r="AB204" s="514"/>
      <c r="AC204" s="514"/>
      <c r="AD204" s="514"/>
      <c r="AE204" s="514"/>
      <c r="AF204" s="514"/>
      <c r="AG204" s="514"/>
      <c r="AH204" s="514"/>
      <c r="AI204" s="514"/>
      <c r="AJ204" s="514"/>
      <c r="AK204" s="514"/>
      <c r="AL204" s="514"/>
      <c r="AM204" s="514"/>
      <c r="AN204" s="514"/>
      <c r="AO204" s="514"/>
      <c r="AP204" s="514"/>
      <c r="AQ204" s="514"/>
      <c r="AR204" s="514"/>
      <c r="AS204" s="514"/>
      <c r="AT204" s="514"/>
      <c r="AU204" s="514"/>
      <c r="AV204" s="514"/>
      <c r="AW204" s="514"/>
      <c r="AX204" s="514"/>
      <c r="AY204" s="514"/>
      <c r="AZ204" s="514"/>
      <c r="BA204" s="514"/>
      <c r="BB204" s="514"/>
      <c r="BC204" s="514"/>
      <c r="BD204" s="514"/>
      <c r="BE204" s="514"/>
      <c r="BF204" s="514"/>
      <c r="BG204" s="514"/>
      <c r="BH204" s="514"/>
      <c r="BI204" s="514"/>
      <c r="BJ204" s="514"/>
      <c r="BK204" s="514"/>
      <c r="BL204" s="514"/>
      <c r="BM204" s="514"/>
      <c r="BN204" s="514"/>
      <c r="BO204" s="514"/>
      <c r="BP204" s="514"/>
      <c r="BQ204" s="514"/>
      <c r="BR204" s="566">
        <f t="shared" si="41"/>
        <v>0</v>
      </c>
      <c r="BS204" s="727"/>
    </row>
    <row r="205" spans="1:71" s="509" customFormat="1" ht="36" customHeight="1">
      <c r="A205" s="513" t="s">
        <v>51</v>
      </c>
      <c r="B205" s="511">
        <f t="shared" si="60"/>
        <v>45</v>
      </c>
      <c r="C205" s="546" t="str">
        <f t="shared" si="61"/>
        <v>Loại 3 cáp</v>
      </c>
      <c r="D205" s="510" t="str">
        <f t="shared" si="38"/>
        <v>MC 4-4A(3)</v>
      </c>
      <c r="E205" s="513" t="s">
        <v>2372</v>
      </c>
      <c r="F205" s="507">
        <f t="shared" si="40"/>
        <v>0</v>
      </c>
      <c r="G205" s="706"/>
      <c r="H205" s="707">
        <f>IFERROR(HLOOKUP($D205,'BKE CN'!$K$7:$IE$104,H$4,FALSE),0)</f>
        <v>0</v>
      </c>
      <c r="I205" s="707">
        <f>IFERROR(HLOOKUP($D205,'BKE CN'!$K$7:$IE$104,I$4,FALSE),0)</f>
        <v>0</v>
      </c>
      <c r="J205" s="707">
        <f>IFERROR(HLOOKUP($D205,'BKE CN'!$K$7:$IE$104,J$4,FALSE),0)</f>
        <v>0</v>
      </c>
      <c r="K205" s="707">
        <f>IFERROR(HLOOKUP($D205,'BKE CN'!$K$7:$IE$104,K$4,FALSE),0)</f>
        <v>0</v>
      </c>
      <c r="L205" s="707">
        <f>IFERROR(HLOOKUP($D205,'BKE CN'!$K$7:$IE$104,L$4,FALSE),0)</f>
        <v>0</v>
      </c>
      <c r="M205" s="514"/>
      <c r="N205" s="514"/>
      <c r="O205" s="514"/>
      <c r="P205" s="514"/>
      <c r="Q205" s="514"/>
      <c r="R205" s="514"/>
      <c r="S205" s="514"/>
      <c r="T205" s="514"/>
      <c r="U205" s="514"/>
      <c r="V205" s="514"/>
      <c r="W205" s="514"/>
      <c r="X205" s="514"/>
      <c r="Y205" s="514"/>
      <c r="Z205" s="514"/>
      <c r="AA205" s="514"/>
      <c r="AB205" s="514"/>
      <c r="AC205" s="514"/>
      <c r="AD205" s="514"/>
      <c r="AE205" s="514"/>
      <c r="AF205" s="514"/>
      <c r="AG205" s="514"/>
      <c r="AH205" s="514"/>
      <c r="AI205" s="514"/>
      <c r="AJ205" s="514"/>
      <c r="AK205" s="514"/>
      <c r="AL205" s="514"/>
      <c r="AM205" s="514"/>
      <c r="AN205" s="514"/>
      <c r="AO205" s="514"/>
      <c r="AP205" s="514"/>
      <c r="AQ205" s="514"/>
      <c r="AR205" s="514"/>
      <c r="AS205" s="514"/>
      <c r="AT205" s="514"/>
      <c r="AU205" s="514"/>
      <c r="AV205" s="514"/>
      <c r="AW205" s="514"/>
      <c r="AX205" s="514"/>
      <c r="AY205" s="514"/>
      <c r="AZ205" s="514"/>
      <c r="BA205" s="514"/>
      <c r="BB205" s="514"/>
      <c r="BC205" s="514"/>
      <c r="BD205" s="514"/>
      <c r="BE205" s="514"/>
      <c r="BF205" s="514"/>
      <c r="BG205" s="514"/>
      <c r="BH205" s="514"/>
      <c r="BI205" s="514"/>
      <c r="BJ205" s="514"/>
      <c r="BK205" s="514"/>
      <c r="BL205" s="514"/>
      <c r="BM205" s="514"/>
      <c r="BN205" s="514"/>
      <c r="BO205" s="514"/>
      <c r="BP205" s="514"/>
      <c r="BQ205" s="514"/>
      <c r="BR205" s="566">
        <f t="shared" si="41"/>
        <v>0</v>
      </c>
      <c r="BS205" s="727"/>
    </row>
    <row r="206" spans="1:71" s="509" customFormat="1" ht="36" customHeight="1">
      <c r="A206" s="513" t="s">
        <v>283</v>
      </c>
      <c r="B206" s="511">
        <f t="shared" si="60"/>
        <v>45</v>
      </c>
      <c r="C206" s="546" t="str">
        <f t="shared" si="61"/>
        <v>Loại 2 cáp</v>
      </c>
      <c r="D206" s="510" t="str">
        <f t="shared" si="38"/>
        <v>MC 4-4A(1/2)</v>
      </c>
      <c r="E206" s="513" t="s">
        <v>2372</v>
      </c>
      <c r="F206" s="507">
        <f t="shared" si="40"/>
        <v>0</v>
      </c>
      <c r="G206" s="706"/>
      <c r="H206" s="707">
        <f>IFERROR(HLOOKUP($D206,'BKE CN'!$K$7:$IE$104,H$4,FALSE),0)</f>
        <v>0</v>
      </c>
      <c r="I206" s="707">
        <f>IFERROR(HLOOKUP($D206,'BKE CN'!$K$7:$IE$104,I$4,FALSE),0)</f>
        <v>0</v>
      </c>
      <c r="J206" s="707">
        <f>IFERROR(HLOOKUP($D206,'BKE CN'!$K$7:$IE$104,J$4,FALSE),0)</f>
        <v>0</v>
      </c>
      <c r="K206" s="707">
        <f>IFERROR(HLOOKUP($D206,'BKE CN'!$K$7:$IE$104,K$4,FALSE),0)</f>
        <v>0</v>
      </c>
      <c r="L206" s="707">
        <f>IFERROR(HLOOKUP($D206,'BKE CN'!$K$7:$IE$104,L$4,FALSE),0)</f>
        <v>0</v>
      </c>
      <c r="M206" s="514"/>
      <c r="N206" s="514"/>
      <c r="O206" s="514"/>
      <c r="P206" s="514"/>
      <c r="Q206" s="514"/>
      <c r="R206" s="514"/>
      <c r="S206" s="514"/>
      <c r="T206" s="514"/>
      <c r="U206" s="514"/>
      <c r="V206" s="514"/>
      <c r="W206" s="514"/>
      <c r="X206" s="514"/>
      <c r="Y206" s="514"/>
      <c r="Z206" s="514"/>
      <c r="AA206" s="514"/>
      <c r="AB206" s="514"/>
      <c r="AC206" s="514"/>
      <c r="AD206" s="514"/>
      <c r="AE206" s="514"/>
      <c r="AF206" s="514"/>
      <c r="AG206" s="514"/>
      <c r="AH206" s="514"/>
      <c r="AI206" s="514"/>
      <c r="AJ206" s="514"/>
      <c r="AK206" s="514"/>
      <c r="AL206" s="514"/>
      <c r="AM206" s="514"/>
      <c r="AN206" s="514"/>
      <c r="AO206" s="514"/>
      <c r="AP206" s="514"/>
      <c r="AQ206" s="514"/>
      <c r="AR206" s="514"/>
      <c r="AS206" s="514"/>
      <c r="AT206" s="514"/>
      <c r="AU206" s="514"/>
      <c r="AV206" s="514"/>
      <c r="AW206" s="514"/>
      <c r="AX206" s="514"/>
      <c r="AY206" s="514"/>
      <c r="AZ206" s="514"/>
      <c r="BA206" s="514"/>
      <c r="BB206" s="514"/>
      <c r="BC206" s="514"/>
      <c r="BD206" s="514"/>
      <c r="BE206" s="514"/>
      <c r="BF206" s="514"/>
      <c r="BG206" s="514"/>
      <c r="BH206" s="514"/>
      <c r="BI206" s="514"/>
      <c r="BJ206" s="514"/>
      <c r="BK206" s="514"/>
      <c r="BL206" s="514"/>
      <c r="BM206" s="514"/>
      <c r="BN206" s="514"/>
      <c r="BO206" s="514"/>
      <c r="BP206" s="514"/>
      <c r="BQ206" s="514"/>
      <c r="BR206" s="566">
        <f t="shared" si="41"/>
        <v>0</v>
      </c>
      <c r="BS206" s="727"/>
    </row>
    <row r="207" spans="1:71" s="509" customFormat="1" ht="36" customHeight="1">
      <c r="A207" s="513" t="s">
        <v>284</v>
      </c>
      <c r="B207" s="511">
        <f t="shared" si="60"/>
        <v>45</v>
      </c>
      <c r="C207" s="546" t="str">
        <f t="shared" si="61"/>
        <v>Loại 3 cáp</v>
      </c>
      <c r="D207" s="510" t="str">
        <f t="shared" si="38"/>
        <v>MC 4-4A(1/3)</v>
      </c>
      <c r="E207" s="513" t="s">
        <v>2372</v>
      </c>
      <c r="F207" s="507">
        <f t="shared" si="40"/>
        <v>0</v>
      </c>
      <c r="G207" s="706"/>
      <c r="H207" s="707">
        <f>IFERROR(HLOOKUP($D207,'BKE CN'!$K$7:$IE$104,H$4,FALSE),0)</f>
        <v>0</v>
      </c>
      <c r="I207" s="707">
        <f>IFERROR(HLOOKUP($D207,'BKE CN'!$K$7:$IE$104,I$4,FALSE),0)</f>
        <v>0</v>
      </c>
      <c r="J207" s="707">
        <f>IFERROR(HLOOKUP($D207,'BKE CN'!$K$7:$IE$104,J$4,FALSE),0)</f>
        <v>0</v>
      </c>
      <c r="K207" s="707">
        <f>IFERROR(HLOOKUP($D207,'BKE CN'!$K$7:$IE$104,K$4,FALSE),0)</f>
        <v>0</v>
      </c>
      <c r="L207" s="707">
        <f>IFERROR(HLOOKUP($D207,'BKE CN'!$K$7:$IE$104,L$4,FALSE),0)</f>
        <v>0</v>
      </c>
      <c r="M207" s="514"/>
      <c r="N207" s="514"/>
      <c r="O207" s="514"/>
      <c r="P207" s="514"/>
      <c r="Q207" s="514"/>
      <c r="R207" s="514"/>
      <c r="S207" s="514"/>
      <c r="T207" s="514"/>
      <c r="U207" s="514"/>
      <c r="V207" s="514"/>
      <c r="W207" s="514"/>
      <c r="X207" s="514"/>
      <c r="Y207" s="514"/>
      <c r="Z207" s="514"/>
      <c r="AA207" s="514"/>
      <c r="AB207" s="514"/>
      <c r="AC207" s="514"/>
      <c r="AD207" s="514"/>
      <c r="AE207" s="514"/>
      <c r="AF207" s="514"/>
      <c r="AG207" s="514"/>
      <c r="AH207" s="514"/>
      <c r="AI207" s="514"/>
      <c r="AJ207" s="514"/>
      <c r="AK207" s="514"/>
      <c r="AL207" s="514"/>
      <c r="AM207" s="514"/>
      <c r="AN207" s="514"/>
      <c r="AO207" s="514"/>
      <c r="AP207" s="514"/>
      <c r="AQ207" s="514"/>
      <c r="AR207" s="514"/>
      <c r="AS207" s="514"/>
      <c r="AT207" s="514"/>
      <c r="AU207" s="514"/>
      <c r="AV207" s="514"/>
      <c r="AW207" s="514"/>
      <c r="AX207" s="514"/>
      <c r="AY207" s="514"/>
      <c r="AZ207" s="514"/>
      <c r="BA207" s="514"/>
      <c r="BB207" s="514"/>
      <c r="BC207" s="514"/>
      <c r="BD207" s="514"/>
      <c r="BE207" s="514"/>
      <c r="BF207" s="514"/>
      <c r="BG207" s="514"/>
      <c r="BH207" s="514"/>
      <c r="BI207" s="514"/>
      <c r="BJ207" s="514"/>
      <c r="BK207" s="514"/>
      <c r="BL207" s="514"/>
      <c r="BM207" s="514"/>
      <c r="BN207" s="514"/>
      <c r="BO207" s="514"/>
      <c r="BP207" s="514"/>
      <c r="BQ207" s="514"/>
      <c r="BR207" s="566">
        <f t="shared" si="41"/>
        <v>0</v>
      </c>
      <c r="BS207" s="727"/>
    </row>
    <row r="208" spans="1:71" s="509" customFormat="1" ht="36" customHeight="1">
      <c r="A208" s="513" t="s">
        <v>285</v>
      </c>
      <c r="B208" s="511">
        <f t="shared" si="60"/>
        <v>45</v>
      </c>
      <c r="C208" s="546" t="str">
        <f t="shared" si="61"/>
        <v>Loại 4 cáp</v>
      </c>
      <c r="D208" s="510" t="str">
        <f t="shared" si="38"/>
        <v>MC 4-4A(1/4)</v>
      </c>
      <c r="E208" s="513" t="s">
        <v>2372</v>
      </c>
      <c r="F208" s="507">
        <f t="shared" si="40"/>
        <v>0</v>
      </c>
      <c r="G208" s="706"/>
      <c r="H208" s="707">
        <f>IFERROR(HLOOKUP($D208,'BKE CN'!$K$7:$IE$104,H$4,FALSE),0)</f>
        <v>0</v>
      </c>
      <c r="I208" s="707">
        <f>IFERROR(HLOOKUP($D208,'BKE CN'!$K$7:$IE$104,I$4,FALSE),0)</f>
        <v>0</v>
      </c>
      <c r="J208" s="707">
        <f>IFERROR(HLOOKUP($D208,'BKE CN'!$K$7:$IE$104,J$4,FALSE),0)</f>
        <v>0</v>
      </c>
      <c r="K208" s="707">
        <f>IFERROR(HLOOKUP($D208,'BKE CN'!$K$7:$IE$104,K$4,FALSE),0)</f>
        <v>0</v>
      </c>
      <c r="L208" s="707">
        <f>IFERROR(HLOOKUP($D208,'BKE CN'!$K$7:$IE$104,L$4,FALSE),0)</f>
        <v>0</v>
      </c>
      <c r="M208" s="514"/>
      <c r="N208" s="514"/>
      <c r="O208" s="514"/>
      <c r="P208" s="514"/>
      <c r="Q208" s="514"/>
      <c r="R208" s="514"/>
      <c r="S208" s="514"/>
      <c r="T208" s="514"/>
      <c r="U208" s="514"/>
      <c r="V208" s="514"/>
      <c r="W208" s="514"/>
      <c r="X208" s="514"/>
      <c r="Y208" s="514"/>
      <c r="Z208" s="514"/>
      <c r="AA208" s="514"/>
      <c r="AB208" s="514"/>
      <c r="AC208" s="514"/>
      <c r="AD208" s="514"/>
      <c r="AE208" s="514"/>
      <c r="AF208" s="514"/>
      <c r="AG208" s="514"/>
      <c r="AH208" s="514"/>
      <c r="AI208" s="514"/>
      <c r="AJ208" s="514"/>
      <c r="AK208" s="514"/>
      <c r="AL208" s="514"/>
      <c r="AM208" s="514"/>
      <c r="AN208" s="514"/>
      <c r="AO208" s="514"/>
      <c r="AP208" s="514"/>
      <c r="AQ208" s="514"/>
      <c r="AR208" s="514"/>
      <c r="AS208" s="514"/>
      <c r="AT208" s="514"/>
      <c r="AU208" s="514"/>
      <c r="AV208" s="514"/>
      <c r="AW208" s="514"/>
      <c r="AX208" s="514"/>
      <c r="AY208" s="514"/>
      <c r="AZ208" s="514"/>
      <c r="BA208" s="514"/>
      <c r="BB208" s="514"/>
      <c r="BC208" s="514"/>
      <c r="BD208" s="514"/>
      <c r="BE208" s="514"/>
      <c r="BF208" s="514"/>
      <c r="BG208" s="514"/>
      <c r="BH208" s="514"/>
      <c r="BI208" s="514"/>
      <c r="BJ208" s="514"/>
      <c r="BK208" s="514"/>
      <c r="BL208" s="514"/>
      <c r="BM208" s="514"/>
      <c r="BN208" s="514"/>
      <c r="BO208" s="514"/>
      <c r="BP208" s="514"/>
      <c r="BQ208" s="514"/>
      <c r="BR208" s="566">
        <f t="shared" si="41"/>
        <v>0</v>
      </c>
      <c r="BS208" s="727"/>
    </row>
    <row r="209" spans="1:76" s="509" customFormat="1" ht="36" customHeight="1">
      <c r="A209" s="513" t="s">
        <v>286</v>
      </c>
      <c r="B209" s="511">
        <f t="shared" si="60"/>
        <v>45</v>
      </c>
      <c r="C209" s="546" t="str">
        <f t="shared" si="61"/>
        <v>Loại 10 cáp</v>
      </c>
      <c r="D209" s="510" t="str">
        <f t="shared" si="38"/>
        <v>MC 4-4A(1/10)</v>
      </c>
      <c r="E209" s="513" t="s">
        <v>2372</v>
      </c>
      <c r="F209" s="507">
        <f t="shared" si="40"/>
        <v>0</v>
      </c>
      <c r="G209" s="706"/>
      <c r="H209" s="707">
        <f>IFERROR(HLOOKUP($D209,'BKE CN'!$K$7:$IE$104,H$4,FALSE),0)</f>
        <v>0</v>
      </c>
      <c r="I209" s="707">
        <f>IFERROR(HLOOKUP($D209,'BKE CN'!$K$7:$IE$104,I$4,FALSE),0)</f>
        <v>0</v>
      </c>
      <c r="J209" s="707">
        <f>IFERROR(HLOOKUP($D209,'BKE CN'!$K$7:$IE$104,J$4,FALSE),0)</f>
        <v>0</v>
      </c>
      <c r="K209" s="707">
        <f>IFERROR(HLOOKUP($D209,'BKE CN'!$K$7:$IE$104,K$4,FALSE),0)</f>
        <v>0</v>
      </c>
      <c r="L209" s="707">
        <f>IFERROR(HLOOKUP($D209,'BKE CN'!$K$7:$IE$104,L$4,FALSE),0)</f>
        <v>0</v>
      </c>
      <c r="M209" s="514"/>
      <c r="N209" s="514"/>
      <c r="O209" s="514"/>
      <c r="P209" s="514"/>
      <c r="Q209" s="514"/>
      <c r="R209" s="514"/>
      <c r="S209" s="514"/>
      <c r="T209" s="514"/>
      <c r="U209" s="514"/>
      <c r="V209" s="514"/>
      <c r="W209" s="514"/>
      <c r="X209" s="514"/>
      <c r="Y209" s="514"/>
      <c r="Z209" s="514"/>
      <c r="AA209" s="514"/>
      <c r="AB209" s="514"/>
      <c r="AC209" s="514"/>
      <c r="AD209" s="514"/>
      <c r="AE209" s="514"/>
      <c r="AF209" s="514"/>
      <c r="AG209" s="514"/>
      <c r="AH209" s="514"/>
      <c r="AI209" s="514"/>
      <c r="AJ209" s="514"/>
      <c r="AK209" s="514"/>
      <c r="AL209" s="514"/>
      <c r="AM209" s="514"/>
      <c r="AN209" s="514"/>
      <c r="AO209" s="514"/>
      <c r="AP209" s="514"/>
      <c r="AQ209" s="514"/>
      <c r="AR209" s="514"/>
      <c r="AS209" s="514"/>
      <c r="AT209" s="514"/>
      <c r="AU209" s="514"/>
      <c r="AV209" s="514"/>
      <c r="AW209" s="514"/>
      <c r="AX209" s="514"/>
      <c r="AY209" s="514"/>
      <c r="AZ209" s="514"/>
      <c r="BA209" s="514"/>
      <c r="BB209" s="514"/>
      <c r="BC209" s="514"/>
      <c r="BD209" s="514"/>
      <c r="BE209" s="514"/>
      <c r="BF209" s="514"/>
      <c r="BG209" s="514"/>
      <c r="BH209" s="514"/>
      <c r="BI209" s="514"/>
      <c r="BJ209" s="514"/>
      <c r="BK209" s="514"/>
      <c r="BL209" s="514"/>
      <c r="BM209" s="514"/>
      <c r="BN209" s="514"/>
      <c r="BO209" s="514"/>
      <c r="BP209" s="514"/>
      <c r="BQ209" s="514"/>
      <c r="BR209" s="566">
        <f t="shared" si="41"/>
        <v>0</v>
      </c>
      <c r="BS209" s="727"/>
    </row>
    <row r="210" spans="1:76" s="509" customFormat="1" ht="36" customHeight="1">
      <c r="A210" s="521"/>
      <c r="B210" s="511">
        <f>+IF(SUM(F211:F216)&lt;&gt;0,B202+1,B202)</f>
        <v>45</v>
      </c>
      <c r="C210" s="518" t="s">
        <v>488</v>
      </c>
      <c r="D210" s="510">
        <f t="shared" si="38"/>
        <v>0</v>
      </c>
      <c r="E210" s="513"/>
      <c r="F210" s="507">
        <f t="shared" si="40"/>
        <v>0</v>
      </c>
      <c r="G210" s="706"/>
      <c r="H210" s="707">
        <f>IFERROR(HLOOKUP($D210,'BKE CN'!$K$7:$IE$104,H$4,FALSE),0)</f>
        <v>0</v>
      </c>
      <c r="I210" s="707">
        <f>IFERROR(HLOOKUP($D210,'BKE CN'!$K$7:$IE$104,I$4,FALSE),0)</f>
        <v>0</v>
      </c>
      <c r="J210" s="707">
        <f>IFERROR(HLOOKUP($D210,'BKE CN'!$K$7:$IE$104,J$4,FALSE),0)</f>
        <v>0</v>
      </c>
      <c r="K210" s="707">
        <f>IFERROR(HLOOKUP($D210,'BKE CN'!$K$7:$IE$104,K$4,FALSE),0)</f>
        <v>0</v>
      </c>
      <c r="L210" s="707">
        <f>IFERROR(HLOOKUP($D210,'BKE CN'!$K$7:$IE$104,L$4,FALSE),0)</f>
        <v>0</v>
      </c>
      <c r="M210" s="514"/>
      <c r="N210" s="514"/>
      <c r="O210" s="514"/>
      <c r="P210" s="514"/>
      <c r="Q210" s="514"/>
      <c r="R210" s="514"/>
      <c r="S210" s="514"/>
      <c r="T210" s="514"/>
      <c r="U210" s="514"/>
      <c r="V210" s="514"/>
      <c r="W210" s="514"/>
      <c r="X210" s="514"/>
      <c r="Y210" s="514"/>
      <c r="Z210" s="514"/>
      <c r="AA210" s="514"/>
      <c r="AB210" s="514"/>
      <c r="AC210" s="514"/>
      <c r="AD210" s="514"/>
      <c r="AE210" s="514"/>
      <c r="AF210" s="514"/>
      <c r="AG210" s="514"/>
      <c r="AH210" s="514"/>
      <c r="AI210" s="514"/>
      <c r="AJ210" s="514"/>
      <c r="AK210" s="514"/>
      <c r="AL210" s="514"/>
      <c r="AM210" s="514"/>
      <c r="AN210" s="514"/>
      <c r="AO210" s="514"/>
      <c r="AP210" s="514"/>
      <c r="AQ210" s="514"/>
      <c r="AR210" s="514"/>
      <c r="AS210" s="514"/>
      <c r="AT210" s="514"/>
      <c r="AU210" s="514"/>
      <c r="AV210" s="514"/>
      <c r="AW210" s="514"/>
      <c r="AX210" s="514"/>
      <c r="AY210" s="514"/>
      <c r="AZ210" s="514"/>
      <c r="BA210" s="514"/>
      <c r="BB210" s="514"/>
      <c r="BC210" s="514"/>
      <c r="BD210" s="514"/>
      <c r="BE210" s="514"/>
      <c r="BF210" s="514"/>
      <c r="BG210" s="514"/>
      <c r="BH210" s="514"/>
      <c r="BI210" s="514"/>
      <c r="BJ210" s="514"/>
      <c r="BK210" s="514"/>
      <c r="BL210" s="514"/>
      <c r="BM210" s="514"/>
      <c r="BN210" s="514"/>
      <c r="BO210" s="514"/>
      <c r="BP210" s="514"/>
      <c r="BQ210" s="514"/>
      <c r="BR210" s="566">
        <f t="shared" si="41"/>
        <v>0</v>
      </c>
      <c r="BS210" s="727"/>
    </row>
    <row r="211" spans="1:76" s="509" customFormat="1" ht="36" customHeight="1">
      <c r="A211" s="513" t="s">
        <v>52</v>
      </c>
      <c r="B211" s="511">
        <f t="shared" ref="B211:B216" si="62">+IF(F211&lt;&gt;0,B210+0.1,B210)</f>
        <v>45</v>
      </c>
      <c r="C211" s="546" t="str">
        <f t="shared" ref="C211:C216" si="63">"Loại "&amp;MID(D211,IFERROR(FIND("/",D211)+1,SEARCH("(",D211)+1),IFERROR(LEN(D211)-FIND("/",D211)-1,LEN(D211)-SEARCH("(",D211)-1))&amp;" cáp"</f>
        <v>Loại 1 cáp</v>
      </c>
      <c r="D211" s="510" t="str">
        <f t="shared" si="38"/>
        <v>MC 4-4B(1)</v>
      </c>
      <c r="E211" s="513" t="s">
        <v>2372</v>
      </c>
      <c r="F211" s="507">
        <f t="shared" si="40"/>
        <v>0</v>
      </c>
      <c r="G211" s="706"/>
      <c r="H211" s="707">
        <f>IFERROR(HLOOKUP($D211,'BKE CN'!$K$7:$IE$104,H$4,FALSE),0)</f>
        <v>0</v>
      </c>
      <c r="I211" s="707">
        <f>IFERROR(HLOOKUP($D211,'BKE CN'!$K$7:$IE$104,I$4,FALSE),0)</f>
        <v>0</v>
      </c>
      <c r="J211" s="707">
        <f>IFERROR(HLOOKUP($D211,'BKE CN'!$K$7:$IE$104,J$4,FALSE),0)</f>
        <v>0</v>
      </c>
      <c r="K211" s="707">
        <f>IFERROR(HLOOKUP($D211,'BKE CN'!$K$7:$IE$104,K$4,FALSE),0)</f>
        <v>0</v>
      </c>
      <c r="L211" s="707">
        <f>IFERROR(HLOOKUP($D211,'BKE CN'!$K$7:$IE$104,L$4,FALSE),0)</f>
        <v>0</v>
      </c>
      <c r="M211" s="514"/>
      <c r="N211" s="514"/>
      <c r="O211" s="514"/>
      <c r="P211" s="514"/>
      <c r="Q211" s="514"/>
      <c r="R211" s="514"/>
      <c r="S211" s="514"/>
      <c r="T211" s="514"/>
      <c r="U211" s="514"/>
      <c r="V211" s="514"/>
      <c r="W211" s="514"/>
      <c r="X211" s="514"/>
      <c r="Y211" s="514"/>
      <c r="Z211" s="514"/>
      <c r="AA211" s="514"/>
      <c r="AB211" s="514"/>
      <c r="AC211" s="514"/>
      <c r="AD211" s="514"/>
      <c r="AE211" s="514"/>
      <c r="AF211" s="514"/>
      <c r="AG211" s="514"/>
      <c r="AH211" s="514"/>
      <c r="AI211" s="514"/>
      <c r="AJ211" s="514"/>
      <c r="AK211" s="514"/>
      <c r="AL211" s="514"/>
      <c r="AM211" s="514"/>
      <c r="AN211" s="514"/>
      <c r="AO211" s="514"/>
      <c r="AP211" s="514"/>
      <c r="AQ211" s="514"/>
      <c r="AR211" s="514"/>
      <c r="AS211" s="514"/>
      <c r="AT211" s="514"/>
      <c r="AU211" s="514"/>
      <c r="AV211" s="514"/>
      <c r="AW211" s="514"/>
      <c r="AX211" s="514"/>
      <c r="AY211" s="514"/>
      <c r="AZ211" s="514"/>
      <c r="BA211" s="514"/>
      <c r="BB211" s="514"/>
      <c r="BC211" s="514"/>
      <c r="BD211" s="514"/>
      <c r="BE211" s="514"/>
      <c r="BF211" s="514"/>
      <c r="BG211" s="514"/>
      <c r="BH211" s="514"/>
      <c r="BI211" s="514"/>
      <c r="BJ211" s="514"/>
      <c r="BK211" s="514"/>
      <c r="BL211" s="514"/>
      <c r="BM211" s="514"/>
      <c r="BN211" s="514"/>
      <c r="BO211" s="514"/>
      <c r="BP211" s="514"/>
      <c r="BQ211" s="514"/>
      <c r="BR211" s="566">
        <f t="shared" si="41"/>
        <v>0</v>
      </c>
      <c r="BS211" s="727"/>
    </row>
    <row r="212" spans="1:76" s="509" customFormat="1" ht="36" customHeight="1">
      <c r="A212" s="513" t="s">
        <v>53</v>
      </c>
      <c r="B212" s="511">
        <f t="shared" si="62"/>
        <v>45</v>
      </c>
      <c r="C212" s="546" t="str">
        <f t="shared" si="63"/>
        <v>Loại 2 cáp</v>
      </c>
      <c r="D212" s="510" t="str">
        <f t="shared" si="38"/>
        <v>MC 4-4B(2)</v>
      </c>
      <c r="E212" s="513" t="s">
        <v>2372</v>
      </c>
      <c r="F212" s="507">
        <f t="shared" si="40"/>
        <v>0</v>
      </c>
      <c r="G212" s="706"/>
      <c r="H212" s="707">
        <f>IFERROR(HLOOKUP($D212,'BKE CN'!$K$7:$IE$104,H$4,FALSE),0)</f>
        <v>0</v>
      </c>
      <c r="I212" s="707">
        <f>IFERROR(HLOOKUP($D212,'BKE CN'!$K$7:$IE$104,I$4,FALSE),0)</f>
        <v>0</v>
      </c>
      <c r="J212" s="707">
        <f>IFERROR(HLOOKUP($D212,'BKE CN'!$K$7:$IE$104,J$4,FALSE),0)</f>
        <v>0</v>
      </c>
      <c r="K212" s="707">
        <f>IFERROR(HLOOKUP($D212,'BKE CN'!$K$7:$IE$104,K$4,FALSE),0)</f>
        <v>0</v>
      </c>
      <c r="L212" s="707">
        <f>IFERROR(HLOOKUP($D212,'BKE CN'!$K$7:$IE$104,L$4,FALSE),0)</f>
        <v>0</v>
      </c>
      <c r="M212" s="514"/>
      <c r="N212" s="514"/>
      <c r="O212" s="514"/>
      <c r="P212" s="514"/>
      <c r="Q212" s="514"/>
      <c r="R212" s="514"/>
      <c r="S212" s="514"/>
      <c r="T212" s="514"/>
      <c r="U212" s="514"/>
      <c r="V212" s="514"/>
      <c r="W212" s="514"/>
      <c r="X212" s="514"/>
      <c r="Y212" s="514"/>
      <c r="Z212" s="514"/>
      <c r="AA212" s="514"/>
      <c r="AB212" s="514"/>
      <c r="AC212" s="514"/>
      <c r="AD212" s="514"/>
      <c r="AE212" s="514"/>
      <c r="AF212" s="514"/>
      <c r="AG212" s="514"/>
      <c r="AH212" s="514"/>
      <c r="AI212" s="514"/>
      <c r="AJ212" s="514"/>
      <c r="AK212" s="514"/>
      <c r="AL212" s="514"/>
      <c r="AM212" s="514"/>
      <c r="AN212" s="514"/>
      <c r="AO212" s="514"/>
      <c r="AP212" s="514"/>
      <c r="AQ212" s="514"/>
      <c r="AR212" s="514"/>
      <c r="AS212" s="514"/>
      <c r="AT212" s="514"/>
      <c r="AU212" s="514"/>
      <c r="AV212" s="514"/>
      <c r="AW212" s="514"/>
      <c r="AX212" s="514"/>
      <c r="AY212" s="514"/>
      <c r="AZ212" s="514"/>
      <c r="BA212" s="514"/>
      <c r="BB212" s="514"/>
      <c r="BC212" s="514"/>
      <c r="BD212" s="514"/>
      <c r="BE212" s="514"/>
      <c r="BF212" s="514"/>
      <c r="BG212" s="514"/>
      <c r="BH212" s="514"/>
      <c r="BI212" s="514"/>
      <c r="BJ212" s="514"/>
      <c r="BK212" s="514"/>
      <c r="BL212" s="514"/>
      <c r="BM212" s="514"/>
      <c r="BN212" s="514"/>
      <c r="BO212" s="514"/>
      <c r="BP212" s="514"/>
      <c r="BQ212" s="514"/>
      <c r="BR212" s="566">
        <f t="shared" si="41"/>
        <v>0</v>
      </c>
      <c r="BS212" s="727"/>
    </row>
    <row r="213" spans="1:76" s="509" customFormat="1" ht="36" customHeight="1">
      <c r="A213" s="513" t="s">
        <v>54</v>
      </c>
      <c r="B213" s="511">
        <f t="shared" si="62"/>
        <v>45</v>
      </c>
      <c r="C213" s="546" t="str">
        <f t="shared" si="63"/>
        <v>Loại 3 cáp</v>
      </c>
      <c r="D213" s="510" t="str">
        <f t="shared" si="38"/>
        <v>MC 4-4B(3)</v>
      </c>
      <c r="E213" s="513" t="s">
        <v>2372</v>
      </c>
      <c r="F213" s="507">
        <f t="shared" si="40"/>
        <v>0</v>
      </c>
      <c r="G213" s="706"/>
      <c r="H213" s="707">
        <f>IFERROR(HLOOKUP($D213,'BKE CN'!$K$7:$IE$104,H$4,FALSE),0)</f>
        <v>0</v>
      </c>
      <c r="I213" s="707">
        <f>IFERROR(HLOOKUP($D213,'BKE CN'!$K$7:$IE$104,I$4,FALSE),0)</f>
        <v>0</v>
      </c>
      <c r="J213" s="707">
        <f>IFERROR(HLOOKUP($D213,'BKE CN'!$K$7:$IE$104,J$4,FALSE),0)</f>
        <v>0</v>
      </c>
      <c r="K213" s="707">
        <f>IFERROR(HLOOKUP($D213,'BKE CN'!$K$7:$IE$104,K$4,FALSE),0)</f>
        <v>0</v>
      </c>
      <c r="L213" s="707">
        <f>IFERROR(HLOOKUP($D213,'BKE CN'!$K$7:$IE$104,L$4,FALSE),0)</f>
        <v>0</v>
      </c>
      <c r="M213" s="514"/>
      <c r="N213" s="514"/>
      <c r="O213" s="514"/>
      <c r="P213" s="514"/>
      <c r="Q213" s="514"/>
      <c r="R213" s="514"/>
      <c r="S213" s="514"/>
      <c r="T213" s="514"/>
      <c r="U213" s="514"/>
      <c r="V213" s="514"/>
      <c r="W213" s="514"/>
      <c r="X213" s="514"/>
      <c r="Y213" s="514"/>
      <c r="Z213" s="514"/>
      <c r="AA213" s="514"/>
      <c r="AB213" s="514"/>
      <c r="AC213" s="514"/>
      <c r="AD213" s="514"/>
      <c r="AE213" s="514"/>
      <c r="AF213" s="514"/>
      <c r="AG213" s="514"/>
      <c r="AH213" s="514"/>
      <c r="AI213" s="514"/>
      <c r="AJ213" s="514"/>
      <c r="AK213" s="514"/>
      <c r="AL213" s="514"/>
      <c r="AM213" s="514"/>
      <c r="AN213" s="514"/>
      <c r="AO213" s="514"/>
      <c r="AP213" s="514"/>
      <c r="AQ213" s="514"/>
      <c r="AR213" s="514"/>
      <c r="AS213" s="514"/>
      <c r="AT213" s="514"/>
      <c r="AU213" s="514"/>
      <c r="AV213" s="514"/>
      <c r="AW213" s="514"/>
      <c r="AX213" s="514"/>
      <c r="AY213" s="514"/>
      <c r="AZ213" s="514"/>
      <c r="BA213" s="514"/>
      <c r="BB213" s="514"/>
      <c r="BC213" s="514"/>
      <c r="BD213" s="514"/>
      <c r="BE213" s="514"/>
      <c r="BF213" s="514"/>
      <c r="BG213" s="514"/>
      <c r="BH213" s="514"/>
      <c r="BI213" s="514"/>
      <c r="BJ213" s="514"/>
      <c r="BK213" s="514"/>
      <c r="BL213" s="514"/>
      <c r="BM213" s="514"/>
      <c r="BN213" s="514"/>
      <c r="BO213" s="514"/>
      <c r="BP213" s="514"/>
      <c r="BQ213" s="514"/>
      <c r="BR213" s="566">
        <f t="shared" si="41"/>
        <v>0</v>
      </c>
      <c r="BS213" s="727"/>
    </row>
    <row r="214" spans="1:76" s="509" customFormat="1" ht="36" customHeight="1">
      <c r="A214" s="513" t="s">
        <v>287</v>
      </c>
      <c r="B214" s="511">
        <f t="shared" si="62"/>
        <v>45</v>
      </c>
      <c r="C214" s="546" t="str">
        <f t="shared" si="63"/>
        <v>Loại 2 cáp</v>
      </c>
      <c r="D214" s="510" t="str">
        <f t="shared" si="38"/>
        <v>MC 4-4B(1/2)</v>
      </c>
      <c r="E214" s="513" t="s">
        <v>2372</v>
      </c>
      <c r="F214" s="507">
        <f t="shared" si="40"/>
        <v>0</v>
      </c>
      <c r="G214" s="706"/>
      <c r="H214" s="707">
        <f>IFERROR(HLOOKUP($D214,'BKE CN'!$K$7:$IE$104,H$4,FALSE),0)</f>
        <v>0</v>
      </c>
      <c r="I214" s="707">
        <f>IFERROR(HLOOKUP($D214,'BKE CN'!$K$7:$IE$104,I$4,FALSE),0)</f>
        <v>0</v>
      </c>
      <c r="J214" s="707">
        <f>IFERROR(HLOOKUP($D214,'BKE CN'!$K$7:$IE$104,J$4,FALSE),0)</f>
        <v>0</v>
      </c>
      <c r="K214" s="707">
        <f>IFERROR(HLOOKUP($D214,'BKE CN'!$K$7:$IE$104,K$4,FALSE),0)</f>
        <v>0</v>
      </c>
      <c r="L214" s="707">
        <f>IFERROR(HLOOKUP($D214,'BKE CN'!$K$7:$IE$104,L$4,FALSE),0)</f>
        <v>0</v>
      </c>
      <c r="M214" s="514"/>
      <c r="N214" s="514"/>
      <c r="O214" s="514"/>
      <c r="P214" s="514"/>
      <c r="Q214" s="514"/>
      <c r="R214" s="514"/>
      <c r="S214" s="514"/>
      <c r="T214" s="514"/>
      <c r="U214" s="514"/>
      <c r="V214" s="514"/>
      <c r="W214" s="514"/>
      <c r="X214" s="514"/>
      <c r="Y214" s="514"/>
      <c r="Z214" s="514"/>
      <c r="AA214" s="514"/>
      <c r="AB214" s="514"/>
      <c r="AC214" s="514"/>
      <c r="AD214" s="514"/>
      <c r="AE214" s="514"/>
      <c r="AF214" s="514"/>
      <c r="AG214" s="514"/>
      <c r="AH214" s="514"/>
      <c r="AI214" s="514"/>
      <c r="AJ214" s="514"/>
      <c r="AK214" s="514"/>
      <c r="AL214" s="514"/>
      <c r="AM214" s="514"/>
      <c r="AN214" s="514"/>
      <c r="AO214" s="514"/>
      <c r="AP214" s="514"/>
      <c r="AQ214" s="514"/>
      <c r="AR214" s="514"/>
      <c r="AS214" s="514"/>
      <c r="AT214" s="514"/>
      <c r="AU214" s="514"/>
      <c r="AV214" s="514"/>
      <c r="AW214" s="514"/>
      <c r="AX214" s="514"/>
      <c r="AY214" s="514"/>
      <c r="AZ214" s="514"/>
      <c r="BA214" s="514"/>
      <c r="BB214" s="514"/>
      <c r="BC214" s="514"/>
      <c r="BD214" s="514"/>
      <c r="BE214" s="514"/>
      <c r="BF214" s="514"/>
      <c r="BG214" s="514"/>
      <c r="BH214" s="514"/>
      <c r="BI214" s="514"/>
      <c r="BJ214" s="514"/>
      <c r="BK214" s="514"/>
      <c r="BL214" s="514"/>
      <c r="BM214" s="514"/>
      <c r="BN214" s="514"/>
      <c r="BO214" s="514"/>
      <c r="BP214" s="514"/>
      <c r="BQ214" s="514"/>
      <c r="BR214" s="566">
        <f t="shared" si="41"/>
        <v>0</v>
      </c>
      <c r="BS214" s="727"/>
    </row>
    <row r="215" spans="1:76" s="509" customFormat="1" ht="36" customHeight="1">
      <c r="A215" s="513" t="s">
        <v>288</v>
      </c>
      <c r="B215" s="511">
        <f t="shared" si="62"/>
        <v>45</v>
      </c>
      <c r="C215" s="546" t="str">
        <f t="shared" si="63"/>
        <v>Loại 3 cáp</v>
      </c>
      <c r="D215" s="510" t="str">
        <f t="shared" si="38"/>
        <v>MC 4-4B(1/3)</v>
      </c>
      <c r="E215" s="513" t="s">
        <v>2372</v>
      </c>
      <c r="F215" s="507">
        <f t="shared" si="40"/>
        <v>0</v>
      </c>
      <c r="G215" s="706"/>
      <c r="H215" s="707">
        <f>IFERROR(HLOOKUP($D215,'BKE CN'!$K$7:$IE$104,H$4,FALSE),0)</f>
        <v>0</v>
      </c>
      <c r="I215" s="707">
        <f>IFERROR(HLOOKUP($D215,'BKE CN'!$K$7:$IE$104,I$4,FALSE),0)</f>
        <v>0</v>
      </c>
      <c r="J215" s="707">
        <f>IFERROR(HLOOKUP($D215,'BKE CN'!$K$7:$IE$104,J$4,FALSE),0)</f>
        <v>0</v>
      </c>
      <c r="K215" s="707">
        <f>IFERROR(HLOOKUP($D215,'BKE CN'!$K$7:$IE$104,K$4,FALSE),0)</f>
        <v>0</v>
      </c>
      <c r="L215" s="707">
        <f>IFERROR(HLOOKUP($D215,'BKE CN'!$K$7:$IE$104,L$4,FALSE),0)</f>
        <v>0</v>
      </c>
      <c r="M215" s="514"/>
      <c r="N215" s="514"/>
      <c r="O215" s="514"/>
      <c r="P215" s="514"/>
      <c r="Q215" s="514"/>
      <c r="R215" s="514"/>
      <c r="S215" s="514"/>
      <c r="T215" s="514"/>
      <c r="U215" s="514"/>
      <c r="V215" s="514"/>
      <c r="W215" s="514"/>
      <c r="X215" s="514"/>
      <c r="Y215" s="514"/>
      <c r="Z215" s="514"/>
      <c r="AA215" s="514"/>
      <c r="AB215" s="514"/>
      <c r="AC215" s="514"/>
      <c r="AD215" s="514"/>
      <c r="AE215" s="514"/>
      <c r="AF215" s="514"/>
      <c r="AG215" s="514"/>
      <c r="AH215" s="514"/>
      <c r="AI215" s="514"/>
      <c r="AJ215" s="514"/>
      <c r="AK215" s="514"/>
      <c r="AL215" s="514"/>
      <c r="AM215" s="514"/>
      <c r="AN215" s="514"/>
      <c r="AO215" s="514"/>
      <c r="AP215" s="514"/>
      <c r="AQ215" s="514"/>
      <c r="AR215" s="514"/>
      <c r="AS215" s="514"/>
      <c r="AT215" s="514"/>
      <c r="AU215" s="514"/>
      <c r="AV215" s="514"/>
      <c r="AW215" s="514"/>
      <c r="AX215" s="514"/>
      <c r="AY215" s="514"/>
      <c r="AZ215" s="514"/>
      <c r="BA215" s="514"/>
      <c r="BB215" s="514"/>
      <c r="BC215" s="514"/>
      <c r="BD215" s="514"/>
      <c r="BE215" s="514"/>
      <c r="BF215" s="514"/>
      <c r="BG215" s="514"/>
      <c r="BH215" s="514"/>
      <c r="BI215" s="514"/>
      <c r="BJ215" s="514"/>
      <c r="BK215" s="514"/>
      <c r="BL215" s="514"/>
      <c r="BM215" s="514"/>
      <c r="BN215" s="514"/>
      <c r="BO215" s="514"/>
      <c r="BP215" s="514"/>
      <c r="BQ215" s="514"/>
      <c r="BR215" s="566">
        <f t="shared" si="41"/>
        <v>0</v>
      </c>
      <c r="BS215" s="727"/>
    </row>
    <row r="216" spans="1:76" s="509" customFormat="1" ht="36" customHeight="1">
      <c r="A216" s="513" t="s">
        <v>289</v>
      </c>
      <c r="B216" s="511">
        <f t="shared" si="62"/>
        <v>45</v>
      </c>
      <c r="C216" s="546" t="str">
        <f t="shared" si="63"/>
        <v>Loại 10 cáp</v>
      </c>
      <c r="D216" s="510" t="str">
        <f t="shared" si="38"/>
        <v>MC 4-4B(1/10)</v>
      </c>
      <c r="E216" s="513" t="s">
        <v>2372</v>
      </c>
      <c r="F216" s="507">
        <f t="shared" si="40"/>
        <v>0</v>
      </c>
      <c r="G216" s="706"/>
      <c r="H216" s="707">
        <f>IFERROR(HLOOKUP($D216,'BKE CN'!$K$7:$IE$104,H$4,FALSE),0)</f>
        <v>0</v>
      </c>
      <c r="I216" s="707">
        <f>IFERROR(HLOOKUP($D216,'BKE CN'!$K$7:$IE$104,I$4,FALSE),0)</f>
        <v>0</v>
      </c>
      <c r="J216" s="707">
        <f>IFERROR(HLOOKUP($D216,'BKE CN'!$K$7:$IE$104,J$4,FALSE),0)</f>
        <v>0</v>
      </c>
      <c r="K216" s="707">
        <f>IFERROR(HLOOKUP($D216,'BKE CN'!$K$7:$IE$104,K$4,FALSE),0)</f>
        <v>0</v>
      </c>
      <c r="L216" s="707">
        <f>IFERROR(HLOOKUP($D216,'BKE CN'!$K$7:$IE$104,L$4,FALSE),0)</f>
        <v>0</v>
      </c>
      <c r="M216" s="514"/>
      <c r="N216" s="514"/>
      <c r="O216" s="514"/>
      <c r="P216" s="514"/>
      <c r="Q216" s="514"/>
      <c r="R216" s="514"/>
      <c r="S216" s="514"/>
      <c r="T216" s="514"/>
      <c r="U216" s="514"/>
      <c r="V216" s="514"/>
      <c r="W216" s="514"/>
      <c r="X216" s="514"/>
      <c r="Y216" s="514"/>
      <c r="Z216" s="514"/>
      <c r="AA216" s="514"/>
      <c r="AB216" s="514"/>
      <c r="AC216" s="514"/>
      <c r="AD216" s="514"/>
      <c r="AE216" s="514"/>
      <c r="AF216" s="514"/>
      <c r="AG216" s="514"/>
      <c r="AH216" s="514"/>
      <c r="AI216" s="514"/>
      <c r="AJ216" s="514"/>
      <c r="AK216" s="514"/>
      <c r="AL216" s="514"/>
      <c r="AM216" s="514"/>
      <c r="AN216" s="514"/>
      <c r="AO216" s="514"/>
      <c r="AP216" s="514"/>
      <c r="AQ216" s="514"/>
      <c r="AR216" s="514"/>
      <c r="AS216" s="514"/>
      <c r="AT216" s="514"/>
      <c r="AU216" s="514"/>
      <c r="AV216" s="514"/>
      <c r="AW216" s="514"/>
      <c r="AX216" s="514"/>
      <c r="AY216" s="514"/>
      <c r="AZ216" s="514"/>
      <c r="BA216" s="514"/>
      <c r="BB216" s="514"/>
      <c r="BC216" s="514"/>
      <c r="BD216" s="514"/>
      <c r="BE216" s="514"/>
      <c r="BF216" s="514"/>
      <c r="BG216" s="514"/>
      <c r="BH216" s="514"/>
      <c r="BI216" s="514"/>
      <c r="BJ216" s="514"/>
      <c r="BK216" s="514"/>
      <c r="BL216" s="514"/>
      <c r="BM216" s="514"/>
      <c r="BN216" s="514"/>
      <c r="BO216" s="514"/>
      <c r="BP216" s="514"/>
      <c r="BQ216" s="514"/>
      <c r="BR216" s="566">
        <f t="shared" si="41"/>
        <v>0</v>
      </c>
      <c r="BS216" s="727"/>
    </row>
    <row r="217" spans="1:76" s="509" customFormat="1" ht="36" customHeight="1">
      <c r="A217" s="521"/>
      <c r="B217" s="511">
        <f>+IF(SUM(F218:F222)&lt;&gt;0,B210+1,B210)</f>
        <v>45</v>
      </c>
      <c r="C217" s="518" t="s">
        <v>489</v>
      </c>
      <c r="D217" s="510">
        <f t="shared" si="38"/>
        <v>0</v>
      </c>
      <c r="E217" s="513"/>
      <c r="F217" s="507">
        <f t="shared" si="40"/>
        <v>0</v>
      </c>
      <c r="G217" s="706"/>
      <c r="H217" s="707">
        <f>IFERROR(HLOOKUP($D217,'BKE CN'!$K$7:$IE$104,H$4,FALSE),0)</f>
        <v>0</v>
      </c>
      <c r="I217" s="707">
        <f>IFERROR(HLOOKUP($D217,'BKE CN'!$K$7:$IE$104,I$4,FALSE),0)</f>
        <v>0</v>
      </c>
      <c r="J217" s="707">
        <f>IFERROR(HLOOKUP($D217,'BKE CN'!$K$7:$IE$104,J$4,FALSE),0)</f>
        <v>0</v>
      </c>
      <c r="K217" s="707">
        <f>IFERROR(HLOOKUP($D217,'BKE CN'!$K$7:$IE$104,K$4,FALSE),0)</f>
        <v>0</v>
      </c>
      <c r="L217" s="707">
        <f>IFERROR(HLOOKUP($D217,'BKE CN'!$K$7:$IE$104,L$4,FALSE),0)</f>
        <v>0</v>
      </c>
      <c r="M217" s="514"/>
      <c r="N217" s="514"/>
      <c r="O217" s="514"/>
      <c r="P217" s="514"/>
      <c r="Q217" s="514"/>
      <c r="R217" s="514"/>
      <c r="S217" s="514"/>
      <c r="T217" s="514"/>
      <c r="U217" s="514"/>
      <c r="V217" s="514"/>
      <c r="W217" s="514"/>
      <c r="X217" s="514"/>
      <c r="Y217" s="514"/>
      <c r="Z217" s="514"/>
      <c r="AA217" s="514"/>
      <c r="AB217" s="514"/>
      <c r="AC217" s="514"/>
      <c r="AD217" s="514"/>
      <c r="AE217" s="514"/>
      <c r="AF217" s="514"/>
      <c r="AG217" s="514"/>
      <c r="AH217" s="514"/>
      <c r="AI217" s="514"/>
      <c r="AJ217" s="514"/>
      <c r="AK217" s="514"/>
      <c r="AL217" s="514"/>
      <c r="AM217" s="514"/>
      <c r="AN217" s="514"/>
      <c r="AO217" s="514"/>
      <c r="AP217" s="514"/>
      <c r="AQ217" s="514"/>
      <c r="AR217" s="514"/>
      <c r="AS217" s="514"/>
      <c r="AT217" s="514"/>
      <c r="AU217" s="514"/>
      <c r="AV217" s="514"/>
      <c r="AW217" s="514"/>
      <c r="AX217" s="514"/>
      <c r="AY217" s="514"/>
      <c r="AZ217" s="514"/>
      <c r="BA217" s="514"/>
      <c r="BB217" s="514"/>
      <c r="BC217" s="514"/>
      <c r="BD217" s="514"/>
      <c r="BE217" s="514"/>
      <c r="BF217" s="514"/>
      <c r="BG217" s="514"/>
      <c r="BH217" s="514"/>
      <c r="BI217" s="514"/>
      <c r="BJ217" s="514"/>
      <c r="BK217" s="514"/>
      <c r="BL217" s="514"/>
      <c r="BM217" s="514"/>
      <c r="BN217" s="514"/>
      <c r="BO217" s="514"/>
      <c r="BP217" s="514"/>
      <c r="BQ217" s="514"/>
      <c r="BR217" s="566">
        <f t="shared" si="41"/>
        <v>0</v>
      </c>
      <c r="BS217" s="727"/>
    </row>
    <row r="218" spans="1:76" s="548" customFormat="1" ht="36" customHeight="1">
      <c r="A218" s="513" t="s">
        <v>37</v>
      </c>
      <c r="B218" s="511">
        <f t="shared" ref="B218:B222" si="64">+IF(F218&lt;&gt;0,B217+0.1,B217)</f>
        <v>45</v>
      </c>
      <c r="C218" s="546" t="str">
        <f t="shared" ref="C218:C230" si="65">"Loại "&amp;MID(D218,IFERROR(FIND("/",D218)+1,SEARCH("(",D218)+1),IFERROR(LEN(D218)-FIND("/",D218)-1,LEN(D218)-SEARCH("(",D218)-1))&amp;" cáp"</f>
        <v>Loại 1 cáp</v>
      </c>
      <c r="D218" s="510" t="str">
        <f t="shared" si="38"/>
        <v>MC 5-5(1)</v>
      </c>
      <c r="E218" s="513" t="s">
        <v>2372</v>
      </c>
      <c r="F218" s="507">
        <f t="shared" si="40"/>
        <v>0</v>
      </c>
      <c r="G218" s="706"/>
      <c r="H218" s="707">
        <f>IFERROR(HLOOKUP($D218,'BKE CN'!$K$7:$IE$104,H$4,FALSE),0)</f>
        <v>0</v>
      </c>
      <c r="I218" s="707">
        <f>IFERROR(HLOOKUP($D218,'BKE CN'!$K$7:$IE$104,I$4,FALSE),0)</f>
        <v>0</v>
      </c>
      <c r="J218" s="707">
        <f>IFERROR(HLOOKUP($D218,'BKE CN'!$K$7:$IE$104,J$4,FALSE),0)</f>
        <v>0</v>
      </c>
      <c r="K218" s="707">
        <f>IFERROR(HLOOKUP($D218,'BKE CN'!$K$7:$IE$104,K$4,FALSE),0)</f>
        <v>0</v>
      </c>
      <c r="L218" s="707">
        <f>IFERROR(HLOOKUP($D218,'BKE CN'!$K$7:$IE$104,L$4,FALSE),0)</f>
        <v>0</v>
      </c>
      <c r="M218" s="514"/>
      <c r="N218" s="514"/>
      <c r="O218" s="514"/>
      <c r="P218" s="514"/>
      <c r="Q218" s="514"/>
      <c r="R218" s="514"/>
      <c r="S218" s="514"/>
      <c r="T218" s="514"/>
      <c r="U218" s="514"/>
      <c r="V218" s="514"/>
      <c r="W218" s="514"/>
      <c r="X218" s="514"/>
      <c r="Y218" s="514"/>
      <c r="Z218" s="514"/>
      <c r="AA218" s="514"/>
      <c r="AB218" s="514"/>
      <c r="AC218" s="514"/>
      <c r="AD218" s="514"/>
      <c r="AE218" s="514"/>
      <c r="AF218" s="514"/>
      <c r="AG218" s="514"/>
      <c r="AH218" s="514"/>
      <c r="AI218" s="514"/>
      <c r="AJ218" s="514"/>
      <c r="AK218" s="514"/>
      <c r="AL218" s="514"/>
      <c r="AM218" s="514"/>
      <c r="AN218" s="514"/>
      <c r="AO218" s="514"/>
      <c r="AP218" s="514"/>
      <c r="AQ218" s="514"/>
      <c r="AR218" s="514"/>
      <c r="AS218" s="514"/>
      <c r="AT218" s="514"/>
      <c r="AU218" s="514"/>
      <c r="AV218" s="514"/>
      <c r="AW218" s="514"/>
      <c r="AX218" s="514"/>
      <c r="AY218" s="514"/>
      <c r="AZ218" s="514"/>
      <c r="BA218" s="514"/>
      <c r="BB218" s="514"/>
      <c r="BC218" s="514"/>
      <c r="BD218" s="514"/>
      <c r="BE218" s="514"/>
      <c r="BF218" s="514"/>
      <c r="BG218" s="514"/>
      <c r="BH218" s="514"/>
      <c r="BI218" s="514"/>
      <c r="BJ218" s="514"/>
      <c r="BK218" s="514"/>
      <c r="BL218" s="514"/>
      <c r="BM218" s="514"/>
      <c r="BN218" s="514"/>
      <c r="BO218" s="514"/>
      <c r="BP218" s="514"/>
      <c r="BQ218" s="514"/>
      <c r="BR218" s="566">
        <f t="shared" si="41"/>
        <v>0</v>
      </c>
      <c r="BS218" s="729"/>
      <c r="BU218" s="509"/>
      <c r="BV218" s="509"/>
      <c r="BW218" s="509"/>
      <c r="BX218" s="509"/>
    </row>
    <row r="219" spans="1:76" s="548" customFormat="1" ht="36" customHeight="1">
      <c r="A219" s="513" t="s">
        <v>38</v>
      </c>
      <c r="B219" s="511">
        <f t="shared" si="64"/>
        <v>45</v>
      </c>
      <c r="C219" s="546" t="str">
        <f t="shared" si="65"/>
        <v>Loại 2 cáp</v>
      </c>
      <c r="D219" s="510" t="str">
        <f t="shared" si="38"/>
        <v>MC 5-5(2)</v>
      </c>
      <c r="E219" s="513" t="s">
        <v>2372</v>
      </c>
      <c r="F219" s="507">
        <f t="shared" si="40"/>
        <v>0</v>
      </c>
      <c r="G219" s="706"/>
      <c r="H219" s="707">
        <f>IFERROR(HLOOKUP($D219,'BKE CN'!$K$7:$IE$104,H$4,FALSE),0)</f>
        <v>0</v>
      </c>
      <c r="I219" s="707">
        <f>IFERROR(HLOOKUP($D219,'BKE CN'!$K$7:$IE$104,I$4,FALSE),0)</f>
        <v>0</v>
      </c>
      <c r="J219" s="707">
        <f>IFERROR(HLOOKUP($D219,'BKE CN'!$K$7:$IE$104,J$4,FALSE),0)</f>
        <v>0</v>
      </c>
      <c r="K219" s="707">
        <f>IFERROR(HLOOKUP($D219,'BKE CN'!$K$7:$IE$104,K$4,FALSE),0)</f>
        <v>0</v>
      </c>
      <c r="L219" s="707">
        <f>IFERROR(HLOOKUP($D219,'BKE CN'!$K$7:$IE$104,L$4,FALSE),0)</f>
        <v>0</v>
      </c>
      <c r="M219" s="514"/>
      <c r="N219" s="514"/>
      <c r="O219" s="514"/>
      <c r="P219" s="514"/>
      <c r="Q219" s="514"/>
      <c r="R219" s="514"/>
      <c r="S219" s="514"/>
      <c r="T219" s="514"/>
      <c r="U219" s="514"/>
      <c r="V219" s="514"/>
      <c r="W219" s="514"/>
      <c r="X219" s="514"/>
      <c r="Y219" s="514"/>
      <c r="Z219" s="514"/>
      <c r="AA219" s="514"/>
      <c r="AB219" s="514"/>
      <c r="AC219" s="514"/>
      <c r="AD219" s="514"/>
      <c r="AE219" s="514"/>
      <c r="AF219" s="514"/>
      <c r="AG219" s="514"/>
      <c r="AH219" s="514"/>
      <c r="AI219" s="514"/>
      <c r="AJ219" s="514"/>
      <c r="AK219" s="514"/>
      <c r="AL219" s="514"/>
      <c r="AM219" s="514"/>
      <c r="AN219" s="514"/>
      <c r="AO219" s="514"/>
      <c r="AP219" s="514"/>
      <c r="AQ219" s="514"/>
      <c r="AR219" s="514"/>
      <c r="AS219" s="514"/>
      <c r="AT219" s="514"/>
      <c r="AU219" s="514"/>
      <c r="AV219" s="514"/>
      <c r="AW219" s="514"/>
      <c r="AX219" s="514"/>
      <c r="AY219" s="514"/>
      <c r="AZ219" s="514"/>
      <c r="BA219" s="514"/>
      <c r="BB219" s="514"/>
      <c r="BC219" s="514"/>
      <c r="BD219" s="514"/>
      <c r="BE219" s="514"/>
      <c r="BF219" s="514"/>
      <c r="BG219" s="514"/>
      <c r="BH219" s="514"/>
      <c r="BI219" s="514"/>
      <c r="BJ219" s="514"/>
      <c r="BK219" s="514"/>
      <c r="BL219" s="514"/>
      <c r="BM219" s="514"/>
      <c r="BN219" s="514"/>
      <c r="BO219" s="514"/>
      <c r="BP219" s="514"/>
      <c r="BQ219" s="514"/>
      <c r="BR219" s="566">
        <f t="shared" si="41"/>
        <v>0</v>
      </c>
      <c r="BS219" s="729"/>
      <c r="BU219" s="509"/>
      <c r="BV219" s="509"/>
      <c r="BW219" s="509"/>
      <c r="BX219" s="509"/>
    </row>
    <row r="220" spans="1:76" s="548" customFormat="1" ht="36" customHeight="1">
      <c r="A220" s="513" t="s">
        <v>39</v>
      </c>
      <c r="B220" s="511">
        <f t="shared" si="64"/>
        <v>45</v>
      </c>
      <c r="C220" s="546" t="str">
        <f t="shared" si="65"/>
        <v>Loại 3 cáp</v>
      </c>
      <c r="D220" s="510" t="str">
        <f t="shared" si="38"/>
        <v>MC 5-5(3)</v>
      </c>
      <c r="E220" s="513" t="s">
        <v>2372</v>
      </c>
      <c r="F220" s="507">
        <f t="shared" ref="F220:F283" si="66">+SUM(G220:BQ220)</f>
        <v>0</v>
      </c>
      <c r="G220" s="706"/>
      <c r="H220" s="707">
        <f>IFERROR(HLOOKUP($D220,'BKE CN'!$K$7:$IE$104,H$4,FALSE),0)</f>
        <v>0</v>
      </c>
      <c r="I220" s="707">
        <f>IFERROR(HLOOKUP($D220,'BKE CN'!$K$7:$IE$104,I$4,FALSE),0)</f>
        <v>0</v>
      </c>
      <c r="J220" s="707">
        <f>IFERROR(HLOOKUP($D220,'BKE CN'!$K$7:$IE$104,J$4,FALSE),0)</f>
        <v>0</v>
      </c>
      <c r="K220" s="707">
        <f>IFERROR(HLOOKUP($D220,'BKE CN'!$K$7:$IE$104,K$4,FALSE),0)</f>
        <v>0</v>
      </c>
      <c r="L220" s="707">
        <f>IFERROR(HLOOKUP($D220,'BKE CN'!$K$7:$IE$104,L$4,FALSE),0)</f>
        <v>0</v>
      </c>
      <c r="M220" s="514"/>
      <c r="N220" s="514"/>
      <c r="O220" s="514"/>
      <c r="P220" s="514"/>
      <c r="Q220" s="514"/>
      <c r="R220" s="514"/>
      <c r="S220" s="514"/>
      <c r="T220" s="514"/>
      <c r="U220" s="514"/>
      <c r="V220" s="514"/>
      <c r="W220" s="514"/>
      <c r="X220" s="514"/>
      <c r="Y220" s="514"/>
      <c r="Z220" s="514"/>
      <c r="AA220" s="514"/>
      <c r="AB220" s="514"/>
      <c r="AC220" s="514"/>
      <c r="AD220" s="514"/>
      <c r="AE220" s="514"/>
      <c r="AF220" s="514"/>
      <c r="AG220" s="514"/>
      <c r="AH220" s="514"/>
      <c r="AI220" s="514"/>
      <c r="AJ220" s="514"/>
      <c r="AK220" s="514"/>
      <c r="AL220" s="514"/>
      <c r="AM220" s="514"/>
      <c r="AN220" s="514"/>
      <c r="AO220" s="514"/>
      <c r="AP220" s="514"/>
      <c r="AQ220" s="514"/>
      <c r="AR220" s="514"/>
      <c r="AS220" s="514"/>
      <c r="AT220" s="514"/>
      <c r="AU220" s="514"/>
      <c r="AV220" s="514"/>
      <c r="AW220" s="514"/>
      <c r="AX220" s="514"/>
      <c r="AY220" s="514"/>
      <c r="AZ220" s="514"/>
      <c r="BA220" s="514"/>
      <c r="BB220" s="514"/>
      <c r="BC220" s="514"/>
      <c r="BD220" s="514"/>
      <c r="BE220" s="514"/>
      <c r="BF220" s="514"/>
      <c r="BG220" s="514"/>
      <c r="BH220" s="514"/>
      <c r="BI220" s="514"/>
      <c r="BJ220" s="514"/>
      <c r="BK220" s="514"/>
      <c r="BL220" s="514"/>
      <c r="BM220" s="514"/>
      <c r="BN220" s="514"/>
      <c r="BO220" s="514"/>
      <c r="BP220" s="514"/>
      <c r="BQ220" s="514"/>
      <c r="BR220" s="566">
        <f t="shared" ref="BR220:BR283" si="67">F220</f>
        <v>0</v>
      </c>
      <c r="BS220" s="729"/>
      <c r="BU220" s="509"/>
      <c r="BV220" s="509"/>
      <c r="BW220" s="509"/>
      <c r="BX220" s="509"/>
    </row>
    <row r="221" spans="1:76" s="509" customFormat="1" ht="36" customHeight="1">
      <c r="A221" s="513" t="s">
        <v>290</v>
      </c>
      <c r="B221" s="511">
        <f t="shared" si="64"/>
        <v>45</v>
      </c>
      <c r="C221" s="546" t="str">
        <f t="shared" si="65"/>
        <v>Loại 3 cáp</v>
      </c>
      <c r="D221" s="510" t="str">
        <f t="shared" si="38"/>
        <v>MC 5-5(1/3)</v>
      </c>
      <c r="E221" s="513" t="s">
        <v>2372</v>
      </c>
      <c r="F221" s="507">
        <f t="shared" si="66"/>
        <v>0</v>
      </c>
      <c r="G221" s="706"/>
      <c r="H221" s="707">
        <f>IFERROR(HLOOKUP($D221,'BKE CN'!$K$7:$IE$104,H$4,FALSE),0)</f>
        <v>0</v>
      </c>
      <c r="I221" s="707">
        <f>IFERROR(HLOOKUP($D221,'BKE CN'!$K$7:$IE$104,I$4,FALSE),0)</f>
        <v>0</v>
      </c>
      <c r="J221" s="707">
        <f>IFERROR(HLOOKUP($D221,'BKE CN'!$K$7:$IE$104,J$4,FALSE),0)</f>
        <v>0</v>
      </c>
      <c r="K221" s="707">
        <f>IFERROR(HLOOKUP($D221,'BKE CN'!$K$7:$IE$104,K$4,FALSE),0)</f>
        <v>0</v>
      </c>
      <c r="L221" s="707">
        <f>IFERROR(HLOOKUP($D221,'BKE CN'!$K$7:$IE$104,L$4,FALSE),0)</f>
        <v>0</v>
      </c>
      <c r="M221" s="514"/>
      <c r="N221" s="514"/>
      <c r="O221" s="514"/>
      <c r="P221" s="514"/>
      <c r="Q221" s="514"/>
      <c r="R221" s="514"/>
      <c r="S221" s="514"/>
      <c r="T221" s="514"/>
      <c r="U221" s="514"/>
      <c r="V221" s="514"/>
      <c r="W221" s="514"/>
      <c r="X221" s="514"/>
      <c r="Y221" s="514"/>
      <c r="Z221" s="514"/>
      <c r="AA221" s="514"/>
      <c r="AB221" s="514"/>
      <c r="AC221" s="514"/>
      <c r="AD221" s="514"/>
      <c r="AE221" s="514"/>
      <c r="AF221" s="514"/>
      <c r="AG221" s="514"/>
      <c r="AH221" s="514"/>
      <c r="AI221" s="514"/>
      <c r="AJ221" s="514"/>
      <c r="AK221" s="514"/>
      <c r="AL221" s="514"/>
      <c r="AM221" s="514"/>
      <c r="AN221" s="514"/>
      <c r="AO221" s="514"/>
      <c r="AP221" s="514"/>
      <c r="AQ221" s="514"/>
      <c r="AR221" s="514"/>
      <c r="AS221" s="514"/>
      <c r="AT221" s="514"/>
      <c r="AU221" s="514"/>
      <c r="AV221" s="514"/>
      <c r="AW221" s="514"/>
      <c r="AX221" s="514"/>
      <c r="AY221" s="514"/>
      <c r="AZ221" s="514"/>
      <c r="BA221" s="514"/>
      <c r="BB221" s="514"/>
      <c r="BC221" s="514"/>
      <c r="BD221" s="514"/>
      <c r="BE221" s="514"/>
      <c r="BF221" s="514"/>
      <c r="BG221" s="514"/>
      <c r="BH221" s="514"/>
      <c r="BI221" s="514"/>
      <c r="BJ221" s="514"/>
      <c r="BK221" s="514"/>
      <c r="BL221" s="514"/>
      <c r="BM221" s="514"/>
      <c r="BN221" s="514"/>
      <c r="BO221" s="514"/>
      <c r="BP221" s="514"/>
      <c r="BQ221" s="514"/>
      <c r="BR221" s="566">
        <f t="shared" si="67"/>
        <v>0</v>
      </c>
      <c r="BS221" s="727"/>
    </row>
    <row r="222" spans="1:76" s="509" customFormat="1" ht="36" customHeight="1">
      <c r="A222" s="513" t="s">
        <v>291</v>
      </c>
      <c r="B222" s="511">
        <f t="shared" si="64"/>
        <v>45</v>
      </c>
      <c r="C222" s="546" t="str">
        <f t="shared" si="65"/>
        <v>Loại 10 cáp</v>
      </c>
      <c r="D222" s="510" t="str">
        <f t="shared" ref="D222:D286" si="68">+A222</f>
        <v>MC 5-5(1/10)</v>
      </c>
      <c r="E222" s="513" t="s">
        <v>2372</v>
      </c>
      <c r="F222" s="507">
        <f t="shared" si="66"/>
        <v>0</v>
      </c>
      <c r="G222" s="706"/>
      <c r="H222" s="707">
        <f>IFERROR(HLOOKUP($D222,'BKE CN'!$K$7:$IE$104,H$4,FALSE),0)</f>
        <v>0</v>
      </c>
      <c r="I222" s="707">
        <f>IFERROR(HLOOKUP($D222,'BKE CN'!$K$7:$IE$104,I$4,FALSE),0)</f>
        <v>0</v>
      </c>
      <c r="J222" s="707">
        <f>IFERROR(HLOOKUP($D222,'BKE CN'!$K$7:$IE$104,J$4,FALSE),0)</f>
        <v>0</v>
      </c>
      <c r="K222" s="707">
        <f>IFERROR(HLOOKUP($D222,'BKE CN'!$K$7:$IE$104,K$4,FALSE),0)</f>
        <v>0</v>
      </c>
      <c r="L222" s="707">
        <f>IFERROR(HLOOKUP($D222,'BKE CN'!$K$7:$IE$104,L$4,FALSE),0)</f>
        <v>0</v>
      </c>
      <c r="M222" s="514"/>
      <c r="N222" s="514"/>
      <c r="O222" s="514"/>
      <c r="P222" s="514"/>
      <c r="Q222" s="514"/>
      <c r="R222" s="514"/>
      <c r="S222" s="514"/>
      <c r="T222" s="514"/>
      <c r="U222" s="514"/>
      <c r="V222" s="514"/>
      <c r="W222" s="514"/>
      <c r="X222" s="514"/>
      <c r="Y222" s="514"/>
      <c r="Z222" s="514"/>
      <c r="AA222" s="514"/>
      <c r="AB222" s="514"/>
      <c r="AC222" s="514"/>
      <c r="AD222" s="514"/>
      <c r="AE222" s="514"/>
      <c r="AF222" s="514"/>
      <c r="AG222" s="514"/>
      <c r="AH222" s="514"/>
      <c r="AI222" s="514"/>
      <c r="AJ222" s="514"/>
      <c r="AK222" s="514"/>
      <c r="AL222" s="514"/>
      <c r="AM222" s="514"/>
      <c r="AN222" s="514"/>
      <c r="AO222" s="514"/>
      <c r="AP222" s="514"/>
      <c r="AQ222" s="514"/>
      <c r="AR222" s="514"/>
      <c r="AS222" s="514"/>
      <c r="AT222" s="514"/>
      <c r="AU222" s="514"/>
      <c r="AV222" s="514"/>
      <c r="AW222" s="514"/>
      <c r="AX222" s="514"/>
      <c r="AY222" s="514"/>
      <c r="AZ222" s="514"/>
      <c r="BA222" s="514"/>
      <c r="BB222" s="514"/>
      <c r="BC222" s="514"/>
      <c r="BD222" s="514"/>
      <c r="BE222" s="514"/>
      <c r="BF222" s="514"/>
      <c r="BG222" s="514"/>
      <c r="BH222" s="514"/>
      <c r="BI222" s="514"/>
      <c r="BJ222" s="514"/>
      <c r="BK222" s="514"/>
      <c r="BL222" s="514"/>
      <c r="BM222" s="514"/>
      <c r="BN222" s="514"/>
      <c r="BO222" s="514"/>
      <c r="BP222" s="514"/>
      <c r="BQ222" s="514"/>
      <c r="BR222" s="566">
        <f t="shared" si="67"/>
        <v>0</v>
      </c>
      <c r="BS222" s="727"/>
    </row>
    <row r="223" spans="1:76" s="509" customFormat="1" ht="39.75" customHeight="1">
      <c r="A223" s="521"/>
      <c r="B223" s="511">
        <f>+IF(SUM(F224:F233)&lt;&gt;0,B217+1,B217)</f>
        <v>46</v>
      </c>
      <c r="C223" s="518" t="s">
        <v>490</v>
      </c>
      <c r="D223" s="510"/>
      <c r="E223" s="513"/>
      <c r="F223" s="507">
        <f t="shared" si="66"/>
        <v>0</v>
      </c>
      <c r="G223" s="706"/>
      <c r="H223" s="707">
        <f>IFERROR(HLOOKUP($D223,'BKE CN'!$K$7:$IE$104,H$4,FALSE),0)</f>
        <v>0</v>
      </c>
      <c r="I223" s="707">
        <f>IFERROR(HLOOKUP($D223,'BKE CN'!$K$7:$IE$104,I$4,FALSE),0)</f>
        <v>0</v>
      </c>
      <c r="J223" s="707">
        <f>IFERROR(HLOOKUP($D223,'BKE CN'!$K$7:$IE$104,J$4,FALSE),0)</f>
        <v>0</v>
      </c>
      <c r="K223" s="707">
        <f>IFERROR(HLOOKUP($D223,'BKE CN'!$K$7:$IE$104,K$4,FALSE),0)</f>
        <v>0</v>
      </c>
      <c r="L223" s="707">
        <f>IFERROR(HLOOKUP($D223,'BKE CN'!$K$7:$IE$104,L$4,FALSE),0)</f>
        <v>0</v>
      </c>
      <c r="M223" s="514"/>
      <c r="N223" s="514"/>
      <c r="O223" s="514"/>
      <c r="P223" s="514"/>
      <c r="Q223" s="514"/>
      <c r="R223" s="514"/>
      <c r="S223" s="514"/>
      <c r="T223" s="514"/>
      <c r="U223" s="514"/>
      <c r="V223" s="514"/>
      <c r="W223" s="514"/>
      <c r="X223" s="514"/>
      <c r="Y223" s="514"/>
      <c r="Z223" s="514"/>
      <c r="AA223" s="514"/>
      <c r="AB223" s="514"/>
      <c r="AC223" s="514"/>
      <c r="AD223" s="514"/>
      <c r="AE223" s="514"/>
      <c r="AF223" s="514"/>
      <c r="AG223" s="514"/>
      <c r="AH223" s="514"/>
      <c r="AI223" s="514"/>
      <c r="AJ223" s="514"/>
      <c r="AK223" s="514"/>
      <c r="AL223" s="514"/>
      <c r="AM223" s="514"/>
      <c r="AN223" s="514"/>
      <c r="AO223" s="514"/>
      <c r="AP223" s="514"/>
      <c r="AQ223" s="514"/>
      <c r="AR223" s="514"/>
      <c r="AS223" s="514"/>
      <c r="AT223" s="514"/>
      <c r="AU223" s="514"/>
      <c r="AV223" s="514"/>
      <c r="AW223" s="514"/>
      <c r="AX223" s="514"/>
      <c r="AY223" s="514"/>
      <c r="AZ223" s="514"/>
      <c r="BA223" s="514"/>
      <c r="BB223" s="514"/>
      <c r="BC223" s="514"/>
      <c r="BD223" s="514"/>
      <c r="BE223" s="514"/>
      <c r="BF223" s="514"/>
      <c r="BG223" s="514"/>
      <c r="BH223" s="514"/>
      <c r="BI223" s="514"/>
      <c r="BJ223" s="514"/>
      <c r="BK223" s="514"/>
      <c r="BL223" s="514"/>
      <c r="BM223" s="514"/>
      <c r="BN223" s="514"/>
      <c r="BO223" s="514"/>
      <c r="BP223" s="514"/>
      <c r="BQ223" s="514"/>
      <c r="BR223" s="566">
        <f t="shared" si="67"/>
        <v>0</v>
      </c>
      <c r="BS223" s="727"/>
    </row>
    <row r="224" spans="1:76" s="509" customFormat="1" ht="36" customHeight="1">
      <c r="A224" s="702" t="s">
        <v>40</v>
      </c>
      <c r="B224" s="511">
        <f t="shared" ref="B224:B233" si="69">+IF(F224&lt;&gt;0,B223+0.1,B223)</f>
        <v>46.1</v>
      </c>
      <c r="C224" s="520" t="str">
        <f>"Loại "&amp;MID(D224,IFERROR(FIND("/",D224)+1,SEARCH("(",D224)+1),IFERROR(LEN(D224)-FIND("/",D224)-1,LEN(D224)-SEARCH("(",D224)-1))&amp;" ống"</f>
        <v>Loại 1 ống</v>
      </c>
      <c r="D224" s="510" t="str">
        <f t="shared" si="68"/>
        <v>MC 6-6(1)</v>
      </c>
      <c r="E224" s="513" t="s">
        <v>2372</v>
      </c>
      <c r="F224" s="507">
        <f t="shared" si="66"/>
        <v>70</v>
      </c>
      <c r="G224" s="706"/>
      <c r="H224" s="707">
        <f>IFERROR(HLOOKUP($D224,'BKE CN'!$K$7:$IE$104,H$4,FALSE),0)</f>
        <v>0</v>
      </c>
      <c r="I224" s="707">
        <f>IFERROR(HLOOKUP($D224,'BKE CN'!$K$7:$IE$104,I$4,FALSE),0)</f>
        <v>0</v>
      </c>
      <c r="J224" s="707">
        <f>IFERROR(HLOOKUP($D224,'BKE CN'!$K$7:$IE$104,J$4,FALSE),0)</f>
        <v>70</v>
      </c>
      <c r="K224" s="707">
        <f>IFERROR(HLOOKUP($D224,'BKE CN'!$K$7:$IE$104,K$4,FALSE),0)</f>
        <v>0</v>
      </c>
      <c r="L224" s="707">
        <f>IFERROR(HLOOKUP($D224,'BKE CN'!$K$7:$IE$104,L$4,FALSE),0)</f>
        <v>0</v>
      </c>
      <c r="M224" s="514"/>
      <c r="N224" s="514"/>
      <c r="O224" s="514"/>
      <c r="P224" s="514"/>
      <c r="Q224" s="514"/>
      <c r="R224" s="514"/>
      <c r="S224" s="514"/>
      <c r="T224" s="514"/>
      <c r="U224" s="514"/>
      <c r="V224" s="514"/>
      <c r="W224" s="514"/>
      <c r="X224" s="514"/>
      <c r="Y224" s="514"/>
      <c r="Z224" s="514"/>
      <c r="AA224" s="514"/>
      <c r="AB224" s="514"/>
      <c r="AC224" s="514"/>
      <c r="AD224" s="514"/>
      <c r="AE224" s="514"/>
      <c r="AF224" s="514"/>
      <c r="AG224" s="514"/>
      <c r="AH224" s="514"/>
      <c r="AI224" s="514"/>
      <c r="AJ224" s="514"/>
      <c r="AK224" s="514"/>
      <c r="AL224" s="514"/>
      <c r="AM224" s="514"/>
      <c r="AN224" s="514"/>
      <c r="AO224" s="514"/>
      <c r="AP224" s="514"/>
      <c r="AQ224" s="514"/>
      <c r="AR224" s="514"/>
      <c r="AS224" s="514"/>
      <c r="AT224" s="514"/>
      <c r="AU224" s="514"/>
      <c r="AV224" s="514"/>
      <c r="AW224" s="514"/>
      <c r="AX224" s="514"/>
      <c r="AY224" s="514"/>
      <c r="AZ224" s="514"/>
      <c r="BA224" s="514"/>
      <c r="BB224" s="514"/>
      <c r="BC224" s="514"/>
      <c r="BD224" s="514"/>
      <c r="BE224" s="514"/>
      <c r="BF224" s="514"/>
      <c r="BG224" s="514"/>
      <c r="BH224" s="514"/>
      <c r="BI224" s="514"/>
      <c r="BJ224" s="514"/>
      <c r="BK224" s="514"/>
      <c r="BL224" s="514"/>
      <c r="BM224" s="514"/>
      <c r="BN224" s="514"/>
      <c r="BO224" s="514"/>
      <c r="BP224" s="514"/>
      <c r="BQ224" s="514"/>
      <c r="BR224" s="566">
        <f t="shared" si="67"/>
        <v>70</v>
      </c>
      <c r="BS224" s="727"/>
    </row>
    <row r="225" spans="1:71" s="509" customFormat="1" ht="36" customHeight="1">
      <c r="A225" s="702" t="s">
        <v>2514</v>
      </c>
      <c r="B225" s="511">
        <f t="shared" ref="B225" si="70">+IF(F225&lt;&gt;0,B224+0.1,B224)</f>
        <v>46.2</v>
      </c>
      <c r="C225" s="520" t="str">
        <f>"Loại "&amp;MID(D225,IFERROR(FIND("/",D225)+1,SEARCH("(",D225)+1),IFERROR(LEN(D225)-FIND("/",D225)-1,LEN(D225)-SEARCH("(",D225)-1))&amp;" ống"</f>
        <v>Loại 1)- ống</v>
      </c>
      <c r="D225" s="510" t="str">
        <f t="shared" ref="D225" si="71">+A225</f>
        <v>MC 6-6(1)-7</v>
      </c>
      <c r="E225" s="513" t="s">
        <v>2372</v>
      </c>
      <c r="F225" s="507">
        <f t="shared" si="66"/>
        <v>67</v>
      </c>
      <c r="G225" s="706"/>
      <c r="H225" s="707">
        <f>IFERROR(HLOOKUP($D225,'BKE CN'!$K$7:$IE$104,H$4,FALSE),0)</f>
        <v>0</v>
      </c>
      <c r="I225" s="707">
        <f>IFERROR(HLOOKUP($D225,'BKE CN'!$K$7:$IE$104,I$4,FALSE),0)</f>
        <v>67</v>
      </c>
      <c r="J225" s="707">
        <f>IFERROR(HLOOKUP($D225,'BKE CN'!$K$7:$IE$104,J$4,FALSE),0)</f>
        <v>0</v>
      </c>
      <c r="K225" s="707">
        <f>IFERROR(HLOOKUP($D225,'BKE CN'!$K$7:$IE$104,K$4,FALSE),0)</f>
        <v>0</v>
      </c>
      <c r="L225" s="707">
        <f>IFERROR(HLOOKUP($D225,'BKE CN'!$K$7:$IE$104,L$4,FALSE),0)</f>
        <v>0</v>
      </c>
      <c r="M225" s="514"/>
      <c r="N225" s="514"/>
      <c r="O225" s="514"/>
      <c r="P225" s="514"/>
      <c r="Q225" s="514"/>
      <c r="R225" s="514"/>
      <c r="S225" s="514"/>
      <c r="T225" s="514"/>
      <c r="U225" s="514"/>
      <c r="V225" s="514"/>
      <c r="W225" s="514"/>
      <c r="X225" s="514"/>
      <c r="Y225" s="514"/>
      <c r="Z225" s="514"/>
      <c r="AA225" s="514"/>
      <c r="AB225" s="514"/>
      <c r="AC225" s="514"/>
      <c r="AD225" s="514"/>
      <c r="AE225" s="514"/>
      <c r="AF225" s="514"/>
      <c r="AG225" s="514"/>
      <c r="AH225" s="514"/>
      <c r="AI225" s="514"/>
      <c r="AJ225" s="514"/>
      <c r="AK225" s="514"/>
      <c r="AL225" s="514"/>
      <c r="AM225" s="514"/>
      <c r="AN225" s="514"/>
      <c r="AO225" s="514"/>
      <c r="AP225" s="514"/>
      <c r="AQ225" s="514"/>
      <c r="AR225" s="514"/>
      <c r="AS225" s="514"/>
      <c r="AT225" s="514"/>
      <c r="AU225" s="514"/>
      <c r="AV225" s="514"/>
      <c r="AW225" s="514"/>
      <c r="AX225" s="514"/>
      <c r="AY225" s="514"/>
      <c r="AZ225" s="514"/>
      <c r="BA225" s="514"/>
      <c r="BB225" s="514"/>
      <c r="BC225" s="514"/>
      <c r="BD225" s="514"/>
      <c r="BE225" s="514"/>
      <c r="BF225" s="514"/>
      <c r="BG225" s="514"/>
      <c r="BH225" s="514"/>
      <c r="BI225" s="514"/>
      <c r="BJ225" s="514"/>
      <c r="BK225" s="514"/>
      <c r="BL225" s="514"/>
      <c r="BM225" s="514"/>
      <c r="BN225" s="514"/>
      <c r="BO225" s="514"/>
      <c r="BP225" s="514"/>
      <c r="BQ225" s="514"/>
      <c r="BR225" s="566">
        <f t="shared" si="67"/>
        <v>67</v>
      </c>
      <c r="BS225" s="727"/>
    </row>
    <row r="226" spans="1:71" s="509" customFormat="1" ht="36" customHeight="1">
      <c r="A226" s="702" t="s">
        <v>1507</v>
      </c>
      <c r="B226" s="511">
        <f>+IF(F226&lt;&gt;0,B224+0.1,B224)</f>
        <v>46.1</v>
      </c>
      <c r="C226" s="520" t="s">
        <v>1106</v>
      </c>
      <c r="D226" s="510" t="str">
        <f t="shared" si="68"/>
        <v>MC 6-6B(1)</v>
      </c>
      <c r="E226" s="513" t="s">
        <v>2372</v>
      </c>
      <c r="F226" s="507">
        <f t="shared" si="66"/>
        <v>0</v>
      </c>
      <c r="G226" s="706"/>
      <c r="H226" s="707">
        <f>IFERROR(HLOOKUP($D226,'BKE CN'!$K$7:$IE$104,H$4,FALSE),0)</f>
        <v>0</v>
      </c>
      <c r="I226" s="707">
        <f>IFERROR(HLOOKUP($D226,'BKE CN'!$K$7:$IE$104,I$4,FALSE),0)</f>
        <v>0</v>
      </c>
      <c r="J226" s="707">
        <f>IFERROR(HLOOKUP($D226,'BKE CN'!$K$7:$IE$104,J$4,FALSE),0)</f>
        <v>0</v>
      </c>
      <c r="K226" s="707">
        <f>IFERROR(HLOOKUP($D226,'BKE CN'!$K$7:$IE$104,K$4,FALSE),0)</f>
        <v>0</v>
      </c>
      <c r="L226" s="707">
        <f>IFERROR(HLOOKUP($D226,'BKE CN'!$K$7:$IE$104,L$4,FALSE),0)</f>
        <v>0</v>
      </c>
      <c r="M226" s="514"/>
      <c r="N226" s="514"/>
      <c r="O226" s="514"/>
      <c r="P226" s="514"/>
      <c r="Q226" s="514"/>
      <c r="R226" s="514"/>
      <c r="S226" s="514"/>
      <c r="T226" s="514"/>
      <c r="U226" s="514"/>
      <c r="V226" s="514"/>
      <c r="W226" s="514"/>
      <c r="X226" s="514"/>
      <c r="Y226" s="514"/>
      <c r="Z226" s="514"/>
      <c r="AA226" s="514"/>
      <c r="AB226" s="514"/>
      <c r="AC226" s="514"/>
      <c r="AD226" s="514"/>
      <c r="AE226" s="514"/>
      <c r="AF226" s="514"/>
      <c r="AG226" s="514"/>
      <c r="AH226" s="514"/>
      <c r="AI226" s="514"/>
      <c r="AJ226" s="514"/>
      <c r="AK226" s="514"/>
      <c r="AL226" s="514"/>
      <c r="AM226" s="514"/>
      <c r="AN226" s="514"/>
      <c r="AO226" s="514"/>
      <c r="AP226" s="514"/>
      <c r="AQ226" s="514"/>
      <c r="AR226" s="514"/>
      <c r="AS226" s="514"/>
      <c r="AT226" s="514"/>
      <c r="AU226" s="514"/>
      <c r="AV226" s="514"/>
      <c r="AW226" s="514"/>
      <c r="AX226" s="514"/>
      <c r="AY226" s="514"/>
      <c r="AZ226" s="514"/>
      <c r="BA226" s="514"/>
      <c r="BB226" s="514"/>
      <c r="BC226" s="514"/>
      <c r="BD226" s="514"/>
      <c r="BE226" s="514"/>
      <c r="BF226" s="514"/>
      <c r="BG226" s="514"/>
      <c r="BH226" s="514"/>
      <c r="BI226" s="514"/>
      <c r="BJ226" s="514"/>
      <c r="BK226" s="514"/>
      <c r="BL226" s="514"/>
      <c r="BM226" s="514"/>
      <c r="BN226" s="514"/>
      <c r="BO226" s="514"/>
      <c r="BP226" s="514"/>
      <c r="BQ226" s="514"/>
      <c r="BR226" s="566">
        <f t="shared" si="67"/>
        <v>0</v>
      </c>
      <c r="BS226" s="727"/>
    </row>
    <row r="227" spans="1:71" s="509" customFormat="1" ht="36" customHeight="1">
      <c r="A227" s="513" t="s">
        <v>2285</v>
      </c>
      <c r="B227" s="511">
        <f t="shared" si="69"/>
        <v>46.1</v>
      </c>
      <c r="C227" s="546" t="str">
        <f t="shared" si="65"/>
        <v>Loại 2 cáp</v>
      </c>
      <c r="D227" s="510" t="str">
        <f t="shared" si="68"/>
        <v>MC 6-6b(2)</v>
      </c>
      <c r="E227" s="513" t="s">
        <v>2372</v>
      </c>
      <c r="F227" s="507">
        <f t="shared" si="66"/>
        <v>0</v>
      </c>
      <c r="G227" s="706"/>
      <c r="H227" s="707">
        <f>IFERROR(HLOOKUP($D227,'BKE CN'!$K$7:$IE$104,H$4,FALSE),0)</f>
        <v>0</v>
      </c>
      <c r="I227" s="707">
        <f>IFERROR(HLOOKUP($D227,'BKE CN'!$K$7:$IE$104,I$4,FALSE),0)</f>
        <v>0</v>
      </c>
      <c r="J227" s="707">
        <f>IFERROR(HLOOKUP($D227,'BKE CN'!$K$7:$IE$104,J$4,FALSE),0)</f>
        <v>0</v>
      </c>
      <c r="K227" s="707">
        <f>IFERROR(HLOOKUP($D227,'BKE CN'!$K$7:$IE$104,K$4,FALSE),0)</f>
        <v>0</v>
      </c>
      <c r="L227" s="707">
        <f>IFERROR(HLOOKUP($D227,'BKE CN'!$K$7:$IE$104,L$4,FALSE),0)</f>
        <v>0</v>
      </c>
      <c r="M227" s="514"/>
      <c r="N227" s="514"/>
      <c r="O227" s="514"/>
      <c r="P227" s="514"/>
      <c r="Q227" s="514"/>
      <c r="R227" s="514"/>
      <c r="S227" s="514"/>
      <c r="T227" s="514"/>
      <c r="U227" s="514"/>
      <c r="V227" s="514"/>
      <c r="W227" s="514"/>
      <c r="X227" s="514"/>
      <c r="Y227" s="514"/>
      <c r="Z227" s="514"/>
      <c r="AA227" s="514"/>
      <c r="AB227" s="514"/>
      <c r="AC227" s="514"/>
      <c r="AD227" s="514"/>
      <c r="AE227" s="514"/>
      <c r="AF227" s="514"/>
      <c r="AG227" s="514"/>
      <c r="AH227" s="514"/>
      <c r="AI227" s="514"/>
      <c r="AJ227" s="514"/>
      <c r="AK227" s="514"/>
      <c r="AL227" s="514"/>
      <c r="AM227" s="514"/>
      <c r="AN227" s="514"/>
      <c r="AO227" s="514"/>
      <c r="AP227" s="514"/>
      <c r="AQ227" s="514"/>
      <c r="AR227" s="514"/>
      <c r="AS227" s="514"/>
      <c r="AT227" s="514"/>
      <c r="AU227" s="514"/>
      <c r="AV227" s="514"/>
      <c r="AW227" s="514"/>
      <c r="AX227" s="514"/>
      <c r="AY227" s="514"/>
      <c r="AZ227" s="514"/>
      <c r="BA227" s="514"/>
      <c r="BB227" s="514"/>
      <c r="BC227" s="514"/>
      <c r="BD227" s="514"/>
      <c r="BE227" s="514"/>
      <c r="BF227" s="514"/>
      <c r="BG227" s="514"/>
      <c r="BH227" s="514"/>
      <c r="BI227" s="514"/>
      <c r="BJ227" s="514"/>
      <c r="BK227" s="514"/>
      <c r="BL227" s="514"/>
      <c r="BM227" s="514"/>
      <c r="BN227" s="514"/>
      <c r="BO227" s="514"/>
      <c r="BP227" s="514"/>
      <c r="BQ227" s="514"/>
      <c r="BR227" s="566">
        <f t="shared" si="67"/>
        <v>0</v>
      </c>
      <c r="BS227" s="727"/>
    </row>
    <row r="228" spans="1:71" s="509" customFormat="1" ht="36" customHeight="1">
      <c r="A228" s="513" t="s">
        <v>1102</v>
      </c>
      <c r="B228" s="511">
        <f t="shared" si="69"/>
        <v>46.1</v>
      </c>
      <c r="C228" s="546" t="str">
        <f>"Loại "&amp;MID(D228,IFERROR(FIND("/",D228)+1,SEARCH("(",D228)+1),IFERROR(LEN(D228)-FIND("/",D228)-1,LEN(D228)-SEARCH("(",D228)-1))&amp;" ống"</f>
        <v>Loại 6 ống</v>
      </c>
      <c r="D228" s="510" t="str">
        <f t="shared" si="68"/>
        <v>MC 6-6(6)</v>
      </c>
      <c r="E228" s="513" t="s">
        <v>2372</v>
      </c>
      <c r="F228" s="507">
        <f t="shared" si="66"/>
        <v>0</v>
      </c>
      <c r="G228" s="706"/>
      <c r="H228" s="707">
        <f>IFERROR(HLOOKUP($D228,'BKE CN'!$K$7:$IE$104,H$4,FALSE),0)</f>
        <v>0</v>
      </c>
      <c r="I228" s="707">
        <f>IFERROR(HLOOKUP($D228,'BKE CN'!$K$7:$IE$104,I$4,FALSE),0)</f>
        <v>0</v>
      </c>
      <c r="J228" s="707">
        <f>IFERROR(HLOOKUP($D228,'BKE CN'!$K$7:$IE$104,J$4,FALSE),0)</f>
        <v>0</v>
      </c>
      <c r="K228" s="707">
        <f>IFERROR(HLOOKUP($D228,'BKE CN'!$K$7:$IE$104,K$4,FALSE),0)</f>
        <v>0</v>
      </c>
      <c r="L228" s="707">
        <f>IFERROR(HLOOKUP($D228,'BKE CN'!$K$7:$IE$104,L$4,FALSE),0)</f>
        <v>0</v>
      </c>
      <c r="M228" s="514"/>
      <c r="N228" s="514"/>
      <c r="O228" s="514"/>
      <c r="P228" s="514"/>
      <c r="Q228" s="514"/>
      <c r="R228" s="514"/>
      <c r="S228" s="514"/>
      <c r="T228" s="514"/>
      <c r="U228" s="514"/>
      <c r="V228" s="514"/>
      <c r="W228" s="514"/>
      <c r="X228" s="514"/>
      <c r="Y228" s="514"/>
      <c r="Z228" s="514"/>
      <c r="AA228" s="514"/>
      <c r="AB228" s="514"/>
      <c r="AC228" s="514"/>
      <c r="AD228" s="514"/>
      <c r="AE228" s="514"/>
      <c r="AF228" s="514"/>
      <c r="AG228" s="514"/>
      <c r="AH228" s="514"/>
      <c r="AI228" s="514"/>
      <c r="AJ228" s="514"/>
      <c r="AK228" s="514"/>
      <c r="AL228" s="514"/>
      <c r="AM228" s="514"/>
      <c r="AN228" s="514"/>
      <c r="AO228" s="514"/>
      <c r="AP228" s="514"/>
      <c r="AQ228" s="514"/>
      <c r="AR228" s="514"/>
      <c r="AS228" s="514"/>
      <c r="AT228" s="514"/>
      <c r="AU228" s="514"/>
      <c r="AV228" s="514"/>
      <c r="AW228" s="514"/>
      <c r="AX228" s="514"/>
      <c r="AY228" s="514"/>
      <c r="AZ228" s="514"/>
      <c r="BA228" s="514"/>
      <c r="BB228" s="514"/>
      <c r="BC228" s="514"/>
      <c r="BD228" s="514"/>
      <c r="BE228" s="514"/>
      <c r="BF228" s="514"/>
      <c r="BG228" s="514"/>
      <c r="BH228" s="514"/>
      <c r="BI228" s="514"/>
      <c r="BJ228" s="514"/>
      <c r="BK228" s="514"/>
      <c r="BL228" s="514"/>
      <c r="BM228" s="514"/>
      <c r="BN228" s="514"/>
      <c r="BO228" s="514"/>
      <c r="BP228" s="514"/>
      <c r="BQ228" s="514"/>
      <c r="BR228" s="566">
        <f t="shared" si="67"/>
        <v>0</v>
      </c>
      <c r="BS228" s="727"/>
    </row>
    <row r="229" spans="1:71" s="509" customFormat="1" ht="36" customHeight="1">
      <c r="A229" s="513" t="s">
        <v>231</v>
      </c>
      <c r="B229" s="511">
        <f t="shared" si="69"/>
        <v>46.1</v>
      </c>
      <c r="C229" s="546" t="str">
        <f t="shared" si="65"/>
        <v>Loại 2 cáp</v>
      </c>
      <c r="D229" s="510" t="str">
        <f t="shared" si="68"/>
        <v>MC 6-6(1/2)</v>
      </c>
      <c r="E229" s="513" t="s">
        <v>2372</v>
      </c>
      <c r="F229" s="507">
        <f t="shared" si="66"/>
        <v>0</v>
      </c>
      <c r="G229" s="706"/>
      <c r="H229" s="707">
        <f>IFERROR(HLOOKUP($D229,'BKE CN'!$K$7:$IE$104,H$4,FALSE),0)</f>
        <v>0</v>
      </c>
      <c r="I229" s="707">
        <f>IFERROR(HLOOKUP($D229,'BKE CN'!$K$7:$IE$104,I$4,FALSE),0)</f>
        <v>0</v>
      </c>
      <c r="J229" s="707">
        <f>IFERROR(HLOOKUP($D229,'BKE CN'!$K$7:$IE$104,J$4,FALSE),0)</f>
        <v>0</v>
      </c>
      <c r="K229" s="707">
        <f>IFERROR(HLOOKUP($D229,'BKE CN'!$K$7:$IE$104,K$4,FALSE),0)</f>
        <v>0</v>
      </c>
      <c r="L229" s="707">
        <f>IFERROR(HLOOKUP($D229,'BKE CN'!$K$7:$IE$104,L$4,FALSE),0)</f>
        <v>0</v>
      </c>
      <c r="M229" s="514"/>
      <c r="N229" s="514"/>
      <c r="O229" s="514"/>
      <c r="P229" s="514"/>
      <c r="Q229" s="514"/>
      <c r="R229" s="514"/>
      <c r="S229" s="514"/>
      <c r="T229" s="514"/>
      <c r="U229" s="514"/>
      <c r="V229" s="514"/>
      <c r="W229" s="514"/>
      <c r="X229" s="514"/>
      <c r="Y229" s="514"/>
      <c r="Z229" s="514"/>
      <c r="AA229" s="514"/>
      <c r="AB229" s="514"/>
      <c r="AC229" s="514"/>
      <c r="AD229" s="514"/>
      <c r="AE229" s="514"/>
      <c r="AF229" s="514"/>
      <c r="AG229" s="514"/>
      <c r="AH229" s="514"/>
      <c r="AI229" s="514"/>
      <c r="AJ229" s="514"/>
      <c r="AK229" s="514"/>
      <c r="AL229" s="514"/>
      <c r="AM229" s="514"/>
      <c r="AN229" s="514"/>
      <c r="AO229" s="514"/>
      <c r="AP229" s="514"/>
      <c r="AQ229" s="514"/>
      <c r="AR229" s="514"/>
      <c r="AS229" s="514"/>
      <c r="AT229" s="514"/>
      <c r="AU229" s="514"/>
      <c r="AV229" s="514"/>
      <c r="AW229" s="514"/>
      <c r="AX229" s="514"/>
      <c r="AY229" s="514"/>
      <c r="AZ229" s="514"/>
      <c r="BA229" s="514"/>
      <c r="BB229" s="514"/>
      <c r="BC229" s="514"/>
      <c r="BD229" s="514"/>
      <c r="BE229" s="514"/>
      <c r="BF229" s="514"/>
      <c r="BG229" s="514"/>
      <c r="BH229" s="514"/>
      <c r="BI229" s="514"/>
      <c r="BJ229" s="514"/>
      <c r="BK229" s="514"/>
      <c r="BL229" s="514"/>
      <c r="BM229" s="514"/>
      <c r="BN229" s="514"/>
      <c r="BO229" s="514"/>
      <c r="BP229" s="514"/>
      <c r="BQ229" s="514"/>
      <c r="BR229" s="566">
        <f t="shared" si="67"/>
        <v>0</v>
      </c>
      <c r="BS229" s="727"/>
    </row>
    <row r="230" spans="1:71" s="509" customFormat="1" ht="36" customHeight="1">
      <c r="A230" s="513" t="s">
        <v>238</v>
      </c>
      <c r="B230" s="511">
        <f t="shared" si="69"/>
        <v>46.1</v>
      </c>
      <c r="C230" s="546" t="str">
        <f t="shared" si="65"/>
        <v>Loại 3 cáp</v>
      </c>
      <c r="D230" s="510" t="str">
        <f t="shared" si="68"/>
        <v>MC 6-6(1/3)</v>
      </c>
      <c r="E230" s="513" t="s">
        <v>2372</v>
      </c>
      <c r="F230" s="507">
        <f t="shared" si="66"/>
        <v>0</v>
      </c>
      <c r="G230" s="706"/>
      <c r="H230" s="707">
        <f>IFERROR(HLOOKUP($D230,'BKE CN'!$K$7:$IE$104,H$4,FALSE),0)</f>
        <v>0</v>
      </c>
      <c r="I230" s="707">
        <f>IFERROR(HLOOKUP($D230,'BKE CN'!$K$7:$IE$104,I$4,FALSE),0)</f>
        <v>0</v>
      </c>
      <c r="J230" s="707">
        <f>IFERROR(HLOOKUP($D230,'BKE CN'!$K$7:$IE$104,J$4,FALSE),0)</f>
        <v>0</v>
      </c>
      <c r="K230" s="707">
        <f>IFERROR(HLOOKUP($D230,'BKE CN'!$K$7:$IE$104,K$4,FALSE),0)</f>
        <v>0</v>
      </c>
      <c r="L230" s="707">
        <f>IFERROR(HLOOKUP($D230,'BKE CN'!$K$7:$IE$104,L$4,FALSE),0)</f>
        <v>0</v>
      </c>
      <c r="M230" s="514"/>
      <c r="N230" s="514"/>
      <c r="O230" s="514"/>
      <c r="P230" s="514"/>
      <c r="Q230" s="514"/>
      <c r="R230" s="514"/>
      <c r="S230" s="514"/>
      <c r="T230" s="514"/>
      <c r="U230" s="514"/>
      <c r="V230" s="514"/>
      <c r="W230" s="514"/>
      <c r="X230" s="514"/>
      <c r="Y230" s="514"/>
      <c r="Z230" s="514"/>
      <c r="AA230" s="514"/>
      <c r="AB230" s="514"/>
      <c r="AC230" s="514"/>
      <c r="AD230" s="514"/>
      <c r="AE230" s="514"/>
      <c r="AF230" s="514"/>
      <c r="AG230" s="514"/>
      <c r="AH230" s="514"/>
      <c r="AI230" s="514"/>
      <c r="AJ230" s="514"/>
      <c r="AK230" s="514"/>
      <c r="AL230" s="514"/>
      <c r="AM230" s="514"/>
      <c r="AN230" s="514"/>
      <c r="AO230" s="514"/>
      <c r="AP230" s="514"/>
      <c r="AQ230" s="514"/>
      <c r="AR230" s="514"/>
      <c r="AS230" s="514"/>
      <c r="AT230" s="514"/>
      <c r="AU230" s="514"/>
      <c r="AV230" s="514"/>
      <c r="AW230" s="514"/>
      <c r="AX230" s="514"/>
      <c r="AY230" s="514"/>
      <c r="AZ230" s="514"/>
      <c r="BA230" s="514"/>
      <c r="BB230" s="514"/>
      <c r="BC230" s="514"/>
      <c r="BD230" s="514"/>
      <c r="BE230" s="514"/>
      <c r="BF230" s="514"/>
      <c r="BG230" s="514"/>
      <c r="BH230" s="514"/>
      <c r="BI230" s="514"/>
      <c r="BJ230" s="514"/>
      <c r="BK230" s="514"/>
      <c r="BL230" s="514"/>
      <c r="BM230" s="514"/>
      <c r="BN230" s="514"/>
      <c r="BO230" s="514"/>
      <c r="BP230" s="514"/>
      <c r="BQ230" s="514"/>
      <c r="BR230" s="566">
        <f t="shared" si="67"/>
        <v>0</v>
      </c>
      <c r="BS230" s="727"/>
    </row>
    <row r="231" spans="1:71" s="509" customFormat="1" ht="36" customHeight="1">
      <c r="A231" s="513" t="s">
        <v>537</v>
      </c>
      <c r="B231" s="511">
        <f>+IF(F231&lt;&gt;0,B229+0.1,B229)</f>
        <v>46.1</v>
      </c>
      <c r="C231" s="546" t="s">
        <v>1114</v>
      </c>
      <c r="D231" s="510" t="str">
        <f t="shared" si="68"/>
        <v>MC 6-6(HG)</v>
      </c>
      <c r="E231" s="513" t="s">
        <v>598</v>
      </c>
      <c r="F231" s="507">
        <f t="shared" si="66"/>
        <v>0</v>
      </c>
      <c r="G231" s="706"/>
      <c r="H231" s="707">
        <f>IFERROR(HLOOKUP($D231,'BKE CN'!$K$7:$IE$104,H$4,FALSE),0)</f>
        <v>0</v>
      </c>
      <c r="I231" s="707">
        <f>IFERROR(HLOOKUP($D231,'BKE CN'!$K$7:$IE$104,I$4,FALSE),0)</f>
        <v>0</v>
      </c>
      <c r="J231" s="707">
        <f>IFERROR(HLOOKUP($D231,'BKE CN'!$K$7:$IE$104,J$4,FALSE),0)</f>
        <v>0</v>
      </c>
      <c r="K231" s="707">
        <f>IFERROR(HLOOKUP($D231,'BKE CN'!$K$7:$IE$104,K$4,FALSE),0)</f>
        <v>0</v>
      </c>
      <c r="L231" s="707">
        <f>IFERROR(HLOOKUP($D231,'BKE CN'!$K$7:$IE$104,L$4,FALSE),0)</f>
        <v>0</v>
      </c>
      <c r="M231" s="514"/>
      <c r="N231" s="514"/>
      <c r="O231" s="514"/>
      <c r="P231" s="514"/>
      <c r="Q231" s="514"/>
      <c r="R231" s="514"/>
      <c r="S231" s="514"/>
      <c r="T231" s="514"/>
      <c r="U231" s="514"/>
      <c r="V231" s="514"/>
      <c r="W231" s="514"/>
      <c r="X231" s="514"/>
      <c r="Y231" s="514"/>
      <c r="Z231" s="514"/>
      <c r="AA231" s="514"/>
      <c r="AB231" s="514"/>
      <c r="AC231" s="514"/>
      <c r="AD231" s="514"/>
      <c r="AE231" s="514"/>
      <c r="AF231" s="514"/>
      <c r="AG231" s="514"/>
      <c r="AH231" s="514"/>
      <c r="AI231" s="514"/>
      <c r="AJ231" s="514"/>
      <c r="AK231" s="514"/>
      <c r="AL231" s="514"/>
      <c r="AM231" s="514"/>
      <c r="AN231" s="514"/>
      <c r="AO231" s="514"/>
      <c r="AP231" s="514"/>
      <c r="AQ231" s="514"/>
      <c r="AR231" s="514"/>
      <c r="AS231" s="514"/>
      <c r="AT231" s="514"/>
      <c r="AU231" s="514"/>
      <c r="AV231" s="514"/>
      <c r="AW231" s="514"/>
      <c r="AX231" s="514"/>
      <c r="AY231" s="514"/>
      <c r="AZ231" s="514"/>
      <c r="BA231" s="514"/>
      <c r="BB231" s="514"/>
      <c r="BC231" s="514"/>
      <c r="BD231" s="514"/>
      <c r="BE231" s="514"/>
      <c r="BF231" s="514"/>
      <c r="BG231" s="514"/>
      <c r="BH231" s="514"/>
      <c r="BI231" s="514"/>
      <c r="BJ231" s="514"/>
      <c r="BK231" s="514"/>
      <c r="BL231" s="514"/>
      <c r="BM231" s="514"/>
      <c r="BN231" s="514"/>
      <c r="BO231" s="514"/>
      <c r="BP231" s="514"/>
      <c r="BQ231" s="514"/>
      <c r="BR231" s="566">
        <f t="shared" si="67"/>
        <v>0</v>
      </c>
      <c r="BS231" s="727"/>
    </row>
    <row r="232" spans="1:71" s="509" customFormat="1" ht="36" customHeight="1">
      <c r="A232" s="513" t="s">
        <v>1130</v>
      </c>
      <c r="B232" s="511">
        <f>+IF(F232&lt;&gt;0,B230+0.1,B230)</f>
        <v>46.1</v>
      </c>
      <c r="C232" s="546" t="s">
        <v>1131</v>
      </c>
      <c r="D232" s="510" t="str">
        <f t="shared" si="68"/>
        <v>MC 6-6(RC)</v>
      </c>
      <c r="E232" s="513" t="s">
        <v>598</v>
      </c>
      <c r="F232" s="507">
        <f t="shared" si="66"/>
        <v>0</v>
      </c>
      <c r="G232" s="706"/>
      <c r="H232" s="707">
        <f>IFERROR(HLOOKUP($D232,'BKE CN'!$K$7:$IE$104,H$4,FALSE),0)</f>
        <v>0</v>
      </c>
      <c r="I232" s="707">
        <f>IFERROR(HLOOKUP($D232,'BKE CN'!$K$7:$IE$104,I$4,FALSE),0)</f>
        <v>0</v>
      </c>
      <c r="J232" s="707">
        <f>IFERROR(HLOOKUP($D232,'BKE CN'!$K$7:$IE$104,J$4,FALSE),0)</f>
        <v>0</v>
      </c>
      <c r="K232" s="707">
        <f>IFERROR(HLOOKUP($D232,'BKE CN'!$K$7:$IE$104,K$4,FALSE),0)</f>
        <v>0</v>
      </c>
      <c r="L232" s="707">
        <f>IFERROR(HLOOKUP($D232,'BKE CN'!$K$7:$IE$104,L$4,FALSE),0)</f>
        <v>0</v>
      </c>
      <c r="M232" s="514"/>
      <c r="N232" s="514"/>
      <c r="O232" s="514"/>
      <c r="P232" s="514"/>
      <c r="Q232" s="514"/>
      <c r="R232" s="514"/>
      <c r="S232" s="514"/>
      <c r="T232" s="514"/>
      <c r="U232" s="514"/>
      <c r="V232" s="514"/>
      <c r="W232" s="514"/>
      <c r="X232" s="514"/>
      <c r="Y232" s="514"/>
      <c r="Z232" s="514"/>
      <c r="AA232" s="514"/>
      <c r="AB232" s="514"/>
      <c r="AC232" s="514"/>
      <c r="AD232" s="514"/>
      <c r="AE232" s="514"/>
      <c r="AF232" s="514"/>
      <c r="AG232" s="514"/>
      <c r="AH232" s="514"/>
      <c r="AI232" s="514"/>
      <c r="AJ232" s="514"/>
      <c r="AK232" s="514"/>
      <c r="AL232" s="514"/>
      <c r="AM232" s="514"/>
      <c r="AN232" s="514"/>
      <c r="AO232" s="514"/>
      <c r="AP232" s="514"/>
      <c r="AQ232" s="514"/>
      <c r="AR232" s="514"/>
      <c r="AS232" s="514"/>
      <c r="AT232" s="514"/>
      <c r="AU232" s="514"/>
      <c r="AV232" s="514"/>
      <c r="AW232" s="514"/>
      <c r="AX232" s="514"/>
      <c r="AY232" s="514"/>
      <c r="AZ232" s="514"/>
      <c r="BA232" s="514"/>
      <c r="BB232" s="514"/>
      <c r="BC232" s="514"/>
      <c r="BD232" s="514"/>
      <c r="BE232" s="514"/>
      <c r="BF232" s="514"/>
      <c r="BG232" s="514"/>
      <c r="BH232" s="514"/>
      <c r="BI232" s="514"/>
      <c r="BJ232" s="514"/>
      <c r="BK232" s="514"/>
      <c r="BL232" s="514"/>
      <c r="BM232" s="514"/>
      <c r="BN232" s="514"/>
      <c r="BO232" s="514"/>
      <c r="BP232" s="514"/>
      <c r="BQ232" s="514"/>
      <c r="BR232" s="566">
        <f t="shared" si="67"/>
        <v>0</v>
      </c>
      <c r="BS232" s="727"/>
    </row>
    <row r="233" spans="1:71" s="509" customFormat="1" ht="36" customHeight="1">
      <c r="A233" s="513" t="s">
        <v>538</v>
      </c>
      <c r="B233" s="511">
        <f t="shared" si="69"/>
        <v>46.1</v>
      </c>
      <c r="C233" s="546" t="s">
        <v>540</v>
      </c>
      <c r="D233" s="510" t="str">
        <f t="shared" si="68"/>
        <v>MC 6-6(HN)</v>
      </c>
      <c r="E233" s="513" t="s">
        <v>598</v>
      </c>
      <c r="F233" s="507">
        <f t="shared" si="66"/>
        <v>0</v>
      </c>
      <c r="G233" s="706"/>
      <c r="H233" s="707">
        <f>IFERROR(HLOOKUP($D233,'BKE CN'!$K$7:$IE$104,H$4,FALSE),0)</f>
        <v>0</v>
      </c>
      <c r="I233" s="707">
        <f>IFERROR(HLOOKUP($D233,'BKE CN'!$K$7:$IE$104,I$4,FALSE),0)</f>
        <v>0</v>
      </c>
      <c r="J233" s="707">
        <f>IFERROR(HLOOKUP($D233,'BKE CN'!$K$7:$IE$104,J$4,FALSE),0)</f>
        <v>0</v>
      </c>
      <c r="K233" s="707">
        <f>IFERROR(HLOOKUP($D233,'BKE CN'!$K$7:$IE$104,K$4,FALSE),0)</f>
        <v>0</v>
      </c>
      <c r="L233" s="707">
        <f>IFERROR(HLOOKUP($D233,'BKE CN'!$K$7:$IE$104,L$4,FALSE),0)</f>
        <v>0</v>
      </c>
      <c r="M233" s="514"/>
      <c r="N233" s="514"/>
      <c r="O233" s="514"/>
      <c r="P233" s="514"/>
      <c r="Q233" s="514"/>
      <c r="R233" s="514"/>
      <c r="S233" s="514"/>
      <c r="T233" s="514"/>
      <c r="U233" s="514"/>
      <c r="V233" s="514"/>
      <c r="W233" s="514"/>
      <c r="X233" s="514"/>
      <c r="Y233" s="514"/>
      <c r="Z233" s="514"/>
      <c r="AA233" s="514"/>
      <c r="AB233" s="514"/>
      <c r="AC233" s="514"/>
      <c r="AD233" s="514"/>
      <c r="AE233" s="514"/>
      <c r="AF233" s="514"/>
      <c r="AG233" s="514"/>
      <c r="AH233" s="514"/>
      <c r="AI233" s="514"/>
      <c r="AJ233" s="514"/>
      <c r="AK233" s="514"/>
      <c r="AL233" s="514"/>
      <c r="AM233" s="514"/>
      <c r="AN233" s="514"/>
      <c r="AO233" s="514"/>
      <c r="AP233" s="514"/>
      <c r="AQ233" s="514"/>
      <c r="AR233" s="514"/>
      <c r="AS233" s="514"/>
      <c r="AT233" s="514"/>
      <c r="AU233" s="514"/>
      <c r="AV233" s="514"/>
      <c r="AW233" s="514"/>
      <c r="AX233" s="514"/>
      <c r="AY233" s="514"/>
      <c r="AZ233" s="514"/>
      <c r="BA233" s="514"/>
      <c r="BB233" s="514"/>
      <c r="BC233" s="514"/>
      <c r="BD233" s="514"/>
      <c r="BE233" s="514"/>
      <c r="BF233" s="514"/>
      <c r="BG233" s="514"/>
      <c r="BH233" s="514"/>
      <c r="BI233" s="514"/>
      <c r="BJ233" s="514"/>
      <c r="BK233" s="514"/>
      <c r="BL233" s="514"/>
      <c r="BM233" s="514"/>
      <c r="BN233" s="514"/>
      <c r="BO233" s="514"/>
      <c r="BP233" s="514"/>
      <c r="BQ233" s="514"/>
      <c r="BR233" s="566">
        <f t="shared" si="67"/>
        <v>0</v>
      </c>
      <c r="BS233" s="727"/>
    </row>
    <row r="234" spans="1:71" s="509" customFormat="1" ht="32.25" customHeight="1">
      <c r="A234" s="521"/>
      <c r="B234" s="511">
        <f>+IF(SUM(F235:F245)&lt;&gt;0,B223+1,B223)</f>
        <v>46</v>
      </c>
      <c r="C234" s="518" t="s">
        <v>491</v>
      </c>
      <c r="D234" s="510"/>
      <c r="E234" s="513"/>
      <c r="F234" s="507">
        <f t="shared" si="66"/>
        <v>0</v>
      </c>
      <c r="G234" s="706"/>
      <c r="H234" s="707">
        <f>IFERROR(HLOOKUP($D234,'BKE CN'!$K$7:$IE$104,H$4,FALSE),0)</f>
        <v>0</v>
      </c>
      <c r="I234" s="707">
        <f>IFERROR(HLOOKUP($D234,'BKE CN'!$K$7:$IE$104,I$4,FALSE),0)</f>
        <v>0</v>
      </c>
      <c r="J234" s="707">
        <f>IFERROR(HLOOKUP($D234,'BKE CN'!$K$7:$IE$104,J$4,FALSE),0)</f>
        <v>0</v>
      </c>
      <c r="K234" s="707">
        <f>IFERROR(HLOOKUP($D234,'BKE CN'!$K$7:$IE$104,K$4,FALSE),0)</f>
        <v>0</v>
      </c>
      <c r="L234" s="707">
        <f>IFERROR(HLOOKUP($D234,'BKE CN'!$K$7:$IE$104,L$4,FALSE),0)</f>
        <v>0</v>
      </c>
      <c r="M234" s="514"/>
      <c r="N234" s="514"/>
      <c r="O234" s="514"/>
      <c r="P234" s="514"/>
      <c r="Q234" s="514"/>
      <c r="R234" s="514"/>
      <c r="S234" s="514"/>
      <c r="T234" s="514"/>
      <c r="U234" s="514"/>
      <c r="V234" s="514"/>
      <c r="W234" s="514"/>
      <c r="X234" s="514"/>
      <c r="Y234" s="514"/>
      <c r="Z234" s="514"/>
      <c r="AA234" s="514"/>
      <c r="AB234" s="514"/>
      <c r="AC234" s="514"/>
      <c r="AD234" s="514"/>
      <c r="AE234" s="514"/>
      <c r="AF234" s="514"/>
      <c r="AG234" s="514"/>
      <c r="AH234" s="514"/>
      <c r="AI234" s="514"/>
      <c r="AJ234" s="514"/>
      <c r="AK234" s="514"/>
      <c r="AL234" s="514"/>
      <c r="AM234" s="514"/>
      <c r="AN234" s="514"/>
      <c r="AO234" s="514"/>
      <c r="AP234" s="514"/>
      <c r="AQ234" s="514"/>
      <c r="AR234" s="514"/>
      <c r="AS234" s="514"/>
      <c r="AT234" s="514"/>
      <c r="AU234" s="514"/>
      <c r="AV234" s="514"/>
      <c r="AW234" s="514"/>
      <c r="AX234" s="514"/>
      <c r="AY234" s="514"/>
      <c r="AZ234" s="514"/>
      <c r="BA234" s="514"/>
      <c r="BB234" s="514"/>
      <c r="BC234" s="514"/>
      <c r="BD234" s="514"/>
      <c r="BE234" s="514"/>
      <c r="BF234" s="514"/>
      <c r="BG234" s="514"/>
      <c r="BH234" s="514"/>
      <c r="BI234" s="514"/>
      <c r="BJ234" s="514"/>
      <c r="BK234" s="514"/>
      <c r="BL234" s="514"/>
      <c r="BM234" s="514"/>
      <c r="BN234" s="514"/>
      <c r="BO234" s="514"/>
      <c r="BP234" s="514"/>
      <c r="BQ234" s="514"/>
      <c r="BR234" s="566">
        <f t="shared" si="67"/>
        <v>0</v>
      </c>
      <c r="BS234" s="727"/>
    </row>
    <row r="235" spans="1:71" s="509" customFormat="1" ht="35.25" customHeight="1">
      <c r="A235" s="513" t="s">
        <v>43</v>
      </c>
      <c r="B235" s="511">
        <f>+IF(F235&lt;&gt;0,B234+0.1,B234)</f>
        <v>46</v>
      </c>
      <c r="C235" s="546" t="str">
        <f>"Loại "&amp;MID(D235,IFERROR(FIND("/",D235)+1,SEARCH("(",D235)+1),IFERROR(LEN(D235)-FIND("/",D235)-1,LEN(D235)-SEARCH("(",D235)-1))&amp;" ống"</f>
        <v>Loại 1 ống</v>
      </c>
      <c r="D235" s="510" t="str">
        <f t="shared" si="68"/>
        <v>MC 7-7(1)</v>
      </c>
      <c r="E235" s="513" t="s">
        <v>2372</v>
      </c>
      <c r="F235" s="507">
        <f t="shared" si="66"/>
        <v>0</v>
      </c>
      <c r="G235" s="706"/>
      <c r="H235" s="707">
        <f>IFERROR(HLOOKUP($D235,'BKE CN'!$K$7:$IE$104,H$4,FALSE),0)</f>
        <v>0</v>
      </c>
      <c r="I235" s="707">
        <f>IFERROR(HLOOKUP($D235,'BKE CN'!$K$7:$IE$104,I$4,FALSE),0)</f>
        <v>0</v>
      </c>
      <c r="J235" s="707">
        <f>IFERROR(HLOOKUP($D235,'BKE CN'!$K$7:$IE$104,J$4,FALSE),0)</f>
        <v>0</v>
      </c>
      <c r="K235" s="707">
        <f>IFERROR(HLOOKUP($D235,'BKE CN'!$K$7:$IE$104,K$4,FALSE),0)</f>
        <v>0</v>
      </c>
      <c r="L235" s="707">
        <f>IFERROR(HLOOKUP($D235,'BKE CN'!$K$7:$IE$104,L$4,FALSE),0)</f>
        <v>0</v>
      </c>
      <c r="M235" s="514"/>
      <c r="N235" s="514"/>
      <c r="O235" s="514"/>
      <c r="P235" s="514"/>
      <c r="Q235" s="514"/>
      <c r="R235" s="514"/>
      <c r="S235" s="514"/>
      <c r="T235" s="514"/>
      <c r="U235" s="514"/>
      <c r="V235" s="514"/>
      <c r="W235" s="514"/>
      <c r="X235" s="514"/>
      <c r="Y235" s="514"/>
      <c r="Z235" s="514"/>
      <c r="AA235" s="514"/>
      <c r="AB235" s="514"/>
      <c r="AC235" s="514"/>
      <c r="AD235" s="514"/>
      <c r="AE235" s="514"/>
      <c r="AF235" s="514"/>
      <c r="AG235" s="514"/>
      <c r="AH235" s="514"/>
      <c r="AI235" s="514"/>
      <c r="AJ235" s="514"/>
      <c r="AK235" s="514"/>
      <c r="AL235" s="514"/>
      <c r="AM235" s="514"/>
      <c r="AN235" s="514"/>
      <c r="AO235" s="514"/>
      <c r="AP235" s="514"/>
      <c r="AQ235" s="514"/>
      <c r="AR235" s="514"/>
      <c r="AS235" s="514"/>
      <c r="AT235" s="514"/>
      <c r="AU235" s="514"/>
      <c r="AV235" s="514"/>
      <c r="AW235" s="514"/>
      <c r="AX235" s="514"/>
      <c r="AY235" s="514"/>
      <c r="AZ235" s="514"/>
      <c r="BA235" s="514"/>
      <c r="BB235" s="514"/>
      <c r="BC235" s="514"/>
      <c r="BD235" s="514"/>
      <c r="BE235" s="514"/>
      <c r="BF235" s="514"/>
      <c r="BG235" s="514"/>
      <c r="BH235" s="514"/>
      <c r="BI235" s="514"/>
      <c r="BJ235" s="514"/>
      <c r="BK235" s="514"/>
      <c r="BL235" s="514"/>
      <c r="BM235" s="514"/>
      <c r="BN235" s="514"/>
      <c r="BO235" s="514"/>
      <c r="BP235" s="514"/>
      <c r="BQ235" s="514"/>
      <c r="BR235" s="566">
        <f t="shared" si="67"/>
        <v>0</v>
      </c>
      <c r="BS235" s="727"/>
    </row>
    <row r="236" spans="1:71" s="509" customFormat="1" ht="18.75">
      <c r="A236" s="513" t="s">
        <v>2100</v>
      </c>
      <c r="B236" s="511">
        <f>+IF(F236&lt;&gt;0,B235+0.1,B235)</f>
        <v>46</v>
      </c>
      <c r="C236" s="520" t="str">
        <f>"Loại "&amp;MID(D236,IFERROR(FIND("/",D236)+1,SEARCH("(",D236)+1),IFERROR(LEN(D236)-FIND("/",D236)-1,LEN(D236)-SEARCH("(",D236)-1))&amp;" ống"</f>
        <v>Loại 1 ống</v>
      </c>
      <c r="D236" s="510" t="str">
        <f t="shared" si="68"/>
        <v>MC 7-7B(1)</v>
      </c>
      <c r="E236" s="513" t="s">
        <v>2372</v>
      </c>
      <c r="F236" s="507">
        <f t="shared" si="66"/>
        <v>0</v>
      </c>
      <c r="G236" s="706"/>
      <c r="H236" s="707">
        <f>IFERROR(HLOOKUP($D236,'BKE CN'!$K$7:$IE$104,H$4,FALSE),0)</f>
        <v>0</v>
      </c>
      <c r="I236" s="707">
        <f>IFERROR(HLOOKUP($D236,'BKE CN'!$K$7:$IE$104,I$4,FALSE),0)</f>
        <v>0</v>
      </c>
      <c r="J236" s="707">
        <f>IFERROR(HLOOKUP($D236,'BKE CN'!$K$7:$IE$104,J$4,FALSE),0)</f>
        <v>0</v>
      </c>
      <c r="K236" s="707">
        <f>IFERROR(HLOOKUP($D236,'BKE CN'!$K$7:$IE$104,K$4,FALSE),0)</f>
        <v>0</v>
      </c>
      <c r="L236" s="707">
        <f>IFERROR(HLOOKUP($D236,'BKE CN'!$K$7:$IE$104,L$4,FALSE),0)</f>
        <v>0</v>
      </c>
      <c r="M236" s="514"/>
      <c r="N236" s="514"/>
      <c r="O236" s="514"/>
      <c r="P236" s="514"/>
      <c r="Q236" s="514"/>
      <c r="R236" s="514"/>
      <c r="S236" s="514"/>
      <c r="T236" s="514"/>
      <c r="U236" s="514"/>
      <c r="V236" s="514"/>
      <c r="W236" s="514"/>
      <c r="X236" s="514"/>
      <c r="Y236" s="514"/>
      <c r="Z236" s="514"/>
      <c r="AA236" s="514"/>
      <c r="AB236" s="514"/>
      <c r="AC236" s="514"/>
      <c r="AD236" s="514"/>
      <c r="AE236" s="514"/>
      <c r="AF236" s="514"/>
      <c r="AG236" s="514"/>
      <c r="AH236" s="514"/>
      <c r="AI236" s="514"/>
      <c r="AJ236" s="514"/>
      <c r="AK236" s="514"/>
      <c r="AL236" s="514"/>
      <c r="AM236" s="514"/>
      <c r="AN236" s="514"/>
      <c r="AO236" s="514"/>
      <c r="AP236" s="514"/>
      <c r="AQ236" s="514"/>
      <c r="AR236" s="514"/>
      <c r="AS236" s="514"/>
      <c r="AT236" s="514"/>
      <c r="AU236" s="514"/>
      <c r="AV236" s="514"/>
      <c r="AW236" s="514"/>
      <c r="AX236" s="514"/>
      <c r="AY236" s="514"/>
      <c r="AZ236" s="514"/>
      <c r="BA236" s="514"/>
      <c r="BB236" s="514"/>
      <c r="BC236" s="514"/>
      <c r="BD236" s="514"/>
      <c r="BE236" s="514"/>
      <c r="BF236" s="514"/>
      <c r="BG236" s="514"/>
      <c r="BH236" s="514"/>
      <c r="BI236" s="514"/>
      <c r="BJ236" s="514"/>
      <c r="BK236" s="514"/>
      <c r="BL236" s="514"/>
      <c r="BM236" s="514"/>
      <c r="BN236" s="514"/>
      <c r="BO236" s="514"/>
      <c r="BP236" s="514"/>
      <c r="BQ236" s="514"/>
      <c r="BR236" s="566">
        <f t="shared" si="67"/>
        <v>0</v>
      </c>
      <c r="BS236" s="727"/>
    </row>
    <row r="237" spans="1:71" s="509" customFormat="1" ht="18.75">
      <c r="A237" s="513" t="s">
        <v>44</v>
      </c>
      <c r="B237" s="511">
        <f>+IF(F237&lt;&gt;0,B235+0.1,B235)</f>
        <v>46</v>
      </c>
      <c r="C237" s="546" t="str">
        <f t="shared" ref="C237:C307" si="72">"Loại "&amp;MID(D237,IFERROR(FIND("/",D237)+1,SEARCH("(",D237)+1),IFERROR(LEN(D237)-FIND("/",D237)-1,LEN(D237)-SEARCH("(",D237)-1))&amp;" cáp"</f>
        <v>Loại 2 cáp</v>
      </c>
      <c r="D237" s="510" t="str">
        <f t="shared" si="68"/>
        <v>MC 7-7(2)</v>
      </c>
      <c r="E237" s="513" t="s">
        <v>2372</v>
      </c>
      <c r="F237" s="507">
        <f t="shared" si="66"/>
        <v>0</v>
      </c>
      <c r="G237" s="706"/>
      <c r="H237" s="707">
        <f>IFERROR(HLOOKUP($D237,'BKE CN'!$K$7:$IE$104,H$4,FALSE),0)</f>
        <v>0</v>
      </c>
      <c r="I237" s="707">
        <f>IFERROR(HLOOKUP($D237,'BKE CN'!$K$7:$IE$104,I$4,FALSE),0)</f>
        <v>0</v>
      </c>
      <c r="J237" s="707">
        <f>IFERROR(HLOOKUP($D237,'BKE CN'!$K$7:$IE$104,J$4,FALSE),0)</f>
        <v>0</v>
      </c>
      <c r="K237" s="707">
        <f>IFERROR(HLOOKUP($D237,'BKE CN'!$K$7:$IE$104,K$4,FALSE),0)</f>
        <v>0</v>
      </c>
      <c r="L237" s="707">
        <f>IFERROR(HLOOKUP($D237,'BKE CN'!$K$7:$IE$104,L$4,FALSE),0)</f>
        <v>0</v>
      </c>
      <c r="M237" s="514"/>
      <c r="N237" s="514"/>
      <c r="O237" s="514"/>
      <c r="P237" s="514"/>
      <c r="Q237" s="514"/>
      <c r="R237" s="514"/>
      <c r="S237" s="514"/>
      <c r="T237" s="514"/>
      <c r="U237" s="514"/>
      <c r="V237" s="514"/>
      <c r="W237" s="514"/>
      <c r="X237" s="514"/>
      <c r="Y237" s="514"/>
      <c r="Z237" s="514"/>
      <c r="AA237" s="514"/>
      <c r="AB237" s="514"/>
      <c r="AC237" s="514"/>
      <c r="AD237" s="514"/>
      <c r="AE237" s="514"/>
      <c r="AF237" s="514"/>
      <c r="AG237" s="514"/>
      <c r="AH237" s="514"/>
      <c r="AI237" s="514"/>
      <c r="AJ237" s="514"/>
      <c r="AK237" s="514"/>
      <c r="AL237" s="514"/>
      <c r="AM237" s="514"/>
      <c r="AN237" s="514"/>
      <c r="AO237" s="514"/>
      <c r="AP237" s="514"/>
      <c r="AQ237" s="514"/>
      <c r="AR237" s="514"/>
      <c r="AS237" s="514"/>
      <c r="AT237" s="514"/>
      <c r="AU237" s="514"/>
      <c r="AV237" s="514"/>
      <c r="AW237" s="514"/>
      <c r="AX237" s="514"/>
      <c r="AY237" s="514"/>
      <c r="AZ237" s="514"/>
      <c r="BA237" s="514"/>
      <c r="BB237" s="514"/>
      <c r="BC237" s="514"/>
      <c r="BD237" s="514"/>
      <c r="BE237" s="514"/>
      <c r="BF237" s="514"/>
      <c r="BG237" s="514"/>
      <c r="BH237" s="514"/>
      <c r="BI237" s="514"/>
      <c r="BJ237" s="514"/>
      <c r="BK237" s="514"/>
      <c r="BL237" s="514"/>
      <c r="BM237" s="514"/>
      <c r="BN237" s="514"/>
      <c r="BO237" s="514"/>
      <c r="BP237" s="514"/>
      <c r="BQ237" s="514"/>
      <c r="BR237" s="566">
        <f t="shared" si="67"/>
        <v>0</v>
      </c>
      <c r="BS237" s="727"/>
    </row>
    <row r="238" spans="1:71" s="509" customFormat="1" ht="18.75">
      <c r="A238" s="513" t="s">
        <v>1962</v>
      </c>
      <c r="B238" s="511">
        <f>+IF(F238&lt;&gt;0,B236+0.1,B236)</f>
        <v>46</v>
      </c>
      <c r="C238" s="546" t="str">
        <f>"Loại "&amp;MID(D238,IFERROR(FIND("/",D238)+1,SEARCH("(",D238)+1),IFERROR(LEN(D238)-FIND("/",D238)-1,LEN(D238)-SEARCH("(",D238)-1))&amp;" cáp"</f>
        <v>Loại 2) cáp</v>
      </c>
      <c r="D238" s="510" t="str">
        <f t="shared" si="68"/>
        <v>MC 7-7(2)A</v>
      </c>
      <c r="E238" s="513" t="s">
        <v>2372</v>
      </c>
      <c r="F238" s="507">
        <f t="shared" si="66"/>
        <v>0</v>
      </c>
      <c r="G238" s="706"/>
      <c r="H238" s="707">
        <f>IFERROR(HLOOKUP($D238,'BKE CN'!$K$7:$IE$104,H$4,FALSE),0)</f>
        <v>0</v>
      </c>
      <c r="I238" s="707">
        <f>IFERROR(HLOOKUP($D238,'BKE CN'!$K$7:$IE$104,I$4,FALSE),0)</f>
        <v>0</v>
      </c>
      <c r="J238" s="707">
        <f>IFERROR(HLOOKUP($D238,'BKE CN'!$K$7:$IE$104,J$4,FALSE),0)</f>
        <v>0</v>
      </c>
      <c r="K238" s="707">
        <f>IFERROR(HLOOKUP($D238,'BKE CN'!$K$7:$IE$104,K$4,FALSE),0)</f>
        <v>0</v>
      </c>
      <c r="L238" s="707">
        <f>IFERROR(HLOOKUP($D238,'BKE CN'!$K$7:$IE$104,L$4,FALSE),0)</f>
        <v>0</v>
      </c>
      <c r="M238" s="514"/>
      <c r="N238" s="514"/>
      <c r="O238" s="514"/>
      <c r="P238" s="514"/>
      <c r="Q238" s="514"/>
      <c r="R238" s="514"/>
      <c r="S238" s="514"/>
      <c r="T238" s="514"/>
      <c r="U238" s="514"/>
      <c r="V238" s="514"/>
      <c r="W238" s="514"/>
      <c r="X238" s="514"/>
      <c r="Y238" s="514"/>
      <c r="Z238" s="514"/>
      <c r="AA238" s="514"/>
      <c r="AB238" s="514"/>
      <c r="AC238" s="514"/>
      <c r="AD238" s="514"/>
      <c r="AE238" s="514"/>
      <c r="AF238" s="514"/>
      <c r="AG238" s="514"/>
      <c r="AH238" s="514"/>
      <c r="AI238" s="514"/>
      <c r="AJ238" s="514"/>
      <c r="AK238" s="514"/>
      <c r="AL238" s="514"/>
      <c r="AM238" s="514"/>
      <c r="AN238" s="514"/>
      <c r="AO238" s="514"/>
      <c r="AP238" s="514"/>
      <c r="AQ238" s="514"/>
      <c r="AR238" s="514"/>
      <c r="AS238" s="514"/>
      <c r="AT238" s="514"/>
      <c r="AU238" s="514"/>
      <c r="AV238" s="514"/>
      <c r="AW238" s="514"/>
      <c r="AX238" s="514"/>
      <c r="AY238" s="514"/>
      <c r="AZ238" s="514"/>
      <c r="BA238" s="514"/>
      <c r="BB238" s="514"/>
      <c r="BC238" s="514"/>
      <c r="BD238" s="514"/>
      <c r="BE238" s="514"/>
      <c r="BF238" s="514"/>
      <c r="BG238" s="514"/>
      <c r="BH238" s="514"/>
      <c r="BI238" s="514"/>
      <c r="BJ238" s="514"/>
      <c r="BK238" s="514"/>
      <c r="BL238" s="514"/>
      <c r="BM238" s="514"/>
      <c r="BN238" s="514"/>
      <c r="BO238" s="514"/>
      <c r="BP238" s="514"/>
      <c r="BQ238" s="514"/>
      <c r="BR238" s="566">
        <f t="shared" si="67"/>
        <v>0</v>
      </c>
      <c r="BS238" s="727"/>
    </row>
    <row r="239" spans="1:71" s="509" customFormat="1" ht="18.75">
      <c r="A239" s="513" t="s">
        <v>1961</v>
      </c>
      <c r="B239" s="511">
        <f>+IF(F239&lt;&gt;0,B237+0.1,B237)</f>
        <v>46</v>
      </c>
      <c r="C239" s="546" t="str">
        <f>"Loại "&amp;MID(D239,IFERROR(FIND("/",D239)+1,SEARCH("(",D239)+1),IFERROR(LEN(D239)-FIND("/",D239)-1,LEN(D239)-SEARCH("(",D239)-1))&amp;" cáp"</f>
        <v>Loại 2) cáp</v>
      </c>
      <c r="D239" s="510" t="str">
        <f t="shared" si="68"/>
        <v>MC 7-7(2)B</v>
      </c>
      <c r="E239" s="513" t="s">
        <v>2372</v>
      </c>
      <c r="F239" s="507">
        <f t="shared" si="66"/>
        <v>0</v>
      </c>
      <c r="G239" s="706"/>
      <c r="H239" s="707">
        <f>IFERROR(HLOOKUP($D239,'BKE CN'!$K$7:$IE$104,H$4,FALSE),0)</f>
        <v>0</v>
      </c>
      <c r="I239" s="707">
        <f>IFERROR(HLOOKUP($D239,'BKE CN'!$K$7:$IE$104,I$4,FALSE),0)</f>
        <v>0</v>
      </c>
      <c r="J239" s="707">
        <f>IFERROR(HLOOKUP($D239,'BKE CN'!$K$7:$IE$104,J$4,FALSE),0)</f>
        <v>0</v>
      </c>
      <c r="K239" s="707">
        <f>IFERROR(HLOOKUP($D239,'BKE CN'!$K$7:$IE$104,K$4,FALSE),0)</f>
        <v>0</v>
      </c>
      <c r="L239" s="707">
        <f>IFERROR(HLOOKUP($D239,'BKE CN'!$K$7:$IE$104,L$4,FALSE),0)</f>
        <v>0</v>
      </c>
      <c r="M239" s="514"/>
      <c r="N239" s="514"/>
      <c r="O239" s="514"/>
      <c r="P239" s="514"/>
      <c r="Q239" s="514"/>
      <c r="R239" s="514"/>
      <c r="S239" s="514"/>
      <c r="T239" s="514"/>
      <c r="U239" s="514"/>
      <c r="V239" s="514"/>
      <c r="W239" s="514"/>
      <c r="X239" s="514"/>
      <c r="Y239" s="514"/>
      <c r="Z239" s="514"/>
      <c r="AA239" s="514"/>
      <c r="AB239" s="514"/>
      <c r="AC239" s="514"/>
      <c r="AD239" s="514"/>
      <c r="AE239" s="514"/>
      <c r="AF239" s="514"/>
      <c r="AG239" s="514"/>
      <c r="AH239" s="514"/>
      <c r="AI239" s="514"/>
      <c r="AJ239" s="514"/>
      <c r="AK239" s="514"/>
      <c r="AL239" s="514"/>
      <c r="AM239" s="514"/>
      <c r="AN239" s="514"/>
      <c r="AO239" s="514"/>
      <c r="AP239" s="514"/>
      <c r="AQ239" s="514"/>
      <c r="AR239" s="514"/>
      <c r="AS239" s="514"/>
      <c r="AT239" s="514"/>
      <c r="AU239" s="514"/>
      <c r="AV239" s="514"/>
      <c r="AW239" s="514"/>
      <c r="AX239" s="514"/>
      <c r="AY239" s="514"/>
      <c r="AZ239" s="514"/>
      <c r="BA239" s="514"/>
      <c r="BB239" s="514"/>
      <c r="BC239" s="514"/>
      <c r="BD239" s="514"/>
      <c r="BE239" s="514"/>
      <c r="BF239" s="514"/>
      <c r="BG239" s="514"/>
      <c r="BH239" s="514"/>
      <c r="BI239" s="514"/>
      <c r="BJ239" s="514"/>
      <c r="BK239" s="514"/>
      <c r="BL239" s="514"/>
      <c r="BM239" s="514"/>
      <c r="BN239" s="514"/>
      <c r="BO239" s="514"/>
      <c r="BP239" s="514"/>
      <c r="BQ239" s="514"/>
      <c r="BR239" s="566">
        <f t="shared" si="67"/>
        <v>0</v>
      </c>
      <c r="BS239" s="727"/>
    </row>
    <row r="240" spans="1:71" s="509" customFormat="1" ht="18.75">
      <c r="A240" s="513" t="s">
        <v>45</v>
      </c>
      <c r="B240" s="511">
        <f>+IF(F240&lt;&gt;0,B237+0.1,B237)</f>
        <v>46</v>
      </c>
      <c r="C240" s="546" t="str">
        <f t="shared" si="72"/>
        <v>Loại 3 cáp</v>
      </c>
      <c r="D240" s="510" t="str">
        <f t="shared" si="68"/>
        <v>MC 7-7(3)</v>
      </c>
      <c r="E240" s="513" t="s">
        <v>2372</v>
      </c>
      <c r="F240" s="507">
        <f t="shared" si="66"/>
        <v>0</v>
      </c>
      <c r="G240" s="706"/>
      <c r="H240" s="707">
        <f>IFERROR(HLOOKUP($D240,'BKE CN'!$K$7:$IE$104,H$4,FALSE),0)</f>
        <v>0</v>
      </c>
      <c r="I240" s="707">
        <f>IFERROR(HLOOKUP($D240,'BKE CN'!$K$7:$IE$104,I$4,FALSE),0)</f>
        <v>0</v>
      </c>
      <c r="J240" s="707">
        <f>IFERROR(HLOOKUP($D240,'BKE CN'!$K$7:$IE$104,J$4,FALSE),0)</f>
        <v>0</v>
      </c>
      <c r="K240" s="707">
        <f>IFERROR(HLOOKUP($D240,'BKE CN'!$K$7:$IE$104,K$4,FALSE),0)</f>
        <v>0</v>
      </c>
      <c r="L240" s="707">
        <f>IFERROR(HLOOKUP($D240,'BKE CN'!$K$7:$IE$104,L$4,FALSE),0)</f>
        <v>0</v>
      </c>
      <c r="M240" s="514"/>
      <c r="N240" s="514"/>
      <c r="O240" s="514"/>
      <c r="P240" s="514"/>
      <c r="Q240" s="514"/>
      <c r="R240" s="514"/>
      <c r="S240" s="514"/>
      <c r="T240" s="514"/>
      <c r="U240" s="514"/>
      <c r="V240" s="514"/>
      <c r="W240" s="514"/>
      <c r="X240" s="514"/>
      <c r="Y240" s="514"/>
      <c r="Z240" s="514"/>
      <c r="AA240" s="514"/>
      <c r="AB240" s="514"/>
      <c r="AC240" s="514"/>
      <c r="AD240" s="514"/>
      <c r="AE240" s="514"/>
      <c r="AF240" s="514"/>
      <c r="AG240" s="514"/>
      <c r="AH240" s="514"/>
      <c r="AI240" s="514"/>
      <c r="AJ240" s="514"/>
      <c r="AK240" s="514"/>
      <c r="AL240" s="514"/>
      <c r="AM240" s="514"/>
      <c r="AN240" s="514"/>
      <c r="AO240" s="514"/>
      <c r="AP240" s="514"/>
      <c r="AQ240" s="514"/>
      <c r="AR240" s="514"/>
      <c r="AS240" s="514"/>
      <c r="AT240" s="514"/>
      <c r="AU240" s="514"/>
      <c r="AV240" s="514"/>
      <c r="AW240" s="514"/>
      <c r="AX240" s="514"/>
      <c r="AY240" s="514"/>
      <c r="AZ240" s="514"/>
      <c r="BA240" s="514"/>
      <c r="BB240" s="514"/>
      <c r="BC240" s="514"/>
      <c r="BD240" s="514"/>
      <c r="BE240" s="514"/>
      <c r="BF240" s="514"/>
      <c r="BG240" s="514"/>
      <c r="BH240" s="514"/>
      <c r="BI240" s="514"/>
      <c r="BJ240" s="514"/>
      <c r="BK240" s="514"/>
      <c r="BL240" s="514"/>
      <c r="BM240" s="514"/>
      <c r="BN240" s="514"/>
      <c r="BO240" s="514"/>
      <c r="BP240" s="514"/>
      <c r="BQ240" s="514"/>
      <c r="BR240" s="566">
        <f t="shared" si="67"/>
        <v>0</v>
      </c>
      <c r="BS240" s="727"/>
    </row>
    <row r="241" spans="1:71" s="509" customFormat="1" ht="18.75">
      <c r="A241" s="513" t="s">
        <v>1960</v>
      </c>
      <c r="B241" s="511">
        <f>+IF(F241&lt;&gt;0,B238+0.1,B238)</f>
        <v>46</v>
      </c>
      <c r="C241" s="546" t="str">
        <f>"Loại "&amp;MID(D241,IFERROR(FIND("/",D241)+1,SEARCH("(",D241)+1),IFERROR(LEN(D241)-FIND("/",D241)-1,LEN(D241)-SEARCH("(",D241)-1))&amp;" cáp"</f>
        <v>Loại 3) cáp</v>
      </c>
      <c r="D241" s="510" t="str">
        <f t="shared" si="68"/>
        <v>MC 7-7(3)A</v>
      </c>
      <c r="E241" s="513" t="s">
        <v>2372</v>
      </c>
      <c r="F241" s="507">
        <f t="shared" si="66"/>
        <v>0</v>
      </c>
      <c r="G241" s="706"/>
      <c r="H241" s="707">
        <f>IFERROR(HLOOKUP($D241,'BKE CN'!$K$7:$IE$104,H$4,FALSE),0)</f>
        <v>0</v>
      </c>
      <c r="I241" s="707">
        <f>IFERROR(HLOOKUP($D241,'BKE CN'!$K$7:$IE$104,I$4,FALSE),0)</f>
        <v>0</v>
      </c>
      <c r="J241" s="707">
        <f>IFERROR(HLOOKUP($D241,'BKE CN'!$K$7:$IE$104,J$4,FALSE),0)</f>
        <v>0</v>
      </c>
      <c r="K241" s="707">
        <f>IFERROR(HLOOKUP($D241,'BKE CN'!$K$7:$IE$104,K$4,FALSE),0)</f>
        <v>0</v>
      </c>
      <c r="L241" s="707">
        <f>IFERROR(HLOOKUP($D241,'BKE CN'!$K$7:$IE$104,L$4,FALSE),0)</f>
        <v>0</v>
      </c>
      <c r="M241" s="514"/>
      <c r="N241" s="514"/>
      <c r="O241" s="514"/>
      <c r="P241" s="514"/>
      <c r="Q241" s="514"/>
      <c r="R241" s="514"/>
      <c r="S241" s="514"/>
      <c r="T241" s="514"/>
      <c r="U241" s="514"/>
      <c r="V241" s="514"/>
      <c r="W241" s="514"/>
      <c r="X241" s="514"/>
      <c r="Y241" s="514"/>
      <c r="Z241" s="514"/>
      <c r="AA241" s="514"/>
      <c r="AB241" s="514"/>
      <c r="AC241" s="514"/>
      <c r="AD241" s="514"/>
      <c r="AE241" s="514"/>
      <c r="AF241" s="514"/>
      <c r="AG241" s="514"/>
      <c r="AH241" s="514"/>
      <c r="AI241" s="514"/>
      <c r="AJ241" s="514"/>
      <c r="AK241" s="514"/>
      <c r="AL241" s="514"/>
      <c r="AM241" s="514"/>
      <c r="AN241" s="514"/>
      <c r="AO241" s="514"/>
      <c r="AP241" s="514"/>
      <c r="AQ241" s="514"/>
      <c r="AR241" s="514"/>
      <c r="AS241" s="514"/>
      <c r="AT241" s="514"/>
      <c r="AU241" s="514"/>
      <c r="AV241" s="514"/>
      <c r="AW241" s="514"/>
      <c r="AX241" s="514"/>
      <c r="AY241" s="514"/>
      <c r="AZ241" s="514"/>
      <c r="BA241" s="514"/>
      <c r="BB241" s="514"/>
      <c r="BC241" s="514"/>
      <c r="BD241" s="514"/>
      <c r="BE241" s="514"/>
      <c r="BF241" s="514"/>
      <c r="BG241" s="514"/>
      <c r="BH241" s="514"/>
      <c r="BI241" s="514"/>
      <c r="BJ241" s="514"/>
      <c r="BK241" s="514"/>
      <c r="BL241" s="514"/>
      <c r="BM241" s="514"/>
      <c r="BN241" s="514"/>
      <c r="BO241" s="514"/>
      <c r="BP241" s="514"/>
      <c r="BQ241" s="514"/>
      <c r="BR241" s="566">
        <f t="shared" si="67"/>
        <v>0</v>
      </c>
      <c r="BS241" s="727"/>
    </row>
    <row r="242" spans="1:71" s="509" customFormat="1" ht="18.75">
      <c r="A242" s="513" t="s">
        <v>1963</v>
      </c>
      <c r="B242" s="511">
        <f>+IF(F242&lt;&gt;0,B239+0.1,B239)</f>
        <v>46</v>
      </c>
      <c r="C242" s="546" t="str">
        <f>"Loại "&amp;MID(D242,IFERROR(FIND("/",D242)+1,SEARCH("(",D242)+1),IFERROR(LEN(D242)-FIND("/",D242)-1,LEN(D242)-SEARCH("(",D242)-1))&amp;" cáp"</f>
        <v>Loại 3) cáp</v>
      </c>
      <c r="D242" s="510" t="str">
        <f t="shared" si="68"/>
        <v>MC 7-7(3)B</v>
      </c>
      <c r="E242" s="513" t="s">
        <v>2372</v>
      </c>
      <c r="F242" s="507">
        <f t="shared" si="66"/>
        <v>0</v>
      </c>
      <c r="G242" s="706"/>
      <c r="H242" s="707">
        <f>IFERROR(HLOOKUP($D242,'BKE CN'!$K$7:$IE$104,H$4,FALSE),0)</f>
        <v>0</v>
      </c>
      <c r="I242" s="707">
        <f>IFERROR(HLOOKUP($D242,'BKE CN'!$K$7:$IE$104,I$4,FALSE),0)</f>
        <v>0</v>
      </c>
      <c r="J242" s="707">
        <f>IFERROR(HLOOKUP($D242,'BKE CN'!$K$7:$IE$104,J$4,FALSE),0)</f>
        <v>0</v>
      </c>
      <c r="K242" s="707">
        <f>IFERROR(HLOOKUP($D242,'BKE CN'!$K$7:$IE$104,K$4,FALSE),0)</f>
        <v>0</v>
      </c>
      <c r="L242" s="707">
        <f>IFERROR(HLOOKUP($D242,'BKE CN'!$K$7:$IE$104,L$4,FALSE),0)</f>
        <v>0</v>
      </c>
      <c r="M242" s="514"/>
      <c r="N242" s="514"/>
      <c r="O242" s="514"/>
      <c r="P242" s="514"/>
      <c r="Q242" s="514"/>
      <c r="R242" s="514"/>
      <c r="S242" s="514"/>
      <c r="T242" s="514"/>
      <c r="U242" s="514"/>
      <c r="V242" s="514"/>
      <c r="W242" s="514"/>
      <c r="X242" s="514"/>
      <c r="Y242" s="514"/>
      <c r="Z242" s="514"/>
      <c r="AA242" s="514"/>
      <c r="AB242" s="514"/>
      <c r="AC242" s="514"/>
      <c r="AD242" s="514"/>
      <c r="AE242" s="514"/>
      <c r="AF242" s="514"/>
      <c r="AG242" s="514"/>
      <c r="AH242" s="514"/>
      <c r="AI242" s="514"/>
      <c r="AJ242" s="514"/>
      <c r="AK242" s="514"/>
      <c r="AL242" s="514"/>
      <c r="AM242" s="514"/>
      <c r="AN242" s="514"/>
      <c r="AO242" s="514"/>
      <c r="AP242" s="514"/>
      <c r="AQ242" s="514"/>
      <c r="AR242" s="514"/>
      <c r="AS242" s="514"/>
      <c r="AT242" s="514"/>
      <c r="AU242" s="514"/>
      <c r="AV242" s="514"/>
      <c r="AW242" s="514"/>
      <c r="AX242" s="514"/>
      <c r="AY242" s="514"/>
      <c r="AZ242" s="514"/>
      <c r="BA242" s="514"/>
      <c r="BB242" s="514"/>
      <c r="BC242" s="514"/>
      <c r="BD242" s="514"/>
      <c r="BE242" s="514"/>
      <c r="BF242" s="514"/>
      <c r="BG242" s="514"/>
      <c r="BH242" s="514"/>
      <c r="BI242" s="514"/>
      <c r="BJ242" s="514"/>
      <c r="BK242" s="514"/>
      <c r="BL242" s="514"/>
      <c r="BM242" s="514"/>
      <c r="BN242" s="514"/>
      <c r="BO242" s="514"/>
      <c r="BP242" s="514"/>
      <c r="BQ242" s="514"/>
      <c r="BR242" s="566">
        <f t="shared" si="67"/>
        <v>0</v>
      </c>
      <c r="BS242" s="727"/>
    </row>
    <row r="243" spans="1:71" s="509" customFormat="1" ht="18.75">
      <c r="A243" s="513" t="s">
        <v>241</v>
      </c>
      <c r="B243" s="511">
        <f>+IF(F243&lt;&gt;0,B240+0.1,B240)</f>
        <v>46</v>
      </c>
      <c r="C243" s="546" t="str">
        <f t="shared" si="72"/>
        <v>Loại 2 cáp</v>
      </c>
      <c r="D243" s="510" t="str">
        <f t="shared" si="68"/>
        <v>MC 7-7(1/2)</v>
      </c>
      <c r="E243" s="513" t="s">
        <v>2372</v>
      </c>
      <c r="F243" s="507">
        <f t="shared" si="66"/>
        <v>0</v>
      </c>
      <c r="G243" s="706"/>
      <c r="H243" s="707">
        <f>IFERROR(HLOOKUP($D243,'BKE CN'!$K$7:$IE$104,H$4,FALSE),0)</f>
        <v>0</v>
      </c>
      <c r="I243" s="707">
        <f>IFERROR(HLOOKUP($D243,'BKE CN'!$K$7:$IE$104,I$4,FALSE),0)</f>
        <v>0</v>
      </c>
      <c r="J243" s="707">
        <f>IFERROR(HLOOKUP($D243,'BKE CN'!$K$7:$IE$104,J$4,FALSE),0)</f>
        <v>0</v>
      </c>
      <c r="K243" s="707">
        <f>IFERROR(HLOOKUP($D243,'BKE CN'!$K$7:$IE$104,K$4,FALSE),0)</f>
        <v>0</v>
      </c>
      <c r="L243" s="707">
        <f>IFERROR(HLOOKUP($D243,'BKE CN'!$K$7:$IE$104,L$4,FALSE),0)</f>
        <v>0</v>
      </c>
      <c r="M243" s="514"/>
      <c r="N243" s="514"/>
      <c r="O243" s="514"/>
      <c r="P243" s="514"/>
      <c r="Q243" s="514"/>
      <c r="R243" s="514"/>
      <c r="S243" s="514"/>
      <c r="T243" s="514"/>
      <c r="U243" s="514"/>
      <c r="V243" s="514"/>
      <c r="W243" s="514"/>
      <c r="X243" s="514"/>
      <c r="Y243" s="514"/>
      <c r="Z243" s="514"/>
      <c r="AA243" s="514"/>
      <c r="AB243" s="514"/>
      <c r="AC243" s="514"/>
      <c r="AD243" s="514"/>
      <c r="AE243" s="514"/>
      <c r="AF243" s="514"/>
      <c r="AG243" s="514"/>
      <c r="AH243" s="514"/>
      <c r="AI243" s="514"/>
      <c r="AJ243" s="514"/>
      <c r="AK243" s="514"/>
      <c r="AL243" s="514"/>
      <c r="AM243" s="514"/>
      <c r="AN243" s="514"/>
      <c r="AO243" s="514"/>
      <c r="AP243" s="514"/>
      <c r="AQ243" s="514"/>
      <c r="AR243" s="514"/>
      <c r="AS243" s="514"/>
      <c r="AT243" s="514"/>
      <c r="AU243" s="514"/>
      <c r="AV243" s="514"/>
      <c r="AW243" s="514"/>
      <c r="AX243" s="514"/>
      <c r="AY243" s="514"/>
      <c r="AZ243" s="514"/>
      <c r="BA243" s="514"/>
      <c r="BB243" s="514"/>
      <c r="BC243" s="514"/>
      <c r="BD243" s="514"/>
      <c r="BE243" s="514"/>
      <c r="BF243" s="514"/>
      <c r="BG243" s="514"/>
      <c r="BH243" s="514"/>
      <c r="BI243" s="514"/>
      <c r="BJ243" s="514"/>
      <c r="BK243" s="514"/>
      <c r="BL243" s="514"/>
      <c r="BM243" s="514"/>
      <c r="BN243" s="514"/>
      <c r="BO243" s="514"/>
      <c r="BP243" s="514"/>
      <c r="BQ243" s="514"/>
      <c r="BR243" s="566">
        <f t="shared" si="67"/>
        <v>0</v>
      </c>
      <c r="BS243" s="727"/>
    </row>
    <row r="244" spans="1:71" s="509" customFormat="1" ht="18.75">
      <c r="A244" s="513" t="s">
        <v>292</v>
      </c>
      <c r="B244" s="511">
        <f>+IF(F244&lt;&gt;0,B243+0.1,B243)</f>
        <v>46</v>
      </c>
      <c r="C244" s="546" t="str">
        <f t="shared" si="72"/>
        <v>Loại 3 cáp</v>
      </c>
      <c r="D244" s="510" t="str">
        <f t="shared" si="68"/>
        <v>MC 7-7(1/3)</v>
      </c>
      <c r="E244" s="513" t="s">
        <v>2372</v>
      </c>
      <c r="F244" s="507">
        <f t="shared" si="66"/>
        <v>0</v>
      </c>
      <c r="G244" s="706"/>
      <c r="H244" s="707">
        <f>IFERROR(HLOOKUP($D244,'BKE CN'!$K$7:$IE$104,H$4,FALSE),0)</f>
        <v>0</v>
      </c>
      <c r="I244" s="707">
        <f>IFERROR(HLOOKUP($D244,'BKE CN'!$K$7:$IE$104,I$4,FALSE),0)</f>
        <v>0</v>
      </c>
      <c r="J244" s="707">
        <f>IFERROR(HLOOKUP($D244,'BKE CN'!$K$7:$IE$104,J$4,FALSE),0)</f>
        <v>0</v>
      </c>
      <c r="K244" s="707">
        <f>IFERROR(HLOOKUP($D244,'BKE CN'!$K$7:$IE$104,K$4,FALSE),0)</f>
        <v>0</v>
      </c>
      <c r="L244" s="707">
        <f>IFERROR(HLOOKUP($D244,'BKE CN'!$K$7:$IE$104,L$4,FALSE),0)</f>
        <v>0</v>
      </c>
      <c r="M244" s="514"/>
      <c r="N244" s="514"/>
      <c r="O244" s="514"/>
      <c r="P244" s="514"/>
      <c r="Q244" s="514"/>
      <c r="R244" s="514"/>
      <c r="S244" s="514"/>
      <c r="T244" s="514"/>
      <c r="U244" s="514"/>
      <c r="V244" s="514"/>
      <c r="W244" s="514"/>
      <c r="X244" s="514"/>
      <c r="Y244" s="514"/>
      <c r="Z244" s="514"/>
      <c r="AA244" s="514"/>
      <c r="AB244" s="514"/>
      <c r="AC244" s="514"/>
      <c r="AD244" s="514"/>
      <c r="AE244" s="514"/>
      <c r="AF244" s="514"/>
      <c r="AG244" s="514"/>
      <c r="AH244" s="514"/>
      <c r="AI244" s="514"/>
      <c r="AJ244" s="514"/>
      <c r="AK244" s="514"/>
      <c r="AL244" s="514"/>
      <c r="AM244" s="514"/>
      <c r="AN244" s="514"/>
      <c r="AO244" s="514"/>
      <c r="AP244" s="514"/>
      <c r="AQ244" s="514"/>
      <c r="AR244" s="514"/>
      <c r="AS244" s="514"/>
      <c r="AT244" s="514"/>
      <c r="AU244" s="514"/>
      <c r="AV244" s="514"/>
      <c r="AW244" s="514"/>
      <c r="AX244" s="514"/>
      <c r="AY244" s="514"/>
      <c r="AZ244" s="514"/>
      <c r="BA244" s="514"/>
      <c r="BB244" s="514"/>
      <c r="BC244" s="514"/>
      <c r="BD244" s="514"/>
      <c r="BE244" s="514"/>
      <c r="BF244" s="514"/>
      <c r="BG244" s="514"/>
      <c r="BH244" s="514"/>
      <c r="BI244" s="514"/>
      <c r="BJ244" s="514"/>
      <c r="BK244" s="514"/>
      <c r="BL244" s="514"/>
      <c r="BM244" s="514"/>
      <c r="BN244" s="514"/>
      <c r="BO244" s="514"/>
      <c r="BP244" s="514"/>
      <c r="BQ244" s="514"/>
      <c r="BR244" s="566">
        <f t="shared" si="67"/>
        <v>0</v>
      </c>
      <c r="BS244" s="727"/>
    </row>
    <row r="245" spans="1:71" s="509" customFormat="1" ht="18.75">
      <c r="A245" s="513" t="s">
        <v>293</v>
      </c>
      <c r="B245" s="511">
        <f>+IF(F245&lt;&gt;0,B244+0.1,B244)</f>
        <v>46</v>
      </c>
      <c r="C245" s="546" t="str">
        <f t="shared" si="72"/>
        <v>Loại 10 cáp</v>
      </c>
      <c r="D245" s="510" t="str">
        <f t="shared" si="68"/>
        <v>MC 7-7(1/10)</v>
      </c>
      <c r="E245" s="513" t="s">
        <v>2372</v>
      </c>
      <c r="F245" s="507">
        <f t="shared" si="66"/>
        <v>0</v>
      </c>
      <c r="G245" s="706"/>
      <c r="H245" s="707">
        <f>IFERROR(HLOOKUP($D245,'BKE CN'!$K$7:$IE$104,H$4,FALSE),0)</f>
        <v>0</v>
      </c>
      <c r="I245" s="707">
        <f>IFERROR(HLOOKUP($D245,'BKE CN'!$K$7:$IE$104,I$4,FALSE),0)</f>
        <v>0</v>
      </c>
      <c r="J245" s="707">
        <f>IFERROR(HLOOKUP($D245,'BKE CN'!$K$7:$IE$104,J$4,FALSE),0)</f>
        <v>0</v>
      </c>
      <c r="K245" s="707">
        <f>IFERROR(HLOOKUP($D245,'BKE CN'!$K$7:$IE$104,K$4,FALSE),0)</f>
        <v>0</v>
      </c>
      <c r="L245" s="707">
        <f>IFERROR(HLOOKUP($D245,'BKE CN'!$K$7:$IE$104,L$4,FALSE),0)</f>
        <v>0</v>
      </c>
      <c r="M245" s="514"/>
      <c r="N245" s="514"/>
      <c r="O245" s="514"/>
      <c r="P245" s="514"/>
      <c r="Q245" s="514"/>
      <c r="R245" s="514"/>
      <c r="S245" s="514"/>
      <c r="T245" s="514"/>
      <c r="U245" s="514"/>
      <c r="V245" s="514"/>
      <c r="W245" s="514"/>
      <c r="X245" s="514"/>
      <c r="Y245" s="514"/>
      <c r="Z245" s="514"/>
      <c r="AA245" s="514"/>
      <c r="AB245" s="514"/>
      <c r="AC245" s="514"/>
      <c r="AD245" s="514"/>
      <c r="AE245" s="514"/>
      <c r="AF245" s="514"/>
      <c r="AG245" s="514"/>
      <c r="AH245" s="514"/>
      <c r="AI245" s="514"/>
      <c r="AJ245" s="514"/>
      <c r="AK245" s="514"/>
      <c r="AL245" s="514"/>
      <c r="AM245" s="514"/>
      <c r="AN245" s="514"/>
      <c r="AO245" s="514"/>
      <c r="AP245" s="514"/>
      <c r="AQ245" s="514"/>
      <c r="AR245" s="514"/>
      <c r="AS245" s="514"/>
      <c r="AT245" s="514"/>
      <c r="AU245" s="514"/>
      <c r="AV245" s="514"/>
      <c r="AW245" s="514"/>
      <c r="AX245" s="514"/>
      <c r="AY245" s="514"/>
      <c r="AZ245" s="514"/>
      <c r="BA245" s="514"/>
      <c r="BB245" s="514"/>
      <c r="BC245" s="514"/>
      <c r="BD245" s="514"/>
      <c r="BE245" s="514"/>
      <c r="BF245" s="514"/>
      <c r="BG245" s="514"/>
      <c r="BH245" s="514"/>
      <c r="BI245" s="514"/>
      <c r="BJ245" s="514"/>
      <c r="BK245" s="514"/>
      <c r="BL245" s="514"/>
      <c r="BM245" s="514"/>
      <c r="BN245" s="514"/>
      <c r="BO245" s="514"/>
      <c r="BP245" s="514"/>
      <c r="BQ245" s="514"/>
      <c r="BR245" s="566">
        <f t="shared" si="67"/>
        <v>0</v>
      </c>
      <c r="BS245" s="727"/>
    </row>
    <row r="246" spans="1:71" s="509" customFormat="1" ht="18.75">
      <c r="A246" s="521"/>
      <c r="B246" s="511">
        <f>+IF(SUM(F247:F251)&lt;&gt;0,B234+1,B234)</f>
        <v>46</v>
      </c>
      <c r="C246" s="518" t="s">
        <v>363</v>
      </c>
      <c r="D246" s="510">
        <f t="shared" si="68"/>
        <v>0</v>
      </c>
      <c r="E246" s="513"/>
      <c r="F246" s="507">
        <f t="shared" si="66"/>
        <v>0</v>
      </c>
      <c r="G246" s="706"/>
      <c r="H246" s="707">
        <f>IFERROR(HLOOKUP($D246,'BKE CN'!$K$7:$IE$104,H$4,FALSE),0)</f>
        <v>0</v>
      </c>
      <c r="I246" s="707">
        <f>IFERROR(HLOOKUP($D246,'BKE CN'!$K$7:$IE$104,I$4,FALSE),0)</f>
        <v>0</v>
      </c>
      <c r="J246" s="707">
        <f>IFERROR(HLOOKUP($D246,'BKE CN'!$K$7:$IE$104,J$4,FALSE),0)</f>
        <v>0</v>
      </c>
      <c r="K246" s="707">
        <f>IFERROR(HLOOKUP($D246,'BKE CN'!$K$7:$IE$104,K$4,FALSE),0)</f>
        <v>0</v>
      </c>
      <c r="L246" s="707">
        <f>IFERROR(HLOOKUP($D246,'BKE CN'!$K$7:$IE$104,L$4,FALSE),0)</f>
        <v>0</v>
      </c>
      <c r="M246" s="514"/>
      <c r="N246" s="514"/>
      <c r="O246" s="514"/>
      <c r="P246" s="514"/>
      <c r="Q246" s="514"/>
      <c r="R246" s="514"/>
      <c r="S246" s="514"/>
      <c r="T246" s="514"/>
      <c r="U246" s="514"/>
      <c r="V246" s="514"/>
      <c r="W246" s="514"/>
      <c r="X246" s="514"/>
      <c r="Y246" s="514"/>
      <c r="Z246" s="514"/>
      <c r="AA246" s="514"/>
      <c r="AB246" s="514"/>
      <c r="AC246" s="514"/>
      <c r="AD246" s="514"/>
      <c r="AE246" s="514"/>
      <c r="AF246" s="514"/>
      <c r="AG246" s="514"/>
      <c r="AH246" s="514"/>
      <c r="AI246" s="514"/>
      <c r="AJ246" s="514"/>
      <c r="AK246" s="514"/>
      <c r="AL246" s="514"/>
      <c r="AM246" s="514"/>
      <c r="AN246" s="514"/>
      <c r="AO246" s="514"/>
      <c r="AP246" s="514"/>
      <c r="AQ246" s="514"/>
      <c r="AR246" s="514"/>
      <c r="AS246" s="514"/>
      <c r="AT246" s="514"/>
      <c r="AU246" s="514"/>
      <c r="AV246" s="514"/>
      <c r="AW246" s="514"/>
      <c r="AX246" s="514"/>
      <c r="AY246" s="514"/>
      <c r="AZ246" s="514"/>
      <c r="BA246" s="514"/>
      <c r="BB246" s="514"/>
      <c r="BC246" s="514"/>
      <c r="BD246" s="514"/>
      <c r="BE246" s="514"/>
      <c r="BF246" s="514"/>
      <c r="BG246" s="514"/>
      <c r="BH246" s="514"/>
      <c r="BI246" s="514"/>
      <c r="BJ246" s="514"/>
      <c r="BK246" s="514"/>
      <c r="BL246" s="514"/>
      <c r="BM246" s="514"/>
      <c r="BN246" s="514"/>
      <c r="BO246" s="514"/>
      <c r="BP246" s="514"/>
      <c r="BQ246" s="514"/>
      <c r="BR246" s="566">
        <f t="shared" si="67"/>
        <v>0</v>
      </c>
      <c r="BS246" s="727"/>
    </row>
    <row r="247" spans="1:71" s="509" customFormat="1" ht="18.75">
      <c r="A247" s="513" t="s">
        <v>365</v>
      </c>
      <c r="B247" s="511">
        <f>+IF(F247&lt;&gt;0,B246+0.1,B246)</f>
        <v>46</v>
      </c>
      <c r="C247" s="546" t="str">
        <f t="shared" si="72"/>
        <v>Loại 1 cáp</v>
      </c>
      <c r="D247" s="510" t="str">
        <f t="shared" si="68"/>
        <v>MC 8-8A(1)</v>
      </c>
      <c r="E247" s="513" t="s">
        <v>2372</v>
      </c>
      <c r="F247" s="507">
        <f t="shared" si="66"/>
        <v>0</v>
      </c>
      <c r="G247" s="706"/>
      <c r="H247" s="707">
        <f>IFERROR(HLOOKUP($D247,'BKE CN'!$K$7:$IE$104,H$4,FALSE),0)</f>
        <v>0</v>
      </c>
      <c r="I247" s="707">
        <f>IFERROR(HLOOKUP($D247,'BKE CN'!$K$7:$IE$104,I$4,FALSE),0)</f>
        <v>0</v>
      </c>
      <c r="J247" s="707">
        <f>IFERROR(HLOOKUP($D247,'BKE CN'!$K$7:$IE$104,J$4,FALSE),0)</f>
        <v>0</v>
      </c>
      <c r="K247" s="707">
        <f>IFERROR(HLOOKUP($D247,'BKE CN'!$K$7:$IE$104,K$4,FALSE),0)</f>
        <v>0</v>
      </c>
      <c r="L247" s="707">
        <f>IFERROR(HLOOKUP($D247,'BKE CN'!$K$7:$IE$104,L$4,FALSE),0)</f>
        <v>0</v>
      </c>
      <c r="M247" s="514"/>
      <c r="N247" s="514"/>
      <c r="O247" s="514"/>
      <c r="P247" s="514"/>
      <c r="Q247" s="514"/>
      <c r="R247" s="514"/>
      <c r="S247" s="514"/>
      <c r="T247" s="514"/>
      <c r="U247" s="514"/>
      <c r="V247" s="514"/>
      <c r="W247" s="514"/>
      <c r="X247" s="514"/>
      <c r="Y247" s="514"/>
      <c r="Z247" s="514"/>
      <c r="AA247" s="514"/>
      <c r="AB247" s="514"/>
      <c r="AC247" s="514"/>
      <c r="AD247" s="514"/>
      <c r="AE247" s="514"/>
      <c r="AF247" s="514"/>
      <c r="AG247" s="514"/>
      <c r="AH247" s="514"/>
      <c r="AI247" s="514"/>
      <c r="AJ247" s="514"/>
      <c r="AK247" s="514"/>
      <c r="AL247" s="514"/>
      <c r="AM247" s="514"/>
      <c r="AN247" s="514"/>
      <c r="AO247" s="514"/>
      <c r="AP247" s="514"/>
      <c r="AQ247" s="514"/>
      <c r="AR247" s="514"/>
      <c r="AS247" s="514"/>
      <c r="AT247" s="514"/>
      <c r="AU247" s="514"/>
      <c r="AV247" s="514"/>
      <c r="AW247" s="514"/>
      <c r="AX247" s="514"/>
      <c r="AY247" s="514"/>
      <c r="AZ247" s="514"/>
      <c r="BA247" s="514"/>
      <c r="BB247" s="514"/>
      <c r="BC247" s="514"/>
      <c r="BD247" s="514"/>
      <c r="BE247" s="514"/>
      <c r="BF247" s="514"/>
      <c r="BG247" s="514"/>
      <c r="BH247" s="514"/>
      <c r="BI247" s="514"/>
      <c r="BJ247" s="514"/>
      <c r="BK247" s="514"/>
      <c r="BL247" s="514"/>
      <c r="BM247" s="514"/>
      <c r="BN247" s="514"/>
      <c r="BO247" s="514"/>
      <c r="BP247" s="514"/>
      <c r="BQ247" s="514"/>
      <c r="BR247" s="566">
        <f t="shared" si="67"/>
        <v>0</v>
      </c>
      <c r="BS247" s="727"/>
    </row>
    <row r="248" spans="1:71" s="509" customFormat="1" ht="18.75">
      <c r="A248" s="513" t="s">
        <v>476</v>
      </c>
      <c r="B248" s="511">
        <f>+IF(F248&lt;&gt;0,B247+0.1,B247)</f>
        <v>46</v>
      </c>
      <c r="C248" s="546" t="str">
        <f t="shared" si="72"/>
        <v>Loại 2 cáp</v>
      </c>
      <c r="D248" s="510" t="str">
        <f t="shared" si="68"/>
        <v>MC 8-8A(2)</v>
      </c>
      <c r="E248" s="513" t="s">
        <v>2372</v>
      </c>
      <c r="F248" s="507">
        <f t="shared" si="66"/>
        <v>0</v>
      </c>
      <c r="G248" s="706"/>
      <c r="H248" s="707">
        <f>IFERROR(HLOOKUP($D248,'BKE CN'!$K$7:$IE$104,H$4,FALSE),0)</f>
        <v>0</v>
      </c>
      <c r="I248" s="707">
        <f>IFERROR(HLOOKUP($D248,'BKE CN'!$K$7:$IE$104,I$4,FALSE),0)</f>
        <v>0</v>
      </c>
      <c r="J248" s="707">
        <f>IFERROR(HLOOKUP($D248,'BKE CN'!$K$7:$IE$104,J$4,FALSE),0)</f>
        <v>0</v>
      </c>
      <c r="K248" s="707">
        <f>IFERROR(HLOOKUP($D248,'BKE CN'!$K$7:$IE$104,K$4,FALSE),0)</f>
        <v>0</v>
      </c>
      <c r="L248" s="707">
        <f>IFERROR(HLOOKUP($D248,'BKE CN'!$K$7:$IE$104,L$4,FALSE),0)</f>
        <v>0</v>
      </c>
      <c r="M248" s="514"/>
      <c r="N248" s="514"/>
      <c r="O248" s="514"/>
      <c r="P248" s="514"/>
      <c r="Q248" s="514"/>
      <c r="R248" s="514"/>
      <c r="S248" s="514"/>
      <c r="T248" s="514"/>
      <c r="U248" s="514"/>
      <c r="V248" s="514"/>
      <c r="W248" s="514"/>
      <c r="X248" s="514"/>
      <c r="Y248" s="514"/>
      <c r="Z248" s="514"/>
      <c r="AA248" s="514"/>
      <c r="AB248" s="514"/>
      <c r="AC248" s="514"/>
      <c r="AD248" s="514"/>
      <c r="AE248" s="514"/>
      <c r="AF248" s="514"/>
      <c r="AG248" s="514"/>
      <c r="AH248" s="514"/>
      <c r="AI248" s="514"/>
      <c r="AJ248" s="514"/>
      <c r="AK248" s="514"/>
      <c r="AL248" s="514"/>
      <c r="AM248" s="514"/>
      <c r="AN248" s="514"/>
      <c r="AO248" s="514"/>
      <c r="AP248" s="514"/>
      <c r="AQ248" s="514"/>
      <c r="AR248" s="514"/>
      <c r="AS248" s="514"/>
      <c r="AT248" s="514"/>
      <c r="AU248" s="514"/>
      <c r="AV248" s="514"/>
      <c r="AW248" s="514"/>
      <c r="AX248" s="514"/>
      <c r="AY248" s="514"/>
      <c r="AZ248" s="514"/>
      <c r="BA248" s="514"/>
      <c r="BB248" s="514"/>
      <c r="BC248" s="514"/>
      <c r="BD248" s="514"/>
      <c r="BE248" s="514"/>
      <c r="BF248" s="514"/>
      <c r="BG248" s="514"/>
      <c r="BH248" s="514"/>
      <c r="BI248" s="514"/>
      <c r="BJ248" s="514"/>
      <c r="BK248" s="514"/>
      <c r="BL248" s="514"/>
      <c r="BM248" s="514"/>
      <c r="BN248" s="514"/>
      <c r="BO248" s="514"/>
      <c r="BP248" s="514"/>
      <c r="BQ248" s="514"/>
      <c r="BR248" s="566">
        <f t="shared" si="67"/>
        <v>0</v>
      </c>
      <c r="BS248" s="727"/>
    </row>
    <row r="249" spans="1:71" s="509" customFormat="1" ht="18.75">
      <c r="A249" s="513" t="s">
        <v>477</v>
      </c>
      <c r="B249" s="511">
        <f>+IF(F249&lt;&gt;0,B248+0.1,B248)</f>
        <v>46</v>
      </c>
      <c r="C249" s="546" t="str">
        <f t="shared" si="72"/>
        <v>Loại 3 cáp</v>
      </c>
      <c r="D249" s="510" t="str">
        <f t="shared" si="68"/>
        <v>MC 8-8A(3)</v>
      </c>
      <c r="E249" s="513" t="s">
        <v>2372</v>
      </c>
      <c r="F249" s="507">
        <f t="shared" si="66"/>
        <v>0</v>
      </c>
      <c r="G249" s="706"/>
      <c r="H249" s="707">
        <f>IFERROR(HLOOKUP($D249,'BKE CN'!$K$7:$IE$104,H$4,FALSE),0)</f>
        <v>0</v>
      </c>
      <c r="I249" s="707">
        <f>IFERROR(HLOOKUP($D249,'BKE CN'!$K$7:$IE$104,I$4,FALSE),0)</f>
        <v>0</v>
      </c>
      <c r="J249" s="707">
        <f>IFERROR(HLOOKUP($D249,'BKE CN'!$K$7:$IE$104,J$4,FALSE),0)</f>
        <v>0</v>
      </c>
      <c r="K249" s="707">
        <f>IFERROR(HLOOKUP($D249,'BKE CN'!$K$7:$IE$104,K$4,FALSE),0)</f>
        <v>0</v>
      </c>
      <c r="L249" s="707">
        <f>IFERROR(HLOOKUP($D249,'BKE CN'!$K$7:$IE$104,L$4,FALSE),0)</f>
        <v>0</v>
      </c>
      <c r="M249" s="514"/>
      <c r="N249" s="514"/>
      <c r="O249" s="514"/>
      <c r="P249" s="514"/>
      <c r="Q249" s="514"/>
      <c r="R249" s="514"/>
      <c r="S249" s="514"/>
      <c r="T249" s="514"/>
      <c r="U249" s="514"/>
      <c r="V249" s="514"/>
      <c r="W249" s="514"/>
      <c r="X249" s="514"/>
      <c r="Y249" s="514"/>
      <c r="Z249" s="514"/>
      <c r="AA249" s="514"/>
      <c r="AB249" s="514"/>
      <c r="AC249" s="514"/>
      <c r="AD249" s="514"/>
      <c r="AE249" s="514"/>
      <c r="AF249" s="514"/>
      <c r="AG249" s="514"/>
      <c r="AH249" s="514"/>
      <c r="AI249" s="514"/>
      <c r="AJ249" s="514"/>
      <c r="AK249" s="514"/>
      <c r="AL249" s="514"/>
      <c r="AM249" s="514"/>
      <c r="AN249" s="514"/>
      <c r="AO249" s="514"/>
      <c r="AP249" s="514"/>
      <c r="AQ249" s="514"/>
      <c r="AR249" s="514"/>
      <c r="AS249" s="514"/>
      <c r="AT249" s="514"/>
      <c r="AU249" s="514"/>
      <c r="AV249" s="514"/>
      <c r="AW249" s="514"/>
      <c r="AX249" s="514"/>
      <c r="AY249" s="514"/>
      <c r="AZ249" s="514"/>
      <c r="BA249" s="514"/>
      <c r="BB249" s="514"/>
      <c r="BC249" s="514"/>
      <c r="BD249" s="514"/>
      <c r="BE249" s="514"/>
      <c r="BF249" s="514"/>
      <c r="BG249" s="514"/>
      <c r="BH249" s="514"/>
      <c r="BI249" s="514"/>
      <c r="BJ249" s="514"/>
      <c r="BK249" s="514"/>
      <c r="BL249" s="514"/>
      <c r="BM249" s="514"/>
      <c r="BN249" s="514"/>
      <c r="BO249" s="514"/>
      <c r="BP249" s="514"/>
      <c r="BQ249" s="514"/>
      <c r="BR249" s="566">
        <f t="shared" si="67"/>
        <v>0</v>
      </c>
      <c r="BS249" s="727"/>
    </row>
    <row r="250" spans="1:71" s="509" customFormat="1" ht="18.75">
      <c r="A250" s="513" t="s">
        <v>366</v>
      </c>
      <c r="B250" s="511">
        <f>+IF(F250&lt;&gt;0,B249+0.1,B249)</f>
        <v>46</v>
      </c>
      <c r="C250" s="546" t="str">
        <f t="shared" si="72"/>
        <v>Loại 2 cáp</v>
      </c>
      <c r="D250" s="510" t="str">
        <f t="shared" si="68"/>
        <v>MC 8-8A(1/2)</v>
      </c>
      <c r="E250" s="513" t="s">
        <v>2372</v>
      </c>
      <c r="F250" s="507">
        <f t="shared" si="66"/>
        <v>0</v>
      </c>
      <c r="G250" s="706"/>
      <c r="H250" s="707">
        <f>IFERROR(HLOOKUP($D250,'BKE CN'!$K$7:$IE$104,H$4,FALSE),0)</f>
        <v>0</v>
      </c>
      <c r="I250" s="707">
        <f>IFERROR(HLOOKUP($D250,'BKE CN'!$K$7:$IE$104,I$4,FALSE),0)</f>
        <v>0</v>
      </c>
      <c r="J250" s="707">
        <f>IFERROR(HLOOKUP($D250,'BKE CN'!$K$7:$IE$104,J$4,FALSE),0)</f>
        <v>0</v>
      </c>
      <c r="K250" s="707">
        <f>IFERROR(HLOOKUP($D250,'BKE CN'!$K$7:$IE$104,K$4,FALSE),0)</f>
        <v>0</v>
      </c>
      <c r="L250" s="707">
        <f>IFERROR(HLOOKUP($D250,'BKE CN'!$K$7:$IE$104,L$4,FALSE),0)</f>
        <v>0</v>
      </c>
      <c r="M250" s="514"/>
      <c r="N250" s="514"/>
      <c r="O250" s="514"/>
      <c r="P250" s="514"/>
      <c r="Q250" s="514"/>
      <c r="R250" s="514"/>
      <c r="S250" s="514"/>
      <c r="T250" s="514"/>
      <c r="U250" s="514"/>
      <c r="V250" s="514"/>
      <c r="W250" s="514"/>
      <c r="X250" s="514"/>
      <c r="Y250" s="514"/>
      <c r="Z250" s="514"/>
      <c r="AA250" s="514"/>
      <c r="AB250" s="514"/>
      <c r="AC250" s="514"/>
      <c r="AD250" s="514"/>
      <c r="AE250" s="514"/>
      <c r="AF250" s="514"/>
      <c r="AG250" s="514"/>
      <c r="AH250" s="514"/>
      <c r="AI250" s="514"/>
      <c r="AJ250" s="514"/>
      <c r="AK250" s="514"/>
      <c r="AL250" s="514"/>
      <c r="AM250" s="514"/>
      <c r="AN250" s="514"/>
      <c r="AO250" s="514"/>
      <c r="AP250" s="514"/>
      <c r="AQ250" s="514"/>
      <c r="AR250" s="514"/>
      <c r="AS250" s="514"/>
      <c r="AT250" s="514"/>
      <c r="AU250" s="514"/>
      <c r="AV250" s="514"/>
      <c r="AW250" s="514"/>
      <c r="AX250" s="514"/>
      <c r="AY250" s="514"/>
      <c r="AZ250" s="514"/>
      <c r="BA250" s="514"/>
      <c r="BB250" s="514"/>
      <c r="BC250" s="514"/>
      <c r="BD250" s="514"/>
      <c r="BE250" s="514"/>
      <c r="BF250" s="514"/>
      <c r="BG250" s="514"/>
      <c r="BH250" s="514"/>
      <c r="BI250" s="514"/>
      <c r="BJ250" s="514"/>
      <c r="BK250" s="514"/>
      <c r="BL250" s="514"/>
      <c r="BM250" s="514"/>
      <c r="BN250" s="514"/>
      <c r="BO250" s="514"/>
      <c r="BP250" s="514"/>
      <c r="BQ250" s="514"/>
      <c r="BR250" s="566">
        <f t="shared" si="67"/>
        <v>0</v>
      </c>
      <c r="BS250" s="727"/>
    </row>
    <row r="251" spans="1:71" s="509" customFormat="1" ht="18.75">
      <c r="A251" s="513" t="s">
        <v>367</v>
      </c>
      <c r="B251" s="511">
        <f>+IF(F251&lt;&gt;0,B250+0.1,B250)</f>
        <v>46</v>
      </c>
      <c r="C251" s="546" t="str">
        <f t="shared" si="72"/>
        <v>Loại 3 cáp</v>
      </c>
      <c r="D251" s="510" t="str">
        <f t="shared" si="68"/>
        <v>MC 8-8A(1/3)</v>
      </c>
      <c r="E251" s="513" t="s">
        <v>2372</v>
      </c>
      <c r="F251" s="507">
        <f t="shared" si="66"/>
        <v>0</v>
      </c>
      <c r="G251" s="706"/>
      <c r="H251" s="707">
        <f>IFERROR(HLOOKUP($D251,'BKE CN'!$K$7:$IE$104,H$4,FALSE),0)</f>
        <v>0</v>
      </c>
      <c r="I251" s="707">
        <f>IFERROR(HLOOKUP($D251,'BKE CN'!$K$7:$IE$104,I$4,FALSE),0)</f>
        <v>0</v>
      </c>
      <c r="J251" s="707">
        <f>IFERROR(HLOOKUP($D251,'BKE CN'!$K$7:$IE$104,J$4,FALSE),0)</f>
        <v>0</v>
      </c>
      <c r="K251" s="707">
        <f>IFERROR(HLOOKUP($D251,'BKE CN'!$K$7:$IE$104,K$4,FALSE),0)</f>
        <v>0</v>
      </c>
      <c r="L251" s="707">
        <f>IFERROR(HLOOKUP($D251,'BKE CN'!$K$7:$IE$104,L$4,FALSE),0)</f>
        <v>0</v>
      </c>
      <c r="M251" s="514"/>
      <c r="N251" s="514"/>
      <c r="O251" s="514"/>
      <c r="P251" s="514"/>
      <c r="Q251" s="514"/>
      <c r="R251" s="514"/>
      <c r="S251" s="514"/>
      <c r="T251" s="514"/>
      <c r="U251" s="514"/>
      <c r="V251" s="514"/>
      <c r="W251" s="514"/>
      <c r="X251" s="514"/>
      <c r="Y251" s="514"/>
      <c r="Z251" s="514"/>
      <c r="AA251" s="514"/>
      <c r="AB251" s="514"/>
      <c r="AC251" s="514"/>
      <c r="AD251" s="514"/>
      <c r="AE251" s="514"/>
      <c r="AF251" s="514"/>
      <c r="AG251" s="514"/>
      <c r="AH251" s="514"/>
      <c r="AI251" s="514"/>
      <c r="AJ251" s="514"/>
      <c r="AK251" s="514"/>
      <c r="AL251" s="514"/>
      <c r="AM251" s="514"/>
      <c r="AN251" s="514"/>
      <c r="AO251" s="514"/>
      <c r="AP251" s="514"/>
      <c r="AQ251" s="514"/>
      <c r="AR251" s="514"/>
      <c r="AS251" s="514"/>
      <c r="AT251" s="514"/>
      <c r="AU251" s="514"/>
      <c r="AV251" s="514"/>
      <c r="AW251" s="514"/>
      <c r="AX251" s="514"/>
      <c r="AY251" s="514"/>
      <c r="AZ251" s="514"/>
      <c r="BA251" s="514"/>
      <c r="BB251" s="514"/>
      <c r="BC251" s="514"/>
      <c r="BD251" s="514"/>
      <c r="BE251" s="514"/>
      <c r="BF251" s="514"/>
      <c r="BG251" s="514"/>
      <c r="BH251" s="514"/>
      <c r="BI251" s="514"/>
      <c r="BJ251" s="514"/>
      <c r="BK251" s="514"/>
      <c r="BL251" s="514"/>
      <c r="BM251" s="514"/>
      <c r="BN251" s="514"/>
      <c r="BO251" s="514"/>
      <c r="BP251" s="514"/>
      <c r="BQ251" s="514"/>
      <c r="BR251" s="566">
        <f t="shared" si="67"/>
        <v>0</v>
      </c>
      <c r="BS251" s="727"/>
    </row>
    <row r="252" spans="1:71" s="509" customFormat="1" ht="18.75">
      <c r="A252" s="521"/>
      <c r="B252" s="511">
        <f>+IF(SUM(F253:F259)&lt;&gt;0,B246+1,B246)</f>
        <v>46</v>
      </c>
      <c r="C252" s="518" t="s">
        <v>482</v>
      </c>
      <c r="D252" s="510">
        <f t="shared" si="68"/>
        <v>0</v>
      </c>
      <c r="E252" s="513"/>
      <c r="F252" s="507">
        <f t="shared" si="66"/>
        <v>0</v>
      </c>
      <c r="G252" s="706"/>
      <c r="H252" s="707">
        <f>IFERROR(HLOOKUP($D252,'BKE CN'!$K$7:$IE$104,H$4,FALSE),0)</f>
        <v>0</v>
      </c>
      <c r="I252" s="707">
        <f>IFERROR(HLOOKUP($D252,'BKE CN'!$K$7:$IE$104,I$4,FALSE),0)</f>
        <v>0</v>
      </c>
      <c r="J252" s="707">
        <f>IFERROR(HLOOKUP($D252,'BKE CN'!$K$7:$IE$104,J$4,FALSE),0)</f>
        <v>0</v>
      </c>
      <c r="K252" s="707">
        <f>IFERROR(HLOOKUP($D252,'BKE CN'!$K$7:$IE$104,K$4,FALSE),0)</f>
        <v>0</v>
      </c>
      <c r="L252" s="707">
        <f>IFERROR(HLOOKUP($D252,'BKE CN'!$K$7:$IE$104,L$4,FALSE),0)</f>
        <v>0</v>
      </c>
      <c r="M252" s="514"/>
      <c r="N252" s="514"/>
      <c r="O252" s="514"/>
      <c r="P252" s="514"/>
      <c r="Q252" s="514"/>
      <c r="R252" s="514"/>
      <c r="S252" s="514"/>
      <c r="T252" s="514"/>
      <c r="U252" s="514"/>
      <c r="V252" s="514"/>
      <c r="W252" s="514"/>
      <c r="X252" s="514"/>
      <c r="Y252" s="514"/>
      <c r="Z252" s="514"/>
      <c r="AA252" s="514"/>
      <c r="AB252" s="514"/>
      <c r="AC252" s="514"/>
      <c r="AD252" s="514"/>
      <c r="AE252" s="514"/>
      <c r="AF252" s="514"/>
      <c r="AG252" s="514"/>
      <c r="AH252" s="514"/>
      <c r="AI252" s="514"/>
      <c r="AJ252" s="514"/>
      <c r="AK252" s="514"/>
      <c r="AL252" s="514"/>
      <c r="AM252" s="514"/>
      <c r="AN252" s="514"/>
      <c r="AO252" s="514"/>
      <c r="AP252" s="514"/>
      <c r="AQ252" s="514"/>
      <c r="AR252" s="514"/>
      <c r="AS252" s="514"/>
      <c r="AT252" s="514"/>
      <c r="AU252" s="514"/>
      <c r="AV252" s="514"/>
      <c r="AW252" s="514"/>
      <c r="AX252" s="514"/>
      <c r="AY252" s="514"/>
      <c r="AZ252" s="514"/>
      <c r="BA252" s="514"/>
      <c r="BB252" s="514"/>
      <c r="BC252" s="514"/>
      <c r="BD252" s="514"/>
      <c r="BE252" s="514"/>
      <c r="BF252" s="514"/>
      <c r="BG252" s="514"/>
      <c r="BH252" s="514"/>
      <c r="BI252" s="514"/>
      <c r="BJ252" s="514"/>
      <c r="BK252" s="514"/>
      <c r="BL252" s="514"/>
      <c r="BM252" s="514"/>
      <c r="BN252" s="514"/>
      <c r="BO252" s="514"/>
      <c r="BP252" s="514"/>
      <c r="BQ252" s="514"/>
      <c r="BR252" s="566">
        <f t="shared" si="67"/>
        <v>0</v>
      </c>
      <c r="BS252" s="727"/>
    </row>
    <row r="253" spans="1:71" s="509" customFormat="1" ht="18.75">
      <c r="A253" s="513" t="s">
        <v>369</v>
      </c>
      <c r="B253" s="511">
        <f t="shared" ref="B253:B259" si="73">+IF(F253&lt;&gt;0,B252+0.1,B252)</f>
        <v>46</v>
      </c>
      <c r="C253" s="546" t="str">
        <f t="shared" si="72"/>
        <v>Loại 1 cáp</v>
      </c>
      <c r="D253" s="510" t="str">
        <f t="shared" si="68"/>
        <v>MC 8-8B(1)</v>
      </c>
      <c r="E253" s="513" t="s">
        <v>2372</v>
      </c>
      <c r="F253" s="507">
        <f t="shared" si="66"/>
        <v>0</v>
      </c>
      <c r="G253" s="706"/>
      <c r="H253" s="707">
        <f>IFERROR(HLOOKUP($D253,'BKE CN'!$K$7:$IE$104,H$4,FALSE),0)</f>
        <v>0</v>
      </c>
      <c r="I253" s="707">
        <f>IFERROR(HLOOKUP($D253,'BKE CN'!$K$7:$IE$104,I$4,FALSE),0)</f>
        <v>0</v>
      </c>
      <c r="J253" s="707">
        <f>IFERROR(HLOOKUP($D253,'BKE CN'!$K$7:$IE$104,J$4,FALSE),0)</f>
        <v>0</v>
      </c>
      <c r="K253" s="707">
        <f>IFERROR(HLOOKUP($D253,'BKE CN'!$K$7:$IE$104,K$4,FALSE),0)</f>
        <v>0</v>
      </c>
      <c r="L253" s="707">
        <f>IFERROR(HLOOKUP($D253,'BKE CN'!$K$7:$IE$104,L$4,FALSE),0)</f>
        <v>0</v>
      </c>
      <c r="M253" s="514"/>
      <c r="N253" s="514"/>
      <c r="O253" s="514"/>
      <c r="P253" s="514"/>
      <c r="Q253" s="514"/>
      <c r="R253" s="514"/>
      <c r="S253" s="514"/>
      <c r="T253" s="514"/>
      <c r="U253" s="514"/>
      <c r="V253" s="514"/>
      <c r="W253" s="514"/>
      <c r="X253" s="514"/>
      <c r="Y253" s="514"/>
      <c r="Z253" s="514"/>
      <c r="AA253" s="514"/>
      <c r="AB253" s="514"/>
      <c r="AC253" s="514"/>
      <c r="AD253" s="514"/>
      <c r="AE253" s="514"/>
      <c r="AF253" s="514"/>
      <c r="AG253" s="514"/>
      <c r="AH253" s="514"/>
      <c r="AI253" s="514"/>
      <c r="AJ253" s="514"/>
      <c r="AK253" s="514"/>
      <c r="AL253" s="514"/>
      <c r="AM253" s="514"/>
      <c r="AN253" s="514"/>
      <c r="AO253" s="514"/>
      <c r="AP253" s="514"/>
      <c r="AQ253" s="514"/>
      <c r="AR253" s="514"/>
      <c r="AS253" s="514"/>
      <c r="AT253" s="514"/>
      <c r="AU253" s="514"/>
      <c r="AV253" s="514"/>
      <c r="AW253" s="514"/>
      <c r="AX253" s="514"/>
      <c r="AY253" s="514"/>
      <c r="AZ253" s="514"/>
      <c r="BA253" s="514"/>
      <c r="BB253" s="514"/>
      <c r="BC253" s="514"/>
      <c r="BD253" s="514"/>
      <c r="BE253" s="514"/>
      <c r="BF253" s="514"/>
      <c r="BG253" s="514"/>
      <c r="BH253" s="514"/>
      <c r="BI253" s="514"/>
      <c r="BJ253" s="514"/>
      <c r="BK253" s="514"/>
      <c r="BL253" s="514"/>
      <c r="BM253" s="514"/>
      <c r="BN253" s="514"/>
      <c r="BO253" s="514"/>
      <c r="BP253" s="514"/>
      <c r="BQ253" s="514"/>
      <c r="BR253" s="566">
        <f t="shared" si="67"/>
        <v>0</v>
      </c>
      <c r="BS253" s="727"/>
    </row>
    <row r="254" spans="1:71" s="509" customFormat="1" ht="18.75">
      <c r="A254" s="513" t="s">
        <v>478</v>
      </c>
      <c r="B254" s="511">
        <f t="shared" si="73"/>
        <v>46</v>
      </c>
      <c r="C254" s="546" t="str">
        <f t="shared" si="72"/>
        <v>Loại 2 cáp</v>
      </c>
      <c r="D254" s="510" t="str">
        <f t="shared" si="68"/>
        <v>MC 8-8B(2)</v>
      </c>
      <c r="E254" s="513" t="s">
        <v>2372</v>
      </c>
      <c r="F254" s="507">
        <f t="shared" si="66"/>
        <v>0</v>
      </c>
      <c r="G254" s="706"/>
      <c r="H254" s="707">
        <f>IFERROR(HLOOKUP($D254,'BKE CN'!$K$7:$IE$104,H$4,FALSE),0)</f>
        <v>0</v>
      </c>
      <c r="I254" s="707">
        <f>IFERROR(HLOOKUP($D254,'BKE CN'!$K$7:$IE$104,I$4,FALSE),0)</f>
        <v>0</v>
      </c>
      <c r="J254" s="707">
        <f>IFERROR(HLOOKUP($D254,'BKE CN'!$K$7:$IE$104,J$4,FALSE),0)</f>
        <v>0</v>
      </c>
      <c r="K254" s="707">
        <f>IFERROR(HLOOKUP($D254,'BKE CN'!$K$7:$IE$104,K$4,FALSE),0)</f>
        <v>0</v>
      </c>
      <c r="L254" s="707">
        <f>IFERROR(HLOOKUP($D254,'BKE CN'!$K$7:$IE$104,L$4,FALSE),0)</f>
        <v>0</v>
      </c>
      <c r="M254" s="514"/>
      <c r="N254" s="514"/>
      <c r="O254" s="514"/>
      <c r="P254" s="514"/>
      <c r="Q254" s="514"/>
      <c r="R254" s="514"/>
      <c r="S254" s="514"/>
      <c r="T254" s="514"/>
      <c r="U254" s="514"/>
      <c r="V254" s="514"/>
      <c r="W254" s="514"/>
      <c r="X254" s="514"/>
      <c r="Y254" s="514"/>
      <c r="Z254" s="514"/>
      <c r="AA254" s="514"/>
      <c r="AB254" s="514"/>
      <c r="AC254" s="514"/>
      <c r="AD254" s="514"/>
      <c r="AE254" s="514"/>
      <c r="AF254" s="514"/>
      <c r="AG254" s="514"/>
      <c r="AH254" s="514"/>
      <c r="AI254" s="514"/>
      <c r="AJ254" s="514"/>
      <c r="AK254" s="514"/>
      <c r="AL254" s="514"/>
      <c r="AM254" s="514"/>
      <c r="AN254" s="514"/>
      <c r="AO254" s="514"/>
      <c r="AP254" s="514"/>
      <c r="AQ254" s="514"/>
      <c r="AR254" s="514"/>
      <c r="AS254" s="514"/>
      <c r="AT254" s="514"/>
      <c r="AU254" s="514"/>
      <c r="AV254" s="514"/>
      <c r="AW254" s="514"/>
      <c r="AX254" s="514"/>
      <c r="AY254" s="514"/>
      <c r="AZ254" s="514"/>
      <c r="BA254" s="514"/>
      <c r="BB254" s="514"/>
      <c r="BC254" s="514"/>
      <c r="BD254" s="514"/>
      <c r="BE254" s="514"/>
      <c r="BF254" s="514"/>
      <c r="BG254" s="514"/>
      <c r="BH254" s="514"/>
      <c r="BI254" s="514"/>
      <c r="BJ254" s="514"/>
      <c r="BK254" s="514"/>
      <c r="BL254" s="514"/>
      <c r="BM254" s="514"/>
      <c r="BN254" s="514"/>
      <c r="BO254" s="514"/>
      <c r="BP254" s="514"/>
      <c r="BQ254" s="514"/>
      <c r="BR254" s="566">
        <f t="shared" si="67"/>
        <v>0</v>
      </c>
      <c r="BS254" s="727"/>
    </row>
    <row r="255" spans="1:71" s="509" customFormat="1" ht="18.75">
      <c r="A255" s="513" t="s">
        <v>479</v>
      </c>
      <c r="B255" s="511">
        <f t="shared" si="73"/>
        <v>46</v>
      </c>
      <c r="C255" s="546" t="str">
        <f t="shared" si="72"/>
        <v>Loại 3 cáp</v>
      </c>
      <c r="D255" s="510" t="str">
        <f t="shared" si="68"/>
        <v>MC 8-8B(3)</v>
      </c>
      <c r="E255" s="513" t="s">
        <v>2372</v>
      </c>
      <c r="F255" s="507">
        <f t="shared" si="66"/>
        <v>0</v>
      </c>
      <c r="G255" s="706"/>
      <c r="H255" s="707">
        <f>IFERROR(HLOOKUP($D255,'BKE CN'!$K$7:$IE$104,H$4,FALSE),0)</f>
        <v>0</v>
      </c>
      <c r="I255" s="707">
        <f>IFERROR(HLOOKUP($D255,'BKE CN'!$K$7:$IE$104,I$4,FALSE),0)</f>
        <v>0</v>
      </c>
      <c r="J255" s="707">
        <f>IFERROR(HLOOKUP($D255,'BKE CN'!$K$7:$IE$104,J$4,FALSE),0)</f>
        <v>0</v>
      </c>
      <c r="K255" s="707">
        <f>IFERROR(HLOOKUP($D255,'BKE CN'!$K$7:$IE$104,K$4,FALSE),0)</f>
        <v>0</v>
      </c>
      <c r="L255" s="707">
        <f>IFERROR(HLOOKUP($D255,'BKE CN'!$K$7:$IE$104,L$4,FALSE),0)</f>
        <v>0</v>
      </c>
      <c r="M255" s="514"/>
      <c r="N255" s="514"/>
      <c r="O255" s="514"/>
      <c r="P255" s="514"/>
      <c r="Q255" s="514"/>
      <c r="R255" s="514"/>
      <c r="S255" s="514"/>
      <c r="T255" s="514"/>
      <c r="U255" s="514"/>
      <c r="V255" s="514"/>
      <c r="W255" s="514"/>
      <c r="X255" s="514"/>
      <c r="Y255" s="514"/>
      <c r="Z255" s="514"/>
      <c r="AA255" s="514"/>
      <c r="AB255" s="514"/>
      <c r="AC255" s="514"/>
      <c r="AD255" s="514"/>
      <c r="AE255" s="514"/>
      <c r="AF255" s="514"/>
      <c r="AG255" s="514"/>
      <c r="AH255" s="514"/>
      <c r="AI255" s="514"/>
      <c r="AJ255" s="514"/>
      <c r="AK255" s="514"/>
      <c r="AL255" s="514"/>
      <c r="AM255" s="514"/>
      <c r="AN255" s="514"/>
      <c r="AO255" s="514"/>
      <c r="AP255" s="514"/>
      <c r="AQ255" s="514"/>
      <c r="AR255" s="514"/>
      <c r="AS255" s="514"/>
      <c r="AT255" s="514"/>
      <c r="AU255" s="514"/>
      <c r="AV255" s="514"/>
      <c r="AW255" s="514"/>
      <c r="AX255" s="514"/>
      <c r="AY255" s="514"/>
      <c r="AZ255" s="514"/>
      <c r="BA255" s="514"/>
      <c r="BB255" s="514"/>
      <c r="BC255" s="514"/>
      <c r="BD255" s="514"/>
      <c r="BE255" s="514"/>
      <c r="BF255" s="514"/>
      <c r="BG255" s="514"/>
      <c r="BH255" s="514"/>
      <c r="BI255" s="514"/>
      <c r="BJ255" s="514"/>
      <c r="BK255" s="514"/>
      <c r="BL255" s="514"/>
      <c r="BM255" s="514"/>
      <c r="BN255" s="514"/>
      <c r="BO255" s="514"/>
      <c r="BP255" s="514"/>
      <c r="BQ255" s="514"/>
      <c r="BR255" s="566">
        <f t="shared" si="67"/>
        <v>0</v>
      </c>
      <c r="BS255" s="727"/>
    </row>
    <row r="256" spans="1:71" s="509" customFormat="1" ht="18.75">
      <c r="A256" s="513" t="s">
        <v>370</v>
      </c>
      <c r="B256" s="511">
        <f t="shared" si="73"/>
        <v>46</v>
      </c>
      <c r="C256" s="546" t="str">
        <f t="shared" si="72"/>
        <v>Loại 2 cáp</v>
      </c>
      <c r="D256" s="510" t="str">
        <f t="shared" si="68"/>
        <v>MC 8-8B(1/2)</v>
      </c>
      <c r="E256" s="513" t="s">
        <v>2372</v>
      </c>
      <c r="F256" s="507">
        <f t="shared" si="66"/>
        <v>0</v>
      </c>
      <c r="G256" s="706"/>
      <c r="H256" s="707">
        <f>IFERROR(HLOOKUP($D256,'BKE CN'!$K$7:$IE$104,H$4,FALSE),0)</f>
        <v>0</v>
      </c>
      <c r="I256" s="707">
        <f>IFERROR(HLOOKUP($D256,'BKE CN'!$K$7:$IE$104,I$4,FALSE),0)</f>
        <v>0</v>
      </c>
      <c r="J256" s="707">
        <f>IFERROR(HLOOKUP($D256,'BKE CN'!$K$7:$IE$104,J$4,FALSE),0)</f>
        <v>0</v>
      </c>
      <c r="K256" s="707">
        <f>IFERROR(HLOOKUP($D256,'BKE CN'!$K$7:$IE$104,K$4,FALSE),0)</f>
        <v>0</v>
      </c>
      <c r="L256" s="707">
        <f>IFERROR(HLOOKUP($D256,'BKE CN'!$K$7:$IE$104,L$4,FALSE),0)</f>
        <v>0</v>
      </c>
      <c r="M256" s="514"/>
      <c r="N256" s="514"/>
      <c r="O256" s="514"/>
      <c r="P256" s="514"/>
      <c r="Q256" s="514"/>
      <c r="R256" s="514"/>
      <c r="S256" s="514"/>
      <c r="T256" s="514"/>
      <c r="U256" s="514"/>
      <c r="V256" s="514"/>
      <c r="W256" s="514"/>
      <c r="X256" s="514"/>
      <c r="Y256" s="514"/>
      <c r="Z256" s="514"/>
      <c r="AA256" s="514"/>
      <c r="AB256" s="514"/>
      <c r="AC256" s="514"/>
      <c r="AD256" s="514"/>
      <c r="AE256" s="514"/>
      <c r="AF256" s="514"/>
      <c r="AG256" s="514"/>
      <c r="AH256" s="514"/>
      <c r="AI256" s="514"/>
      <c r="AJ256" s="514"/>
      <c r="AK256" s="514"/>
      <c r="AL256" s="514"/>
      <c r="AM256" s="514"/>
      <c r="AN256" s="514"/>
      <c r="AO256" s="514"/>
      <c r="AP256" s="514"/>
      <c r="AQ256" s="514"/>
      <c r="AR256" s="514"/>
      <c r="AS256" s="514"/>
      <c r="AT256" s="514"/>
      <c r="AU256" s="514"/>
      <c r="AV256" s="514"/>
      <c r="AW256" s="514"/>
      <c r="AX256" s="514"/>
      <c r="AY256" s="514"/>
      <c r="AZ256" s="514"/>
      <c r="BA256" s="514"/>
      <c r="BB256" s="514"/>
      <c r="BC256" s="514"/>
      <c r="BD256" s="514"/>
      <c r="BE256" s="514"/>
      <c r="BF256" s="514"/>
      <c r="BG256" s="514"/>
      <c r="BH256" s="514"/>
      <c r="BI256" s="514"/>
      <c r="BJ256" s="514"/>
      <c r="BK256" s="514"/>
      <c r="BL256" s="514"/>
      <c r="BM256" s="514"/>
      <c r="BN256" s="514"/>
      <c r="BO256" s="514"/>
      <c r="BP256" s="514"/>
      <c r="BQ256" s="514"/>
      <c r="BR256" s="566">
        <f t="shared" si="67"/>
        <v>0</v>
      </c>
      <c r="BS256" s="727"/>
    </row>
    <row r="257" spans="1:71" s="509" customFormat="1" ht="18.75">
      <c r="A257" s="513" t="s">
        <v>371</v>
      </c>
      <c r="B257" s="511">
        <f t="shared" si="73"/>
        <v>46</v>
      </c>
      <c r="C257" s="546" t="str">
        <f t="shared" si="72"/>
        <v>Loại 3 cáp</v>
      </c>
      <c r="D257" s="510" t="str">
        <f t="shared" si="68"/>
        <v>MC 8-8B(1/3)</v>
      </c>
      <c r="E257" s="513" t="s">
        <v>2372</v>
      </c>
      <c r="F257" s="507">
        <f t="shared" si="66"/>
        <v>0</v>
      </c>
      <c r="G257" s="706"/>
      <c r="H257" s="707">
        <f>IFERROR(HLOOKUP($D257,'BKE CN'!$K$7:$IE$104,H$4,FALSE),0)</f>
        <v>0</v>
      </c>
      <c r="I257" s="707">
        <f>IFERROR(HLOOKUP($D257,'BKE CN'!$K$7:$IE$104,I$4,FALSE),0)</f>
        <v>0</v>
      </c>
      <c r="J257" s="707">
        <f>IFERROR(HLOOKUP($D257,'BKE CN'!$K$7:$IE$104,J$4,FALSE),0)</f>
        <v>0</v>
      </c>
      <c r="K257" s="707">
        <f>IFERROR(HLOOKUP($D257,'BKE CN'!$K$7:$IE$104,K$4,FALSE),0)</f>
        <v>0</v>
      </c>
      <c r="L257" s="707">
        <f>IFERROR(HLOOKUP($D257,'BKE CN'!$K$7:$IE$104,L$4,FALSE),0)</f>
        <v>0</v>
      </c>
      <c r="M257" s="514"/>
      <c r="N257" s="514"/>
      <c r="O257" s="514"/>
      <c r="P257" s="514"/>
      <c r="Q257" s="514"/>
      <c r="R257" s="514"/>
      <c r="S257" s="514"/>
      <c r="T257" s="514"/>
      <c r="U257" s="514"/>
      <c r="V257" s="514"/>
      <c r="W257" s="514"/>
      <c r="X257" s="514"/>
      <c r="Y257" s="514"/>
      <c r="Z257" s="514"/>
      <c r="AA257" s="514"/>
      <c r="AB257" s="514"/>
      <c r="AC257" s="514"/>
      <c r="AD257" s="514"/>
      <c r="AE257" s="514"/>
      <c r="AF257" s="514"/>
      <c r="AG257" s="514"/>
      <c r="AH257" s="514"/>
      <c r="AI257" s="514"/>
      <c r="AJ257" s="514"/>
      <c r="AK257" s="514"/>
      <c r="AL257" s="514"/>
      <c r="AM257" s="514"/>
      <c r="AN257" s="514"/>
      <c r="AO257" s="514"/>
      <c r="AP257" s="514"/>
      <c r="AQ257" s="514"/>
      <c r="AR257" s="514"/>
      <c r="AS257" s="514"/>
      <c r="AT257" s="514"/>
      <c r="AU257" s="514"/>
      <c r="AV257" s="514"/>
      <c r="AW257" s="514"/>
      <c r="AX257" s="514"/>
      <c r="AY257" s="514"/>
      <c r="AZ257" s="514"/>
      <c r="BA257" s="514"/>
      <c r="BB257" s="514"/>
      <c r="BC257" s="514"/>
      <c r="BD257" s="514"/>
      <c r="BE257" s="514"/>
      <c r="BF257" s="514"/>
      <c r="BG257" s="514"/>
      <c r="BH257" s="514"/>
      <c r="BI257" s="514"/>
      <c r="BJ257" s="514"/>
      <c r="BK257" s="514"/>
      <c r="BL257" s="514"/>
      <c r="BM257" s="514"/>
      <c r="BN257" s="514"/>
      <c r="BO257" s="514"/>
      <c r="BP257" s="514"/>
      <c r="BQ257" s="514"/>
      <c r="BR257" s="566">
        <f t="shared" si="67"/>
        <v>0</v>
      </c>
      <c r="BS257" s="727"/>
    </row>
    <row r="258" spans="1:71" s="509" customFormat="1" ht="18.75">
      <c r="A258" s="513" t="s">
        <v>480</v>
      </c>
      <c r="B258" s="511">
        <f t="shared" si="73"/>
        <v>46</v>
      </c>
      <c r="C258" s="546" t="str">
        <f t="shared" si="72"/>
        <v>Loại 12 cáp</v>
      </c>
      <c r="D258" s="510" t="str">
        <f t="shared" si="68"/>
        <v>MC 8-8B(1/12)</v>
      </c>
      <c r="E258" s="513" t="s">
        <v>2372</v>
      </c>
      <c r="F258" s="507">
        <f t="shared" si="66"/>
        <v>0</v>
      </c>
      <c r="G258" s="706"/>
      <c r="H258" s="707">
        <f>IFERROR(HLOOKUP($D258,'BKE CN'!$K$7:$IE$104,H$4,FALSE),0)</f>
        <v>0</v>
      </c>
      <c r="I258" s="707">
        <f>IFERROR(HLOOKUP($D258,'BKE CN'!$K$7:$IE$104,I$4,FALSE),0)</f>
        <v>0</v>
      </c>
      <c r="J258" s="707">
        <f>IFERROR(HLOOKUP($D258,'BKE CN'!$K$7:$IE$104,J$4,FALSE),0)</f>
        <v>0</v>
      </c>
      <c r="K258" s="707">
        <f>IFERROR(HLOOKUP($D258,'BKE CN'!$K$7:$IE$104,K$4,FALSE),0)</f>
        <v>0</v>
      </c>
      <c r="L258" s="707">
        <f>IFERROR(HLOOKUP($D258,'BKE CN'!$K$7:$IE$104,L$4,FALSE),0)</f>
        <v>0</v>
      </c>
      <c r="M258" s="514"/>
      <c r="N258" s="514"/>
      <c r="O258" s="514"/>
      <c r="P258" s="514"/>
      <c r="Q258" s="514"/>
      <c r="R258" s="514"/>
      <c r="S258" s="514"/>
      <c r="T258" s="514"/>
      <c r="U258" s="514"/>
      <c r="V258" s="514"/>
      <c r="W258" s="514"/>
      <c r="X258" s="514"/>
      <c r="Y258" s="514"/>
      <c r="Z258" s="514"/>
      <c r="AA258" s="514"/>
      <c r="AB258" s="514"/>
      <c r="AC258" s="514"/>
      <c r="AD258" s="514"/>
      <c r="AE258" s="514"/>
      <c r="AF258" s="514"/>
      <c r="AG258" s="514"/>
      <c r="AH258" s="514"/>
      <c r="AI258" s="514"/>
      <c r="AJ258" s="514"/>
      <c r="AK258" s="514"/>
      <c r="AL258" s="514"/>
      <c r="AM258" s="514"/>
      <c r="AN258" s="514"/>
      <c r="AO258" s="514"/>
      <c r="AP258" s="514"/>
      <c r="AQ258" s="514"/>
      <c r="AR258" s="514"/>
      <c r="AS258" s="514"/>
      <c r="AT258" s="514"/>
      <c r="AU258" s="514"/>
      <c r="AV258" s="514"/>
      <c r="AW258" s="514"/>
      <c r="AX258" s="514"/>
      <c r="AY258" s="514"/>
      <c r="AZ258" s="514"/>
      <c r="BA258" s="514"/>
      <c r="BB258" s="514"/>
      <c r="BC258" s="514"/>
      <c r="BD258" s="514"/>
      <c r="BE258" s="514"/>
      <c r="BF258" s="514"/>
      <c r="BG258" s="514"/>
      <c r="BH258" s="514"/>
      <c r="BI258" s="514"/>
      <c r="BJ258" s="514"/>
      <c r="BK258" s="514"/>
      <c r="BL258" s="514"/>
      <c r="BM258" s="514"/>
      <c r="BN258" s="514"/>
      <c r="BO258" s="514"/>
      <c r="BP258" s="514"/>
      <c r="BQ258" s="514"/>
      <c r="BR258" s="566">
        <f t="shared" si="67"/>
        <v>0</v>
      </c>
      <c r="BS258" s="727"/>
    </row>
    <row r="259" spans="1:71" s="509" customFormat="1" ht="18.75">
      <c r="A259" s="513" t="s">
        <v>481</v>
      </c>
      <c r="B259" s="511">
        <f t="shared" si="73"/>
        <v>46</v>
      </c>
      <c r="C259" s="546" t="str">
        <f t="shared" si="72"/>
        <v>Loại 13 cáp</v>
      </c>
      <c r="D259" s="510" t="str">
        <f t="shared" si="68"/>
        <v>MC 8-8B(1/13)</v>
      </c>
      <c r="E259" s="513" t="s">
        <v>2372</v>
      </c>
      <c r="F259" s="507">
        <f t="shared" si="66"/>
        <v>0</v>
      </c>
      <c r="G259" s="706"/>
      <c r="H259" s="707">
        <f>IFERROR(HLOOKUP($D259,'BKE CN'!$K$7:$IE$104,H$4,FALSE),0)</f>
        <v>0</v>
      </c>
      <c r="I259" s="707">
        <f>IFERROR(HLOOKUP($D259,'BKE CN'!$K$7:$IE$104,I$4,FALSE),0)</f>
        <v>0</v>
      </c>
      <c r="J259" s="707">
        <f>IFERROR(HLOOKUP($D259,'BKE CN'!$K$7:$IE$104,J$4,FALSE),0)</f>
        <v>0</v>
      </c>
      <c r="K259" s="707">
        <f>IFERROR(HLOOKUP($D259,'BKE CN'!$K$7:$IE$104,K$4,FALSE),0)</f>
        <v>0</v>
      </c>
      <c r="L259" s="707">
        <f>IFERROR(HLOOKUP($D259,'BKE CN'!$K$7:$IE$104,L$4,FALSE),0)</f>
        <v>0</v>
      </c>
      <c r="M259" s="514"/>
      <c r="N259" s="514"/>
      <c r="O259" s="514"/>
      <c r="P259" s="514"/>
      <c r="Q259" s="514"/>
      <c r="R259" s="514"/>
      <c r="S259" s="514"/>
      <c r="T259" s="514"/>
      <c r="U259" s="514"/>
      <c r="V259" s="514"/>
      <c r="W259" s="514"/>
      <c r="X259" s="514"/>
      <c r="Y259" s="514"/>
      <c r="Z259" s="514"/>
      <c r="AA259" s="514"/>
      <c r="AB259" s="514"/>
      <c r="AC259" s="514"/>
      <c r="AD259" s="514"/>
      <c r="AE259" s="514"/>
      <c r="AF259" s="514"/>
      <c r="AG259" s="514"/>
      <c r="AH259" s="514"/>
      <c r="AI259" s="514"/>
      <c r="AJ259" s="514"/>
      <c r="AK259" s="514"/>
      <c r="AL259" s="514"/>
      <c r="AM259" s="514"/>
      <c r="AN259" s="514"/>
      <c r="AO259" s="514"/>
      <c r="AP259" s="514"/>
      <c r="AQ259" s="514"/>
      <c r="AR259" s="514"/>
      <c r="AS259" s="514"/>
      <c r="AT259" s="514"/>
      <c r="AU259" s="514"/>
      <c r="AV259" s="514"/>
      <c r="AW259" s="514"/>
      <c r="AX259" s="514"/>
      <c r="AY259" s="514"/>
      <c r="AZ259" s="514"/>
      <c r="BA259" s="514"/>
      <c r="BB259" s="514"/>
      <c r="BC259" s="514"/>
      <c r="BD259" s="514"/>
      <c r="BE259" s="514"/>
      <c r="BF259" s="514"/>
      <c r="BG259" s="514"/>
      <c r="BH259" s="514"/>
      <c r="BI259" s="514"/>
      <c r="BJ259" s="514"/>
      <c r="BK259" s="514"/>
      <c r="BL259" s="514"/>
      <c r="BM259" s="514"/>
      <c r="BN259" s="514"/>
      <c r="BO259" s="514"/>
      <c r="BP259" s="514"/>
      <c r="BQ259" s="514"/>
      <c r="BR259" s="566">
        <f t="shared" si="67"/>
        <v>0</v>
      </c>
      <c r="BS259" s="727"/>
    </row>
    <row r="260" spans="1:71" s="509" customFormat="1" ht="18.75">
      <c r="A260" s="521"/>
      <c r="B260" s="511">
        <f>+IF(SUM(F261:F267)&lt;&gt;0,B252+1,B252)</f>
        <v>47</v>
      </c>
      <c r="C260" s="518" t="s">
        <v>492</v>
      </c>
      <c r="D260" s="510"/>
      <c r="E260" s="513"/>
      <c r="F260" s="507">
        <f t="shared" si="66"/>
        <v>0</v>
      </c>
      <c r="G260" s="706"/>
      <c r="H260" s="707">
        <f>IFERROR(HLOOKUP($D260,'BKE CN'!$K$7:$IE$104,H$4,FALSE),0)</f>
        <v>0</v>
      </c>
      <c r="I260" s="707">
        <f>IFERROR(HLOOKUP($D260,'BKE CN'!$K$7:$IE$104,I$4,FALSE),0)</f>
        <v>0</v>
      </c>
      <c r="J260" s="707">
        <f>IFERROR(HLOOKUP($D260,'BKE CN'!$K$7:$IE$104,J$4,FALSE),0)</f>
        <v>0</v>
      </c>
      <c r="K260" s="707">
        <f>IFERROR(HLOOKUP($D260,'BKE CN'!$K$7:$IE$104,K$4,FALSE),0)</f>
        <v>0</v>
      </c>
      <c r="L260" s="707">
        <f>IFERROR(HLOOKUP($D260,'BKE CN'!$K$7:$IE$104,L$4,FALSE),0)</f>
        <v>0</v>
      </c>
      <c r="M260" s="514"/>
      <c r="N260" s="514"/>
      <c r="O260" s="514"/>
      <c r="P260" s="514"/>
      <c r="Q260" s="514"/>
      <c r="R260" s="514"/>
      <c r="S260" s="514"/>
      <c r="T260" s="514"/>
      <c r="U260" s="514"/>
      <c r="V260" s="514"/>
      <c r="W260" s="514"/>
      <c r="X260" s="514"/>
      <c r="Y260" s="514"/>
      <c r="Z260" s="514"/>
      <c r="AA260" s="514"/>
      <c r="AB260" s="514"/>
      <c r="AC260" s="514"/>
      <c r="AD260" s="514"/>
      <c r="AE260" s="514"/>
      <c r="AF260" s="514"/>
      <c r="AG260" s="514"/>
      <c r="AH260" s="514"/>
      <c r="AI260" s="514"/>
      <c r="AJ260" s="514"/>
      <c r="AK260" s="514"/>
      <c r="AL260" s="514"/>
      <c r="AM260" s="514"/>
      <c r="AN260" s="514"/>
      <c r="AO260" s="514"/>
      <c r="AP260" s="514"/>
      <c r="AQ260" s="514"/>
      <c r="AR260" s="514"/>
      <c r="AS260" s="514"/>
      <c r="AT260" s="514"/>
      <c r="AU260" s="514"/>
      <c r="AV260" s="514"/>
      <c r="AW260" s="514"/>
      <c r="AX260" s="514"/>
      <c r="AY260" s="514"/>
      <c r="AZ260" s="514"/>
      <c r="BA260" s="514"/>
      <c r="BB260" s="514"/>
      <c r="BC260" s="514"/>
      <c r="BD260" s="514"/>
      <c r="BE260" s="514"/>
      <c r="BF260" s="514"/>
      <c r="BG260" s="514"/>
      <c r="BH260" s="514"/>
      <c r="BI260" s="514"/>
      <c r="BJ260" s="514"/>
      <c r="BK260" s="514"/>
      <c r="BL260" s="514"/>
      <c r="BM260" s="514"/>
      <c r="BN260" s="514"/>
      <c r="BO260" s="514"/>
      <c r="BP260" s="514"/>
      <c r="BQ260" s="514"/>
      <c r="BR260" s="566">
        <f t="shared" si="67"/>
        <v>0</v>
      </c>
      <c r="BS260" s="727"/>
    </row>
    <row r="261" spans="1:71" s="509" customFormat="1" ht="18.75">
      <c r="A261" s="513" t="s">
        <v>2485</v>
      </c>
      <c r="B261" s="511">
        <f t="shared" ref="B261:B267" si="74">+IF(F261&lt;&gt;0,B260+0.1,B260)</f>
        <v>47.1</v>
      </c>
      <c r="C261" s="520" t="str">
        <f>"Loại "&amp;MID(D261,IFERROR(FIND("/",D261)+1,SEARCH("(",D261)+1),IFERROR(LEN(D261)-FIND("/",D261)-1,LEN(D261)-SEARCH("(",D261)-1))&amp;" ống"</f>
        <v>Loại 1 ống</v>
      </c>
      <c r="D261" s="510" t="str">
        <f t="shared" si="68"/>
        <v>MC 9-9(1)</v>
      </c>
      <c r="E261" s="513" t="s">
        <v>2372</v>
      </c>
      <c r="F261" s="507">
        <f t="shared" si="66"/>
        <v>159</v>
      </c>
      <c r="G261" s="706"/>
      <c r="H261" s="707">
        <f>IFERROR(HLOOKUP($D261,'BKE CN'!$K$7:$IE$104,H$4,FALSE),0)</f>
        <v>159</v>
      </c>
      <c r="I261" s="707">
        <f>IFERROR(HLOOKUP($D261,'BKE CN'!$K$7:$IE$104,I$4,FALSE),0)</f>
        <v>0</v>
      </c>
      <c r="J261" s="707">
        <f>IFERROR(HLOOKUP($D261,'BKE CN'!$K$7:$IE$104,J$4,FALSE),0)</f>
        <v>0</v>
      </c>
      <c r="K261" s="707">
        <f>IFERROR(HLOOKUP($D261,'BKE CN'!$K$7:$IE$104,K$4,FALSE),0)</f>
        <v>0</v>
      </c>
      <c r="L261" s="707">
        <f>IFERROR(HLOOKUP($D261,'BKE CN'!$K$7:$IE$104,L$4,FALSE),0)</f>
        <v>0</v>
      </c>
      <c r="M261" s="514"/>
      <c r="N261" s="514"/>
      <c r="O261" s="514"/>
      <c r="P261" s="514"/>
      <c r="Q261" s="514"/>
      <c r="R261" s="514"/>
      <c r="S261" s="514"/>
      <c r="T261" s="514"/>
      <c r="U261" s="514"/>
      <c r="V261" s="514"/>
      <c r="W261" s="514"/>
      <c r="X261" s="514"/>
      <c r="Y261" s="514"/>
      <c r="Z261" s="514"/>
      <c r="AA261" s="514"/>
      <c r="AB261" s="514"/>
      <c r="AC261" s="514"/>
      <c r="AD261" s="514"/>
      <c r="AE261" s="514"/>
      <c r="AF261" s="514"/>
      <c r="AG261" s="514"/>
      <c r="AH261" s="514"/>
      <c r="AI261" s="514"/>
      <c r="AJ261" s="514"/>
      <c r="AK261" s="514"/>
      <c r="AL261" s="514"/>
      <c r="AM261" s="514"/>
      <c r="AN261" s="514"/>
      <c r="AO261" s="514"/>
      <c r="AP261" s="514"/>
      <c r="AQ261" s="514"/>
      <c r="AR261" s="514"/>
      <c r="AS261" s="514"/>
      <c r="AT261" s="514"/>
      <c r="AU261" s="514"/>
      <c r="AV261" s="514"/>
      <c r="AW261" s="514"/>
      <c r="AX261" s="514"/>
      <c r="AY261" s="514"/>
      <c r="AZ261" s="514"/>
      <c r="BA261" s="514"/>
      <c r="BB261" s="514"/>
      <c r="BC261" s="514"/>
      <c r="BD261" s="514"/>
      <c r="BE261" s="514"/>
      <c r="BF261" s="514"/>
      <c r="BG261" s="514"/>
      <c r="BH261" s="514"/>
      <c r="BI261" s="514"/>
      <c r="BJ261" s="514"/>
      <c r="BK261" s="514"/>
      <c r="BL261" s="514"/>
      <c r="BM261" s="514"/>
      <c r="BN261" s="514"/>
      <c r="BO261" s="514"/>
      <c r="BP261" s="514"/>
      <c r="BQ261" s="514"/>
      <c r="BR261" s="566">
        <f t="shared" si="67"/>
        <v>159</v>
      </c>
      <c r="BS261" s="727"/>
    </row>
    <row r="262" spans="1:71" s="509" customFormat="1" ht="18.75">
      <c r="A262" s="513" t="s">
        <v>2515</v>
      </c>
      <c r="B262" s="511">
        <f t="shared" ref="B262" si="75">+IF(F262&lt;&gt;0,B261+0.1,B261)</f>
        <v>47.2</v>
      </c>
      <c r="C262" s="520" t="str">
        <f>"Loại "&amp;MID(D262,IFERROR(FIND("/",D262)+1,SEARCH("(",D262)+1),IFERROR(LEN(D262)-FIND("/",D262)-1,LEN(D262)-SEARCH("(",D262)-1))&amp;" ống"</f>
        <v>Loại 1)- ống</v>
      </c>
      <c r="D262" s="510" t="str">
        <f t="shared" ref="D262" si="76">+A262</f>
        <v>MC 9-9(1)-7</v>
      </c>
      <c r="E262" s="513" t="s">
        <v>2372</v>
      </c>
      <c r="F262" s="507">
        <f t="shared" si="66"/>
        <v>77</v>
      </c>
      <c r="G262" s="706"/>
      <c r="H262" s="707">
        <f>IFERROR(HLOOKUP($D262,'BKE CN'!$K$7:$IE$104,H$4,FALSE),0)</f>
        <v>0</v>
      </c>
      <c r="I262" s="707">
        <f>IFERROR(HLOOKUP($D262,'BKE CN'!$K$7:$IE$104,I$4,FALSE),0)</f>
        <v>77</v>
      </c>
      <c r="J262" s="707">
        <f>IFERROR(HLOOKUP($D262,'BKE CN'!$K$7:$IE$104,J$4,FALSE),0)</f>
        <v>0</v>
      </c>
      <c r="K262" s="707">
        <f>IFERROR(HLOOKUP($D262,'BKE CN'!$K$7:$IE$104,K$4,FALSE),0)</f>
        <v>0</v>
      </c>
      <c r="L262" s="707">
        <f>IFERROR(HLOOKUP($D262,'BKE CN'!$K$7:$IE$104,L$4,FALSE),0)</f>
        <v>0</v>
      </c>
      <c r="M262" s="514"/>
      <c r="N262" s="514"/>
      <c r="O262" s="514"/>
      <c r="P262" s="514"/>
      <c r="Q262" s="514"/>
      <c r="R262" s="514"/>
      <c r="S262" s="514"/>
      <c r="T262" s="514"/>
      <c r="U262" s="514"/>
      <c r="V262" s="514"/>
      <c r="W262" s="514"/>
      <c r="X262" s="514"/>
      <c r="Y262" s="514"/>
      <c r="Z262" s="514"/>
      <c r="AA262" s="514"/>
      <c r="AB262" s="514"/>
      <c r="AC262" s="514"/>
      <c r="AD262" s="514"/>
      <c r="AE262" s="514"/>
      <c r="AF262" s="514"/>
      <c r="AG262" s="514"/>
      <c r="AH262" s="514"/>
      <c r="AI262" s="514"/>
      <c r="AJ262" s="514"/>
      <c r="AK262" s="514"/>
      <c r="AL262" s="514"/>
      <c r="AM262" s="514"/>
      <c r="AN262" s="514"/>
      <c r="AO262" s="514"/>
      <c r="AP262" s="514"/>
      <c r="AQ262" s="514"/>
      <c r="AR262" s="514"/>
      <c r="AS262" s="514"/>
      <c r="AT262" s="514"/>
      <c r="AU262" s="514"/>
      <c r="AV262" s="514"/>
      <c r="AW262" s="514"/>
      <c r="AX262" s="514"/>
      <c r="AY262" s="514"/>
      <c r="AZ262" s="514"/>
      <c r="BA262" s="514"/>
      <c r="BB262" s="514"/>
      <c r="BC262" s="514"/>
      <c r="BD262" s="514"/>
      <c r="BE262" s="514"/>
      <c r="BF262" s="514"/>
      <c r="BG262" s="514"/>
      <c r="BH262" s="514"/>
      <c r="BI262" s="514"/>
      <c r="BJ262" s="514"/>
      <c r="BK262" s="514"/>
      <c r="BL262" s="514"/>
      <c r="BM262" s="514"/>
      <c r="BN262" s="514"/>
      <c r="BO262" s="514"/>
      <c r="BP262" s="514"/>
      <c r="BQ262" s="514"/>
      <c r="BR262" s="566">
        <f t="shared" si="67"/>
        <v>77</v>
      </c>
      <c r="BS262" s="727"/>
    </row>
    <row r="263" spans="1:71" s="509" customFormat="1" ht="36" customHeight="1">
      <c r="A263" s="513" t="s">
        <v>2486</v>
      </c>
      <c r="B263" s="511">
        <f>+IF(F263&lt;&gt;0,B261+0.1,B261)</f>
        <v>47.1</v>
      </c>
      <c r="C263" s="546" t="str">
        <f t="shared" si="72"/>
        <v>Loại 2 cáp</v>
      </c>
      <c r="D263" s="510" t="str">
        <f t="shared" si="68"/>
        <v>MC 9-9(2)</v>
      </c>
      <c r="E263" s="513" t="s">
        <v>2372</v>
      </c>
      <c r="F263" s="507">
        <f t="shared" si="66"/>
        <v>0</v>
      </c>
      <c r="G263" s="706"/>
      <c r="H263" s="707">
        <f>IFERROR(HLOOKUP($D263,'BKE CN'!$K$7:$IE$104,H$4,FALSE),0)</f>
        <v>0</v>
      </c>
      <c r="I263" s="707">
        <f>IFERROR(HLOOKUP($D263,'BKE CN'!$K$7:$IE$104,I$4,FALSE),0)</f>
        <v>0</v>
      </c>
      <c r="J263" s="707">
        <f>IFERROR(HLOOKUP($D263,'BKE CN'!$K$7:$IE$104,J$4,FALSE),0)</f>
        <v>0</v>
      </c>
      <c r="K263" s="707">
        <f>IFERROR(HLOOKUP($D263,'BKE CN'!$K$7:$IE$104,K$4,FALSE),0)</f>
        <v>0</v>
      </c>
      <c r="L263" s="707">
        <f>IFERROR(HLOOKUP($D263,'BKE CN'!$K$7:$IE$104,L$4,FALSE),0)</f>
        <v>0</v>
      </c>
      <c r="M263" s="514"/>
      <c r="N263" s="514"/>
      <c r="O263" s="514"/>
      <c r="P263" s="514"/>
      <c r="Q263" s="514"/>
      <c r="R263" s="514"/>
      <c r="S263" s="514"/>
      <c r="T263" s="514"/>
      <c r="U263" s="514"/>
      <c r="V263" s="514"/>
      <c r="W263" s="514"/>
      <c r="X263" s="514"/>
      <c r="Y263" s="514"/>
      <c r="Z263" s="514"/>
      <c r="AA263" s="514"/>
      <c r="AB263" s="514"/>
      <c r="AC263" s="514"/>
      <c r="AD263" s="514"/>
      <c r="AE263" s="514"/>
      <c r="AF263" s="514"/>
      <c r="AG263" s="514"/>
      <c r="AH263" s="514"/>
      <c r="AI263" s="514"/>
      <c r="AJ263" s="514"/>
      <c r="AK263" s="514"/>
      <c r="AL263" s="514"/>
      <c r="AM263" s="514"/>
      <c r="AN263" s="514"/>
      <c r="AO263" s="514"/>
      <c r="AP263" s="514"/>
      <c r="AQ263" s="514"/>
      <c r="AR263" s="514"/>
      <c r="AS263" s="514"/>
      <c r="AT263" s="514"/>
      <c r="AU263" s="514"/>
      <c r="AV263" s="514"/>
      <c r="AW263" s="514"/>
      <c r="AX263" s="514"/>
      <c r="AY263" s="514"/>
      <c r="AZ263" s="514"/>
      <c r="BA263" s="514"/>
      <c r="BB263" s="514"/>
      <c r="BC263" s="514"/>
      <c r="BD263" s="514"/>
      <c r="BE263" s="514"/>
      <c r="BF263" s="514"/>
      <c r="BG263" s="514"/>
      <c r="BH263" s="514"/>
      <c r="BI263" s="514"/>
      <c r="BJ263" s="514"/>
      <c r="BK263" s="514"/>
      <c r="BL263" s="514"/>
      <c r="BM263" s="514"/>
      <c r="BN263" s="514"/>
      <c r="BO263" s="514"/>
      <c r="BP263" s="514"/>
      <c r="BQ263" s="514"/>
      <c r="BR263" s="566">
        <f t="shared" si="67"/>
        <v>0</v>
      </c>
      <c r="BS263" s="727"/>
    </row>
    <row r="264" spans="1:71" s="509" customFormat="1" ht="36" customHeight="1">
      <c r="A264" s="513" t="s">
        <v>2487</v>
      </c>
      <c r="B264" s="511">
        <f t="shared" si="74"/>
        <v>47.1</v>
      </c>
      <c r="C264" s="546" t="str">
        <f t="shared" si="72"/>
        <v>Loại 3 cáp</v>
      </c>
      <c r="D264" s="510" t="str">
        <f t="shared" si="68"/>
        <v>MC 9-9(3)</v>
      </c>
      <c r="E264" s="513" t="s">
        <v>2372</v>
      </c>
      <c r="F264" s="507">
        <f t="shared" si="66"/>
        <v>0</v>
      </c>
      <c r="G264" s="706"/>
      <c r="H264" s="707">
        <f>IFERROR(HLOOKUP($D264,'BKE CN'!$K$7:$IE$104,H$4,FALSE),0)</f>
        <v>0</v>
      </c>
      <c r="I264" s="707">
        <f>IFERROR(HLOOKUP($D264,'BKE CN'!$K$7:$IE$104,I$4,FALSE),0)</f>
        <v>0</v>
      </c>
      <c r="J264" s="707">
        <f>IFERROR(HLOOKUP($D264,'BKE CN'!$K$7:$IE$104,J$4,FALSE),0)</f>
        <v>0</v>
      </c>
      <c r="K264" s="707">
        <f>IFERROR(HLOOKUP($D264,'BKE CN'!$K$7:$IE$104,K$4,FALSE),0)</f>
        <v>0</v>
      </c>
      <c r="L264" s="707">
        <f>IFERROR(HLOOKUP($D264,'BKE CN'!$K$7:$IE$104,L$4,FALSE),0)</f>
        <v>0</v>
      </c>
      <c r="M264" s="514"/>
      <c r="N264" s="514"/>
      <c r="O264" s="514"/>
      <c r="P264" s="514"/>
      <c r="Q264" s="514"/>
      <c r="R264" s="514"/>
      <c r="S264" s="514"/>
      <c r="T264" s="514"/>
      <c r="U264" s="514"/>
      <c r="V264" s="514"/>
      <c r="W264" s="514"/>
      <c r="X264" s="514"/>
      <c r="Y264" s="514"/>
      <c r="Z264" s="514"/>
      <c r="AA264" s="514"/>
      <c r="AB264" s="514"/>
      <c r="AC264" s="514"/>
      <c r="AD264" s="514"/>
      <c r="AE264" s="514"/>
      <c r="AF264" s="514"/>
      <c r="AG264" s="514"/>
      <c r="AH264" s="514"/>
      <c r="AI264" s="514"/>
      <c r="AJ264" s="514"/>
      <c r="AK264" s="514"/>
      <c r="AL264" s="514"/>
      <c r="AM264" s="514"/>
      <c r="AN264" s="514"/>
      <c r="AO264" s="514"/>
      <c r="AP264" s="514"/>
      <c r="AQ264" s="514"/>
      <c r="AR264" s="514"/>
      <c r="AS264" s="514"/>
      <c r="AT264" s="514"/>
      <c r="AU264" s="514"/>
      <c r="AV264" s="514"/>
      <c r="AW264" s="514"/>
      <c r="AX264" s="514"/>
      <c r="AY264" s="514"/>
      <c r="AZ264" s="514"/>
      <c r="BA264" s="514"/>
      <c r="BB264" s="514"/>
      <c r="BC264" s="514"/>
      <c r="BD264" s="514"/>
      <c r="BE264" s="514"/>
      <c r="BF264" s="514"/>
      <c r="BG264" s="514"/>
      <c r="BH264" s="514"/>
      <c r="BI264" s="514"/>
      <c r="BJ264" s="514"/>
      <c r="BK264" s="514"/>
      <c r="BL264" s="514"/>
      <c r="BM264" s="514"/>
      <c r="BN264" s="514"/>
      <c r="BO264" s="514"/>
      <c r="BP264" s="514"/>
      <c r="BQ264" s="514"/>
      <c r="BR264" s="566">
        <f t="shared" si="67"/>
        <v>0</v>
      </c>
      <c r="BS264" s="727"/>
    </row>
    <row r="265" spans="1:71" s="509" customFormat="1" ht="36" customHeight="1">
      <c r="A265" s="513" t="s">
        <v>2488</v>
      </c>
      <c r="B265" s="511">
        <f t="shared" si="74"/>
        <v>47.1</v>
      </c>
      <c r="C265" s="546" t="str">
        <f t="shared" si="72"/>
        <v>Loại 2 cáp</v>
      </c>
      <c r="D265" s="510" t="str">
        <f t="shared" si="68"/>
        <v>MC 9-9(1/2)</v>
      </c>
      <c r="E265" s="513" t="s">
        <v>2372</v>
      </c>
      <c r="F265" s="507">
        <f t="shared" si="66"/>
        <v>0</v>
      </c>
      <c r="G265" s="706"/>
      <c r="H265" s="707">
        <f>IFERROR(HLOOKUP($D265,'BKE CN'!$K$7:$IE$104,H$4,FALSE),0)</f>
        <v>0</v>
      </c>
      <c r="I265" s="707">
        <f>IFERROR(HLOOKUP($D265,'BKE CN'!$K$7:$IE$104,I$4,FALSE),0)</f>
        <v>0</v>
      </c>
      <c r="J265" s="707">
        <f>IFERROR(HLOOKUP($D265,'BKE CN'!$K$7:$IE$104,J$4,FALSE),0)</f>
        <v>0</v>
      </c>
      <c r="K265" s="707">
        <f>IFERROR(HLOOKUP($D265,'BKE CN'!$K$7:$IE$104,K$4,FALSE),0)</f>
        <v>0</v>
      </c>
      <c r="L265" s="707">
        <f>IFERROR(HLOOKUP($D265,'BKE CN'!$K$7:$IE$104,L$4,FALSE),0)</f>
        <v>0</v>
      </c>
      <c r="M265" s="514"/>
      <c r="N265" s="514"/>
      <c r="O265" s="514"/>
      <c r="P265" s="514"/>
      <c r="Q265" s="514"/>
      <c r="R265" s="514"/>
      <c r="S265" s="514"/>
      <c r="T265" s="514"/>
      <c r="U265" s="514"/>
      <c r="V265" s="514"/>
      <c r="W265" s="514"/>
      <c r="X265" s="514"/>
      <c r="Y265" s="514"/>
      <c r="Z265" s="514"/>
      <c r="AA265" s="514"/>
      <c r="AB265" s="514"/>
      <c r="AC265" s="514"/>
      <c r="AD265" s="514"/>
      <c r="AE265" s="514"/>
      <c r="AF265" s="514"/>
      <c r="AG265" s="514"/>
      <c r="AH265" s="514"/>
      <c r="AI265" s="514"/>
      <c r="AJ265" s="514"/>
      <c r="AK265" s="514"/>
      <c r="AL265" s="514"/>
      <c r="AM265" s="514"/>
      <c r="AN265" s="514"/>
      <c r="AO265" s="514"/>
      <c r="AP265" s="514"/>
      <c r="AQ265" s="514"/>
      <c r="AR265" s="514"/>
      <c r="AS265" s="514"/>
      <c r="AT265" s="514"/>
      <c r="AU265" s="514"/>
      <c r="AV265" s="514"/>
      <c r="AW265" s="514"/>
      <c r="AX265" s="514"/>
      <c r="AY265" s="514"/>
      <c r="AZ265" s="514"/>
      <c r="BA265" s="514"/>
      <c r="BB265" s="514"/>
      <c r="BC265" s="514"/>
      <c r="BD265" s="514"/>
      <c r="BE265" s="514"/>
      <c r="BF265" s="514"/>
      <c r="BG265" s="514"/>
      <c r="BH265" s="514"/>
      <c r="BI265" s="514"/>
      <c r="BJ265" s="514"/>
      <c r="BK265" s="514"/>
      <c r="BL265" s="514"/>
      <c r="BM265" s="514"/>
      <c r="BN265" s="514"/>
      <c r="BO265" s="514"/>
      <c r="BP265" s="514"/>
      <c r="BQ265" s="514"/>
      <c r="BR265" s="566">
        <f t="shared" si="67"/>
        <v>0</v>
      </c>
      <c r="BS265" s="727"/>
    </row>
    <row r="266" spans="1:71" s="509" customFormat="1" ht="36" customHeight="1">
      <c r="A266" s="513" t="s">
        <v>2489</v>
      </c>
      <c r="B266" s="511">
        <f t="shared" si="74"/>
        <v>47.1</v>
      </c>
      <c r="C266" s="546" t="str">
        <f t="shared" si="72"/>
        <v>Loại 3 cáp</v>
      </c>
      <c r="D266" s="510" t="str">
        <f t="shared" si="68"/>
        <v>MC 9-9(1/3)</v>
      </c>
      <c r="E266" s="513" t="s">
        <v>2372</v>
      </c>
      <c r="F266" s="507">
        <f t="shared" si="66"/>
        <v>0</v>
      </c>
      <c r="G266" s="706"/>
      <c r="H266" s="707">
        <f>IFERROR(HLOOKUP($D266,'BKE CN'!$K$7:$IE$104,H$4,FALSE),0)</f>
        <v>0</v>
      </c>
      <c r="I266" s="707">
        <f>IFERROR(HLOOKUP($D266,'BKE CN'!$K$7:$IE$104,I$4,FALSE),0)</f>
        <v>0</v>
      </c>
      <c r="J266" s="707">
        <f>IFERROR(HLOOKUP($D266,'BKE CN'!$K$7:$IE$104,J$4,FALSE),0)</f>
        <v>0</v>
      </c>
      <c r="K266" s="707">
        <f>IFERROR(HLOOKUP($D266,'BKE CN'!$K$7:$IE$104,K$4,FALSE),0)</f>
        <v>0</v>
      </c>
      <c r="L266" s="707">
        <f>IFERROR(HLOOKUP($D266,'BKE CN'!$K$7:$IE$104,L$4,FALSE),0)</f>
        <v>0</v>
      </c>
      <c r="M266" s="514"/>
      <c r="N266" s="514"/>
      <c r="O266" s="514"/>
      <c r="P266" s="514"/>
      <c r="Q266" s="514"/>
      <c r="R266" s="514"/>
      <c r="S266" s="514"/>
      <c r="T266" s="514"/>
      <c r="U266" s="514"/>
      <c r="V266" s="514"/>
      <c r="W266" s="514"/>
      <c r="X266" s="514"/>
      <c r="Y266" s="514"/>
      <c r="Z266" s="514"/>
      <c r="AA266" s="514"/>
      <c r="AB266" s="514"/>
      <c r="AC266" s="514"/>
      <c r="AD266" s="514"/>
      <c r="AE266" s="514"/>
      <c r="AF266" s="514"/>
      <c r="AG266" s="514"/>
      <c r="AH266" s="514"/>
      <c r="AI266" s="514"/>
      <c r="AJ266" s="514"/>
      <c r="AK266" s="514"/>
      <c r="AL266" s="514"/>
      <c r="AM266" s="514"/>
      <c r="AN266" s="514"/>
      <c r="AO266" s="514"/>
      <c r="AP266" s="514"/>
      <c r="AQ266" s="514"/>
      <c r="AR266" s="514"/>
      <c r="AS266" s="514"/>
      <c r="AT266" s="514"/>
      <c r="AU266" s="514"/>
      <c r="AV266" s="514"/>
      <c r="AW266" s="514"/>
      <c r="AX266" s="514"/>
      <c r="AY266" s="514"/>
      <c r="AZ266" s="514"/>
      <c r="BA266" s="514"/>
      <c r="BB266" s="514"/>
      <c r="BC266" s="514"/>
      <c r="BD266" s="514"/>
      <c r="BE266" s="514"/>
      <c r="BF266" s="514"/>
      <c r="BG266" s="514"/>
      <c r="BH266" s="514"/>
      <c r="BI266" s="514"/>
      <c r="BJ266" s="514"/>
      <c r="BK266" s="514"/>
      <c r="BL266" s="514"/>
      <c r="BM266" s="514"/>
      <c r="BN266" s="514"/>
      <c r="BO266" s="514"/>
      <c r="BP266" s="514"/>
      <c r="BQ266" s="514"/>
      <c r="BR266" s="566">
        <f t="shared" si="67"/>
        <v>0</v>
      </c>
      <c r="BS266" s="727"/>
    </row>
    <row r="267" spans="1:71" s="509" customFormat="1" ht="36" customHeight="1">
      <c r="A267" s="513" t="s">
        <v>2490</v>
      </c>
      <c r="B267" s="511">
        <f t="shared" si="74"/>
        <v>47.1</v>
      </c>
      <c r="C267" s="546" t="str">
        <f t="shared" si="72"/>
        <v>Loại 5 cáp</v>
      </c>
      <c r="D267" s="510" t="str">
        <f t="shared" si="68"/>
        <v>MC 9-9(1/5)</v>
      </c>
      <c r="E267" s="513" t="s">
        <v>2372</v>
      </c>
      <c r="F267" s="507">
        <f t="shared" si="66"/>
        <v>0</v>
      </c>
      <c r="G267" s="706"/>
      <c r="H267" s="707">
        <f>IFERROR(HLOOKUP($D267,'BKE CN'!$K$7:$IE$104,H$4,FALSE),0)</f>
        <v>0</v>
      </c>
      <c r="I267" s="707">
        <f>IFERROR(HLOOKUP($D267,'BKE CN'!$K$7:$IE$104,I$4,FALSE),0)</f>
        <v>0</v>
      </c>
      <c r="J267" s="707">
        <f>IFERROR(HLOOKUP($D267,'BKE CN'!$K$7:$IE$104,J$4,FALSE),0)</f>
        <v>0</v>
      </c>
      <c r="K267" s="707">
        <f>IFERROR(HLOOKUP($D267,'BKE CN'!$K$7:$IE$104,K$4,FALSE),0)</f>
        <v>0</v>
      </c>
      <c r="L267" s="707">
        <f>IFERROR(HLOOKUP($D267,'BKE CN'!$K$7:$IE$104,L$4,FALSE),0)</f>
        <v>0</v>
      </c>
      <c r="M267" s="514"/>
      <c r="N267" s="514"/>
      <c r="O267" s="514"/>
      <c r="P267" s="514"/>
      <c r="Q267" s="514"/>
      <c r="R267" s="514"/>
      <c r="S267" s="514"/>
      <c r="T267" s="514"/>
      <c r="U267" s="514"/>
      <c r="V267" s="514"/>
      <c r="W267" s="514"/>
      <c r="X267" s="514"/>
      <c r="Y267" s="514"/>
      <c r="Z267" s="514"/>
      <c r="AA267" s="514"/>
      <c r="AB267" s="514"/>
      <c r="AC267" s="514"/>
      <c r="AD267" s="514"/>
      <c r="AE267" s="514"/>
      <c r="AF267" s="514"/>
      <c r="AG267" s="514"/>
      <c r="AH267" s="514"/>
      <c r="AI267" s="514"/>
      <c r="AJ267" s="514"/>
      <c r="AK267" s="514"/>
      <c r="AL267" s="514"/>
      <c r="AM267" s="514"/>
      <c r="AN267" s="514"/>
      <c r="AO267" s="514"/>
      <c r="AP267" s="514"/>
      <c r="AQ267" s="514"/>
      <c r="AR267" s="514"/>
      <c r="AS267" s="514"/>
      <c r="AT267" s="514"/>
      <c r="AU267" s="514"/>
      <c r="AV267" s="514"/>
      <c r="AW267" s="514"/>
      <c r="AX267" s="514"/>
      <c r="AY267" s="514"/>
      <c r="AZ267" s="514"/>
      <c r="BA267" s="514"/>
      <c r="BB267" s="514"/>
      <c r="BC267" s="514"/>
      <c r="BD267" s="514"/>
      <c r="BE267" s="514"/>
      <c r="BF267" s="514"/>
      <c r="BG267" s="514"/>
      <c r="BH267" s="514"/>
      <c r="BI267" s="514"/>
      <c r="BJ267" s="514"/>
      <c r="BK267" s="514"/>
      <c r="BL267" s="514"/>
      <c r="BM267" s="514"/>
      <c r="BN267" s="514"/>
      <c r="BO267" s="514"/>
      <c r="BP267" s="514"/>
      <c r="BQ267" s="514"/>
      <c r="BR267" s="566">
        <f t="shared" si="67"/>
        <v>0</v>
      </c>
      <c r="BS267" s="727"/>
    </row>
    <row r="268" spans="1:71" s="509" customFormat="1" ht="36" customHeight="1">
      <c r="A268" s="521"/>
      <c r="B268" s="511">
        <f>+IF(SUM(F269:F274)&lt;&gt;0,B260+1,B260)</f>
        <v>47</v>
      </c>
      <c r="C268" s="518" t="s">
        <v>493</v>
      </c>
      <c r="D268" s="510">
        <f t="shared" si="68"/>
        <v>0</v>
      </c>
      <c r="E268" s="513"/>
      <c r="F268" s="507">
        <f t="shared" si="66"/>
        <v>0</v>
      </c>
      <c r="G268" s="706"/>
      <c r="H268" s="707">
        <f>IFERROR(HLOOKUP($D268,'BKE CN'!$K$7:$IE$104,H$4,FALSE),0)</f>
        <v>0</v>
      </c>
      <c r="I268" s="707">
        <f>IFERROR(HLOOKUP($D268,'BKE CN'!$K$7:$IE$104,I$4,FALSE),0)</f>
        <v>0</v>
      </c>
      <c r="J268" s="707">
        <f>IFERROR(HLOOKUP($D268,'BKE CN'!$K$7:$IE$104,J$4,FALSE),0)</f>
        <v>0</v>
      </c>
      <c r="K268" s="707">
        <f>IFERROR(HLOOKUP($D268,'BKE CN'!$K$7:$IE$104,K$4,FALSE),0)</f>
        <v>0</v>
      </c>
      <c r="L268" s="707">
        <f>IFERROR(HLOOKUP($D268,'BKE CN'!$K$7:$IE$104,L$4,FALSE),0)</f>
        <v>0</v>
      </c>
      <c r="M268" s="514"/>
      <c r="N268" s="514"/>
      <c r="O268" s="514"/>
      <c r="P268" s="514"/>
      <c r="Q268" s="514"/>
      <c r="R268" s="514"/>
      <c r="S268" s="514"/>
      <c r="T268" s="514"/>
      <c r="U268" s="514"/>
      <c r="V268" s="514"/>
      <c r="W268" s="514"/>
      <c r="X268" s="514"/>
      <c r="Y268" s="514"/>
      <c r="Z268" s="514"/>
      <c r="AA268" s="514"/>
      <c r="AB268" s="514"/>
      <c r="AC268" s="514"/>
      <c r="AD268" s="514"/>
      <c r="AE268" s="514"/>
      <c r="AF268" s="514"/>
      <c r="AG268" s="514"/>
      <c r="AH268" s="514"/>
      <c r="AI268" s="514"/>
      <c r="AJ268" s="514"/>
      <c r="AK268" s="514"/>
      <c r="AL268" s="514"/>
      <c r="AM268" s="514"/>
      <c r="AN268" s="514"/>
      <c r="AO268" s="514"/>
      <c r="AP268" s="514"/>
      <c r="AQ268" s="514"/>
      <c r="AR268" s="514"/>
      <c r="AS268" s="514"/>
      <c r="AT268" s="514"/>
      <c r="AU268" s="514"/>
      <c r="AV268" s="514"/>
      <c r="AW268" s="514"/>
      <c r="AX268" s="514"/>
      <c r="AY268" s="514"/>
      <c r="AZ268" s="514"/>
      <c r="BA268" s="514"/>
      <c r="BB268" s="514"/>
      <c r="BC268" s="514"/>
      <c r="BD268" s="514"/>
      <c r="BE268" s="514"/>
      <c r="BF268" s="514"/>
      <c r="BG268" s="514"/>
      <c r="BH268" s="514"/>
      <c r="BI268" s="514"/>
      <c r="BJ268" s="514"/>
      <c r="BK268" s="514"/>
      <c r="BL268" s="514"/>
      <c r="BM268" s="514"/>
      <c r="BN268" s="514"/>
      <c r="BO268" s="514"/>
      <c r="BP268" s="514"/>
      <c r="BQ268" s="514"/>
      <c r="BR268" s="566">
        <f t="shared" si="67"/>
        <v>0</v>
      </c>
      <c r="BS268" s="727"/>
    </row>
    <row r="269" spans="1:71" s="509" customFormat="1" ht="36" customHeight="1">
      <c r="A269" s="513" t="s">
        <v>375</v>
      </c>
      <c r="B269" s="511">
        <f t="shared" ref="B269:B274" si="77">+IF(F269&lt;&gt;0,B268+0.1,B268)</f>
        <v>47</v>
      </c>
      <c r="C269" s="546" t="str">
        <f t="shared" si="72"/>
        <v>Loại 1 cáp</v>
      </c>
      <c r="D269" s="510" t="str">
        <f t="shared" si="68"/>
        <v>MC 9-9B(1)</v>
      </c>
      <c r="E269" s="513" t="s">
        <v>2372</v>
      </c>
      <c r="F269" s="507">
        <f t="shared" si="66"/>
        <v>0</v>
      </c>
      <c r="G269" s="706"/>
      <c r="H269" s="707">
        <f>IFERROR(HLOOKUP($D269,'BKE CN'!$K$7:$IE$104,H$4,FALSE),0)</f>
        <v>0</v>
      </c>
      <c r="I269" s="707">
        <f>IFERROR(HLOOKUP($D269,'BKE CN'!$K$7:$IE$104,I$4,FALSE),0)</f>
        <v>0</v>
      </c>
      <c r="J269" s="707">
        <f>IFERROR(HLOOKUP($D269,'BKE CN'!$K$7:$IE$104,J$4,FALSE),0)</f>
        <v>0</v>
      </c>
      <c r="K269" s="707">
        <f>IFERROR(HLOOKUP($D269,'BKE CN'!$K$7:$IE$104,K$4,FALSE),0)</f>
        <v>0</v>
      </c>
      <c r="L269" s="707">
        <f>IFERROR(HLOOKUP($D269,'BKE CN'!$K$7:$IE$104,L$4,FALSE),0)</f>
        <v>0</v>
      </c>
      <c r="M269" s="514"/>
      <c r="N269" s="514"/>
      <c r="O269" s="514"/>
      <c r="P269" s="514"/>
      <c r="Q269" s="514"/>
      <c r="R269" s="514"/>
      <c r="S269" s="514"/>
      <c r="T269" s="514"/>
      <c r="U269" s="514"/>
      <c r="V269" s="514"/>
      <c r="W269" s="514"/>
      <c r="X269" s="514"/>
      <c r="Y269" s="514"/>
      <c r="Z269" s="514"/>
      <c r="AA269" s="514"/>
      <c r="AB269" s="514"/>
      <c r="AC269" s="514"/>
      <c r="AD269" s="514"/>
      <c r="AE269" s="514"/>
      <c r="AF269" s="514"/>
      <c r="AG269" s="514"/>
      <c r="AH269" s="514"/>
      <c r="AI269" s="514"/>
      <c r="AJ269" s="514"/>
      <c r="AK269" s="514"/>
      <c r="AL269" s="514"/>
      <c r="AM269" s="514"/>
      <c r="AN269" s="514"/>
      <c r="AO269" s="514"/>
      <c r="AP269" s="514"/>
      <c r="AQ269" s="514"/>
      <c r="AR269" s="514"/>
      <c r="AS269" s="514"/>
      <c r="AT269" s="514"/>
      <c r="AU269" s="514"/>
      <c r="AV269" s="514"/>
      <c r="AW269" s="514"/>
      <c r="AX269" s="514"/>
      <c r="AY269" s="514"/>
      <c r="AZ269" s="514"/>
      <c r="BA269" s="514"/>
      <c r="BB269" s="514"/>
      <c r="BC269" s="514"/>
      <c r="BD269" s="514"/>
      <c r="BE269" s="514"/>
      <c r="BF269" s="514"/>
      <c r="BG269" s="514"/>
      <c r="BH269" s="514"/>
      <c r="BI269" s="514"/>
      <c r="BJ269" s="514"/>
      <c r="BK269" s="514"/>
      <c r="BL269" s="514"/>
      <c r="BM269" s="514"/>
      <c r="BN269" s="514"/>
      <c r="BO269" s="514"/>
      <c r="BP269" s="514"/>
      <c r="BQ269" s="514"/>
      <c r="BR269" s="566">
        <f t="shared" si="67"/>
        <v>0</v>
      </c>
      <c r="BS269" s="727"/>
    </row>
    <row r="270" spans="1:71" s="509" customFormat="1" ht="36" customHeight="1">
      <c r="A270" s="513" t="s">
        <v>381</v>
      </c>
      <c r="B270" s="511">
        <f t="shared" si="77"/>
        <v>47</v>
      </c>
      <c r="C270" s="546" t="str">
        <f t="shared" si="72"/>
        <v>Loại 2 cáp</v>
      </c>
      <c r="D270" s="510" t="str">
        <f t="shared" si="68"/>
        <v>MC 9-9B(2)</v>
      </c>
      <c r="E270" s="513" t="s">
        <v>2372</v>
      </c>
      <c r="F270" s="507">
        <f t="shared" si="66"/>
        <v>0</v>
      </c>
      <c r="G270" s="706"/>
      <c r="H270" s="707">
        <f>IFERROR(HLOOKUP($D270,'BKE CN'!$K$7:$IE$104,H$4,FALSE),0)</f>
        <v>0</v>
      </c>
      <c r="I270" s="707">
        <f>IFERROR(HLOOKUP($D270,'BKE CN'!$K$7:$IE$104,I$4,FALSE),0)</f>
        <v>0</v>
      </c>
      <c r="J270" s="707">
        <f>IFERROR(HLOOKUP($D270,'BKE CN'!$K$7:$IE$104,J$4,FALSE),0)</f>
        <v>0</v>
      </c>
      <c r="K270" s="707">
        <f>IFERROR(HLOOKUP($D270,'BKE CN'!$K$7:$IE$104,K$4,FALSE),0)</f>
        <v>0</v>
      </c>
      <c r="L270" s="707">
        <f>IFERROR(HLOOKUP($D270,'BKE CN'!$K$7:$IE$104,L$4,FALSE),0)</f>
        <v>0</v>
      </c>
      <c r="M270" s="514"/>
      <c r="N270" s="514"/>
      <c r="O270" s="514"/>
      <c r="P270" s="514"/>
      <c r="Q270" s="514"/>
      <c r="R270" s="514"/>
      <c r="S270" s="514"/>
      <c r="T270" s="514"/>
      <c r="U270" s="514"/>
      <c r="V270" s="514"/>
      <c r="W270" s="514"/>
      <c r="X270" s="514"/>
      <c r="Y270" s="514"/>
      <c r="Z270" s="514"/>
      <c r="AA270" s="514"/>
      <c r="AB270" s="514"/>
      <c r="AC270" s="514"/>
      <c r="AD270" s="514"/>
      <c r="AE270" s="514"/>
      <c r="AF270" s="514"/>
      <c r="AG270" s="514"/>
      <c r="AH270" s="514"/>
      <c r="AI270" s="514"/>
      <c r="AJ270" s="514"/>
      <c r="AK270" s="514"/>
      <c r="AL270" s="514"/>
      <c r="AM270" s="514"/>
      <c r="AN270" s="514"/>
      <c r="AO270" s="514"/>
      <c r="AP270" s="514"/>
      <c r="AQ270" s="514"/>
      <c r="AR270" s="514"/>
      <c r="AS270" s="514"/>
      <c r="AT270" s="514"/>
      <c r="AU270" s="514"/>
      <c r="AV270" s="514"/>
      <c r="AW270" s="514"/>
      <c r="AX270" s="514"/>
      <c r="AY270" s="514"/>
      <c r="AZ270" s="514"/>
      <c r="BA270" s="514"/>
      <c r="BB270" s="514"/>
      <c r="BC270" s="514"/>
      <c r="BD270" s="514"/>
      <c r="BE270" s="514"/>
      <c r="BF270" s="514"/>
      <c r="BG270" s="514"/>
      <c r="BH270" s="514"/>
      <c r="BI270" s="514"/>
      <c r="BJ270" s="514"/>
      <c r="BK270" s="514"/>
      <c r="BL270" s="514"/>
      <c r="BM270" s="514"/>
      <c r="BN270" s="514"/>
      <c r="BO270" s="514"/>
      <c r="BP270" s="514"/>
      <c r="BQ270" s="514"/>
      <c r="BR270" s="566">
        <f t="shared" si="67"/>
        <v>0</v>
      </c>
      <c r="BS270" s="727"/>
    </row>
    <row r="271" spans="1:71" s="509" customFormat="1" ht="36" customHeight="1">
      <c r="A271" s="513" t="s">
        <v>382</v>
      </c>
      <c r="B271" s="511">
        <f t="shared" si="77"/>
        <v>47</v>
      </c>
      <c r="C271" s="546" t="str">
        <f t="shared" si="72"/>
        <v>Loại 3 cáp</v>
      </c>
      <c r="D271" s="510" t="str">
        <f t="shared" si="68"/>
        <v>MC 9-9B(3)</v>
      </c>
      <c r="E271" s="513" t="s">
        <v>2372</v>
      </c>
      <c r="F271" s="507">
        <f t="shared" si="66"/>
        <v>0</v>
      </c>
      <c r="G271" s="706"/>
      <c r="H271" s="707">
        <f>IFERROR(HLOOKUP($D271,'BKE CN'!$K$7:$IE$104,H$4,FALSE),0)</f>
        <v>0</v>
      </c>
      <c r="I271" s="707">
        <f>IFERROR(HLOOKUP($D271,'BKE CN'!$K$7:$IE$104,I$4,FALSE),0)</f>
        <v>0</v>
      </c>
      <c r="J271" s="707">
        <f>IFERROR(HLOOKUP($D271,'BKE CN'!$K$7:$IE$104,J$4,FALSE),0)</f>
        <v>0</v>
      </c>
      <c r="K271" s="707">
        <f>IFERROR(HLOOKUP($D271,'BKE CN'!$K$7:$IE$104,K$4,FALSE),0)</f>
        <v>0</v>
      </c>
      <c r="L271" s="707">
        <f>IFERROR(HLOOKUP($D271,'BKE CN'!$K$7:$IE$104,L$4,FALSE),0)</f>
        <v>0</v>
      </c>
      <c r="M271" s="514"/>
      <c r="N271" s="514"/>
      <c r="O271" s="514"/>
      <c r="P271" s="514"/>
      <c r="Q271" s="514"/>
      <c r="R271" s="514"/>
      <c r="S271" s="514"/>
      <c r="T271" s="514"/>
      <c r="U271" s="514"/>
      <c r="V271" s="514"/>
      <c r="W271" s="514"/>
      <c r="X271" s="514"/>
      <c r="Y271" s="514"/>
      <c r="Z271" s="514"/>
      <c r="AA271" s="514"/>
      <c r="AB271" s="514"/>
      <c r="AC271" s="514"/>
      <c r="AD271" s="514"/>
      <c r="AE271" s="514"/>
      <c r="AF271" s="514"/>
      <c r="AG271" s="514"/>
      <c r="AH271" s="514"/>
      <c r="AI271" s="514"/>
      <c r="AJ271" s="514"/>
      <c r="AK271" s="514"/>
      <c r="AL271" s="514"/>
      <c r="AM271" s="514"/>
      <c r="AN271" s="514"/>
      <c r="AO271" s="514"/>
      <c r="AP271" s="514"/>
      <c r="AQ271" s="514"/>
      <c r="AR271" s="514"/>
      <c r="AS271" s="514"/>
      <c r="AT271" s="514"/>
      <c r="AU271" s="514"/>
      <c r="AV271" s="514"/>
      <c r="AW271" s="514"/>
      <c r="AX271" s="514"/>
      <c r="AY271" s="514"/>
      <c r="AZ271" s="514"/>
      <c r="BA271" s="514"/>
      <c r="BB271" s="514"/>
      <c r="BC271" s="514"/>
      <c r="BD271" s="514"/>
      <c r="BE271" s="514"/>
      <c r="BF271" s="514"/>
      <c r="BG271" s="514"/>
      <c r="BH271" s="514"/>
      <c r="BI271" s="514"/>
      <c r="BJ271" s="514"/>
      <c r="BK271" s="514"/>
      <c r="BL271" s="514"/>
      <c r="BM271" s="514"/>
      <c r="BN271" s="514"/>
      <c r="BO271" s="514"/>
      <c r="BP271" s="514"/>
      <c r="BQ271" s="514"/>
      <c r="BR271" s="566">
        <f t="shared" si="67"/>
        <v>0</v>
      </c>
      <c r="BS271" s="727"/>
    </row>
    <row r="272" spans="1:71" s="509" customFormat="1" ht="36" customHeight="1">
      <c r="A272" s="513" t="s">
        <v>376</v>
      </c>
      <c r="B272" s="511">
        <f t="shared" si="77"/>
        <v>47</v>
      </c>
      <c r="C272" s="546" t="str">
        <f t="shared" si="72"/>
        <v>Loại 2 cáp</v>
      </c>
      <c r="D272" s="510" t="str">
        <f t="shared" si="68"/>
        <v>MC 9-9B(1/2)</v>
      </c>
      <c r="E272" s="513" t="s">
        <v>2372</v>
      </c>
      <c r="F272" s="507">
        <f t="shared" si="66"/>
        <v>0</v>
      </c>
      <c r="G272" s="706"/>
      <c r="H272" s="707">
        <f>IFERROR(HLOOKUP($D272,'BKE CN'!$K$7:$IE$104,H$4,FALSE),0)</f>
        <v>0</v>
      </c>
      <c r="I272" s="707">
        <f>IFERROR(HLOOKUP($D272,'BKE CN'!$K$7:$IE$104,I$4,FALSE),0)</f>
        <v>0</v>
      </c>
      <c r="J272" s="707">
        <f>IFERROR(HLOOKUP($D272,'BKE CN'!$K$7:$IE$104,J$4,FALSE),0)</f>
        <v>0</v>
      </c>
      <c r="K272" s="707">
        <f>IFERROR(HLOOKUP($D272,'BKE CN'!$K$7:$IE$104,K$4,FALSE),0)</f>
        <v>0</v>
      </c>
      <c r="L272" s="707">
        <f>IFERROR(HLOOKUP($D272,'BKE CN'!$K$7:$IE$104,L$4,FALSE),0)</f>
        <v>0</v>
      </c>
      <c r="M272" s="514"/>
      <c r="N272" s="514"/>
      <c r="O272" s="514"/>
      <c r="P272" s="514"/>
      <c r="Q272" s="514"/>
      <c r="R272" s="514"/>
      <c r="S272" s="514"/>
      <c r="T272" s="514"/>
      <c r="U272" s="514"/>
      <c r="V272" s="514"/>
      <c r="W272" s="514"/>
      <c r="X272" s="514"/>
      <c r="Y272" s="514"/>
      <c r="Z272" s="514"/>
      <c r="AA272" s="514"/>
      <c r="AB272" s="514"/>
      <c r="AC272" s="514"/>
      <c r="AD272" s="514"/>
      <c r="AE272" s="514"/>
      <c r="AF272" s="514"/>
      <c r="AG272" s="514"/>
      <c r="AH272" s="514"/>
      <c r="AI272" s="514"/>
      <c r="AJ272" s="514"/>
      <c r="AK272" s="514"/>
      <c r="AL272" s="514"/>
      <c r="AM272" s="514"/>
      <c r="AN272" s="514"/>
      <c r="AO272" s="514"/>
      <c r="AP272" s="514"/>
      <c r="AQ272" s="514"/>
      <c r="AR272" s="514"/>
      <c r="AS272" s="514"/>
      <c r="AT272" s="514"/>
      <c r="AU272" s="514"/>
      <c r="AV272" s="514"/>
      <c r="AW272" s="514"/>
      <c r="AX272" s="514"/>
      <c r="AY272" s="514"/>
      <c r="AZ272" s="514"/>
      <c r="BA272" s="514"/>
      <c r="BB272" s="514"/>
      <c r="BC272" s="514"/>
      <c r="BD272" s="514"/>
      <c r="BE272" s="514"/>
      <c r="BF272" s="514"/>
      <c r="BG272" s="514"/>
      <c r="BH272" s="514"/>
      <c r="BI272" s="514"/>
      <c r="BJ272" s="514"/>
      <c r="BK272" s="514"/>
      <c r="BL272" s="514"/>
      <c r="BM272" s="514"/>
      <c r="BN272" s="514"/>
      <c r="BO272" s="514"/>
      <c r="BP272" s="514"/>
      <c r="BQ272" s="514"/>
      <c r="BR272" s="566">
        <f t="shared" si="67"/>
        <v>0</v>
      </c>
      <c r="BS272" s="727"/>
    </row>
    <row r="273" spans="1:71" s="509" customFormat="1" ht="36" customHeight="1">
      <c r="A273" s="513" t="s">
        <v>377</v>
      </c>
      <c r="B273" s="511">
        <f t="shared" si="77"/>
        <v>47</v>
      </c>
      <c r="C273" s="546" t="str">
        <f t="shared" si="72"/>
        <v>Loại 3 cáp</v>
      </c>
      <c r="D273" s="510" t="str">
        <f t="shared" si="68"/>
        <v>MC 9-9B(1/3)</v>
      </c>
      <c r="E273" s="513" t="s">
        <v>2372</v>
      </c>
      <c r="F273" s="507">
        <f t="shared" si="66"/>
        <v>0</v>
      </c>
      <c r="G273" s="706"/>
      <c r="H273" s="707">
        <f>IFERROR(HLOOKUP($D273,'BKE CN'!$K$7:$IE$104,H$4,FALSE),0)</f>
        <v>0</v>
      </c>
      <c r="I273" s="707">
        <f>IFERROR(HLOOKUP($D273,'BKE CN'!$K$7:$IE$104,I$4,FALSE),0)</f>
        <v>0</v>
      </c>
      <c r="J273" s="707">
        <f>IFERROR(HLOOKUP($D273,'BKE CN'!$K$7:$IE$104,J$4,FALSE),0)</f>
        <v>0</v>
      </c>
      <c r="K273" s="707">
        <f>IFERROR(HLOOKUP($D273,'BKE CN'!$K$7:$IE$104,K$4,FALSE),0)</f>
        <v>0</v>
      </c>
      <c r="L273" s="707">
        <f>IFERROR(HLOOKUP($D273,'BKE CN'!$K$7:$IE$104,L$4,FALSE),0)</f>
        <v>0</v>
      </c>
      <c r="M273" s="514"/>
      <c r="N273" s="514"/>
      <c r="O273" s="514"/>
      <c r="P273" s="514"/>
      <c r="Q273" s="514"/>
      <c r="R273" s="514"/>
      <c r="S273" s="514"/>
      <c r="T273" s="514"/>
      <c r="U273" s="514"/>
      <c r="V273" s="514"/>
      <c r="W273" s="514"/>
      <c r="X273" s="514"/>
      <c r="Y273" s="514"/>
      <c r="Z273" s="514"/>
      <c r="AA273" s="514"/>
      <c r="AB273" s="514"/>
      <c r="AC273" s="514"/>
      <c r="AD273" s="514"/>
      <c r="AE273" s="514"/>
      <c r="AF273" s="514"/>
      <c r="AG273" s="514"/>
      <c r="AH273" s="514"/>
      <c r="AI273" s="514"/>
      <c r="AJ273" s="514"/>
      <c r="AK273" s="514"/>
      <c r="AL273" s="514"/>
      <c r="AM273" s="514"/>
      <c r="AN273" s="514"/>
      <c r="AO273" s="514"/>
      <c r="AP273" s="514"/>
      <c r="AQ273" s="514"/>
      <c r="AR273" s="514"/>
      <c r="AS273" s="514"/>
      <c r="AT273" s="514"/>
      <c r="AU273" s="514"/>
      <c r="AV273" s="514"/>
      <c r="AW273" s="514"/>
      <c r="AX273" s="514"/>
      <c r="AY273" s="514"/>
      <c r="AZ273" s="514"/>
      <c r="BA273" s="514"/>
      <c r="BB273" s="514"/>
      <c r="BC273" s="514"/>
      <c r="BD273" s="514"/>
      <c r="BE273" s="514"/>
      <c r="BF273" s="514"/>
      <c r="BG273" s="514"/>
      <c r="BH273" s="514"/>
      <c r="BI273" s="514"/>
      <c r="BJ273" s="514"/>
      <c r="BK273" s="514"/>
      <c r="BL273" s="514"/>
      <c r="BM273" s="514"/>
      <c r="BN273" s="514"/>
      <c r="BO273" s="514"/>
      <c r="BP273" s="514"/>
      <c r="BQ273" s="514"/>
      <c r="BR273" s="566">
        <f t="shared" si="67"/>
        <v>0</v>
      </c>
      <c r="BS273" s="727"/>
    </row>
    <row r="274" spans="1:71" s="509" customFormat="1" ht="36" customHeight="1">
      <c r="A274" s="513" t="s">
        <v>383</v>
      </c>
      <c r="B274" s="511">
        <f t="shared" si="77"/>
        <v>47</v>
      </c>
      <c r="C274" s="546" t="str">
        <f t="shared" si="72"/>
        <v>Loại 5 cáp</v>
      </c>
      <c r="D274" s="510" t="str">
        <f t="shared" si="68"/>
        <v>MC 9-9B(1/5)</v>
      </c>
      <c r="E274" s="513" t="s">
        <v>2372</v>
      </c>
      <c r="F274" s="507">
        <f t="shared" si="66"/>
        <v>0</v>
      </c>
      <c r="G274" s="706"/>
      <c r="H274" s="707">
        <f>IFERROR(HLOOKUP($D274,'BKE CN'!$K$7:$IE$104,H$4,FALSE),0)</f>
        <v>0</v>
      </c>
      <c r="I274" s="707">
        <f>IFERROR(HLOOKUP($D274,'BKE CN'!$K$7:$IE$104,I$4,FALSE),0)</f>
        <v>0</v>
      </c>
      <c r="J274" s="707">
        <f>IFERROR(HLOOKUP($D274,'BKE CN'!$K$7:$IE$104,J$4,FALSE),0)</f>
        <v>0</v>
      </c>
      <c r="K274" s="707">
        <f>IFERROR(HLOOKUP($D274,'BKE CN'!$K$7:$IE$104,K$4,FALSE),0)</f>
        <v>0</v>
      </c>
      <c r="L274" s="707">
        <f>IFERROR(HLOOKUP($D274,'BKE CN'!$K$7:$IE$104,L$4,FALSE),0)</f>
        <v>0</v>
      </c>
      <c r="M274" s="514"/>
      <c r="N274" s="514"/>
      <c r="O274" s="514"/>
      <c r="P274" s="514"/>
      <c r="Q274" s="514"/>
      <c r="R274" s="514"/>
      <c r="S274" s="514"/>
      <c r="T274" s="514"/>
      <c r="U274" s="514"/>
      <c r="V274" s="514"/>
      <c r="W274" s="514"/>
      <c r="X274" s="514"/>
      <c r="Y274" s="514"/>
      <c r="Z274" s="514"/>
      <c r="AA274" s="514"/>
      <c r="AB274" s="514"/>
      <c r="AC274" s="514"/>
      <c r="AD274" s="514"/>
      <c r="AE274" s="514"/>
      <c r="AF274" s="514"/>
      <c r="AG274" s="514"/>
      <c r="AH274" s="514"/>
      <c r="AI274" s="514"/>
      <c r="AJ274" s="514"/>
      <c r="AK274" s="514"/>
      <c r="AL274" s="514"/>
      <c r="AM274" s="514"/>
      <c r="AN274" s="514"/>
      <c r="AO274" s="514"/>
      <c r="AP274" s="514"/>
      <c r="AQ274" s="514"/>
      <c r="AR274" s="514"/>
      <c r="AS274" s="514"/>
      <c r="AT274" s="514"/>
      <c r="AU274" s="514"/>
      <c r="AV274" s="514"/>
      <c r="AW274" s="514"/>
      <c r="AX274" s="514"/>
      <c r="AY274" s="514"/>
      <c r="AZ274" s="514"/>
      <c r="BA274" s="514"/>
      <c r="BB274" s="514"/>
      <c r="BC274" s="514"/>
      <c r="BD274" s="514"/>
      <c r="BE274" s="514"/>
      <c r="BF274" s="514"/>
      <c r="BG274" s="514"/>
      <c r="BH274" s="514"/>
      <c r="BI274" s="514"/>
      <c r="BJ274" s="514"/>
      <c r="BK274" s="514"/>
      <c r="BL274" s="514"/>
      <c r="BM274" s="514"/>
      <c r="BN274" s="514"/>
      <c r="BO274" s="514"/>
      <c r="BP274" s="514"/>
      <c r="BQ274" s="514"/>
      <c r="BR274" s="566">
        <f t="shared" si="67"/>
        <v>0</v>
      </c>
      <c r="BS274" s="727"/>
    </row>
    <row r="275" spans="1:71" s="509" customFormat="1" ht="34.5" customHeight="1">
      <c r="A275" s="521"/>
      <c r="B275" s="511">
        <f>+IF(SUM(F276:F282)&lt;&gt;0,B268+1,B268)</f>
        <v>48</v>
      </c>
      <c r="C275" s="518" t="s">
        <v>494</v>
      </c>
      <c r="D275" s="510"/>
      <c r="E275" s="513"/>
      <c r="F275" s="507">
        <f t="shared" si="66"/>
        <v>0</v>
      </c>
      <c r="G275" s="706"/>
      <c r="H275" s="707">
        <f>IFERROR(HLOOKUP($D275,'BKE CN'!$K$7:$IE$104,H$4,FALSE),0)</f>
        <v>0</v>
      </c>
      <c r="I275" s="707">
        <f>IFERROR(HLOOKUP($D275,'BKE CN'!$K$7:$IE$104,I$4,FALSE),0)</f>
        <v>0</v>
      </c>
      <c r="J275" s="707">
        <f>IFERROR(HLOOKUP($D275,'BKE CN'!$K$7:$IE$104,J$4,FALSE),0)</f>
        <v>0</v>
      </c>
      <c r="K275" s="707">
        <f>IFERROR(HLOOKUP($D275,'BKE CN'!$K$7:$IE$104,K$4,FALSE),0)</f>
        <v>0</v>
      </c>
      <c r="L275" s="707">
        <f>IFERROR(HLOOKUP($D275,'BKE CN'!$K$7:$IE$104,L$4,FALSE),0)</f>
        <v>0</v>
      </c>
      <c r="M275" s="514"/>
      <c r="N275" s="514"/>
      <c r="O275" s="514"/>
      <c r="P275" s="514"/>
      <c r="Q275" s="514"/>
      <c r="R275" s="514"/>
      <c r="S275" s="514"/>
      <c r="T275" s="514"/>
      <c r="U275" s="514"/>
      <c r="V275" s="514"/>
      <c r="W275" s="514"/>
      <c r="X275" s="514"/>
      <c r="Y275" s="514"/>
      <c r="Z275" s="514"/>
      <c r="AA275" s="514"/>
      <c r="AB275" s="514"/>
      <c r="AC275" s="514"/>
      <c r="AD275" s="514"/>
      <c r="AE275" s="514"/>
      <c r="AF275" s="514"/>
      <c r="AG275" s="514"/>
      <c r="AH275" s="514"/>
      <c r="AI275" s="514"/>
      <c r="AJ275" s="514"/>
      <c r="AK275" s="514"/>
      <c r="AL275" s="514"/>
      <c r="AM275" s="514"/>
      <c r="AN275" s="514"/>
      <c r="AO275" s="514"/>
      <c r="AP275" s="514"/>
      <c r="AQ275" s="514"/>
      <c r="AR275" s="514"/>
      <c r="AS275" s="514"/>
      <c r="AT275" s="514"/>
      <c r="AU275" s="514"/>
      <c r="AV275" s="514"/>
      <c r="AW275" s="514"/>
      <c r="AX275" s="514"/>
      <c r="AY275" s="514"/>
      <c r="AZ275" s="514"/>
      <c r="BA275" s="514"/>
      <c r="BB275" s="514"/>
      <c r="BC275" s="514"/>
      <c r="BD275" s="514"/>
      <c r="BE275" s="514"/>
      <c r="BF275" s="514"/>
      <c r="BG275" s="514"/>
      <c r="BH275" s="514"/>
      <c r="BI275" s="514"/>
      <c r="BJ275" s="514"/>
      <c r="BK275" s="514"/>
      <c r="BL275" s="514"/>
      <c r="BM275" s="514"/>
      <c r="BN275" s="514"/>
      <c r="BO275" s="514"/>
      <c r="BP275" s="514"/>
      <c r="BQ275" s="514"/>
      <c r="BR275" s="566">
        <f t="shared" si="67"/>
        <v>0</v>
      </c>
      <c r="BS275" s="727"/>
    </row>
    <row r="276" spans="1:71" s="509" customFormat="1" ht="36" customHeight="1">
      <c r="A276" s="513" t="s">
        <v>46</v>
      </c>
      <c r="B276" s="511">
        <f t="shared" ref="B276:B282" si="78">+IF(F276&lt;&gt;0,B275+0.1,B275)</f>
        <v>48.1</v>
      </c>
      <c r="C276" s="518" t="str">
        <f t="shared" si="72"/>
        <v>Loại 1 cáp</v>
      </c>
      <c r="D276" s="510" t="str">
        <f t="shared" si="68"/>
        <v>MC 10-10(1)</v>
      </c>
      <c r="E276" s="513" t="s">
        <v>2372</v>
      </c>
      <c r="F276" s="507">
        <f t="shared" si="66"/>
        <v>94</v>
      </c>
      <c r="G276" s="706"/>
      <c r="H276" s="707">
        <f>IFERROR(HLOOKUP($D276,'BKE CN'!$K$7:$IE$104,H$4,FALSE),0)</f>
        <v>0</v>
      </c>
      <c r="I276" s="707">
        <f>IFERROR(HLOOKUP($D276,'BKE CN'!$K$7:$IE$104,I$4,FALSE),0)</f>
        <v>0</v>
      </c>
      <c r="J276" s="707">
        <f>IFERROR(HLOOKUP($D276,'BKE CN'!$K$7:$IE$104,J$4,FALSE),0)</f>
        <v>94</v>
      </c>
      <c r="K276" s="707">
        <f>IFERROR(HLOOKUP($D276,'BKE CN'!$K$7:$IE$104,K$4,FALSE),0)</f>
        <v>0</v>
      </c>
      <c r="L276" s="707">
        <f>IFERROR(HLOOKUP($D276,'BKE CN'!$K$7:$IE$104,L$4,FALSE),0)</f>
        <v>0</v>
      </c>
      <c r="M276" s="514"/>
      <c r="N276" s="514"/>
      <c r="O276" s="514"/>
      <c r="P276" s="514"/>
      <c r="Q276" s="514"/>
      <c r="R276" s="514"/>
      <c r="S276" s="514"/>
      <c r="T276" s="514"/>
      <c r="U276" s="514"/>
      <c r="V276" s="514"/>
      <c r="W276" s="514"/>
      <c r="X276" s="514"/>
      <c r="Y276" s="514"/>
      <c r="Z276" s="514"/>
      <c r="AA276" s="514"/>
      <c r="AB276" s="514"/>
      <c r="AC276" s="514"/>
      <c r="AD276" s="514"/>
      <c r="AE276" s="514"/>
      <c r="AF276" s="514"/>
      <c r="AG276" s="514"/>
      <c r="AH276" s="514"/>
      <c r="AI276" s="514"/>
      <c r="AJ276" s="514"/>
      <c r="AK276" s="514"/>
      <c r="AL276" s="514"/>
      <c r="AM276" s="514"/>
      <c r="AN276" s="514"/>
      <c r="AO276" s="514"/>
      <c r="AP276" s="514"/>
      <c r="AQ276" s="514"/>
      <c r="AR276" s="514"/>
      <c r="AS276" s="514"/>
      <c r="AT276" s="514"/>
      <c r="AU276" s="514"/>
      <c r="AV276" s="514"/>
      <c r="AW276" s="514"/>
      <c r="AX276" s="514"/>
      <c r="AY276" s="514"/>
      <c r="AZ276" s="514"/>
      <c r="BA276" s="514"/>
      <c r="BB276" s="514"/>
      <c r="BC276" s="514"/>
      <c r="BD276" s="514"/>
      <c r="BE276" s="514"/>
      <c r="BF276" s="514"/>
      <c r="BG276" s="514"/>
      <c r="BH276" s="514"/>
      <c r="BI276" s="514"/>
      <c r="BJ276" s="514"/>
      <c r="BK276" s="514"/>
      <c r="BL276" s="514"/>
      <c r="BM276" s="514"/>
      <c r="BN276" s="514"/>
      <c r="BO276" s="514"/>
      <c r="BP276" s="514"/>
      <c r="BQ276" s="514"/>
      <c r="BR276" s="566">
        <f t="shared" si="67"/>
        <v>94</v>
      </c>
      <c r="BS276" s="727"/>
    </row>
    <row r="277" spans="1:71" s="509" customFormat="1" ht="36" customHeight="1">
      <c r="A277" s="513" t="s">
        <v>47</v>
      </c>
      <c r="B277" s="511">
        <f t="shared" si="78"/>
        <v>48.1</v>
      </c>
      <c r="C277" s="518" t="str">
        <f t="shared" si="72"/>
        <v>Loại 2 cáp</v>
      </c>
      <c r="D277" s="510" t="str">
        <f t="shared" si="68"/>
        <v>MC 10-10(2)</v>
      </c>
      <c r="E277" s="513" t="s">
        <v>2372</v>
      </c>
      <c r="F277" s="507">
        <f t="shared" si="66"/>
        <v>0</v>
      </c>
      <c r="G277" s="706"/>
      <c r="H277" s="707">
        <f>IFERROR(HLOOKUP($D277,'BKE CN'!$K$7:$IE$104,H$4,FALSE),0)</f>
        <v>0</v>
      </c>
      <c r="I277" s="707">
        <f>IFERROR(HLOOKUP($D277,'BKE CN'!$K$7:$IE$104,I$4,FALSE),0)</f>
        <v>0</v>
      </c>
      <c r="J277" s="707">
        <f>IFERROR(HLOOKUP($D277,'BKE CN'!$K$7:$IE$104,J$4,FALSE),0)</f>
        <v>0</v>
      </c>
      <c r="K277" s="707">
        <f>IFERROR(HLOOKUP($D277,'BKE CN'!$K$7:$IE$104,K$4,FALSE),0)</f>
        <v>0</v>
      </c>
      <c r="L277" s="707">
        <f>IFERROR(HLOOKUP($D277,'BKE CN'!$K$7:$IE$104,L$4,FALSE),0)</f>
        <v>0</v>
      </c>
      <c r="M277" s="514"/>
      <c r="N277" s="514"/>
      <c r="O277" s="514"/>
      <c r="P277" s="514"/>
      <c r="Q277" s="514"/>
      <c r="R277" s="514"/>
      <c r="S277" s="514"/>
      <c r="T277" s="514"/>
      <c r="U277" s="514"/>
      <c r="V277" s="514"/>
      <c r="W277" s="514"/>
      <c r="X277" s="514"/>
      <c r="Y277" s="514"/>
      <c r="Z277" s="514"/>
      <c r="AA277" s="514"/>
      <c r="AB277" s="514"/>
      <c r="AC277" s="514"/>
      <c r="AD277" s="514"/>
      <c r="AE277" s="514"/>
      <c r="AF277" s="514"/>
      <c r="AG277" s="514"/>
      <c r="AH277" s="514"/>
      <c r="AI277" s="514"/>
      <c r="AJ277" s="514"/>
      <c r="AK277" s="514"/>
      <c r="AL277" s="514"/>
      <c r="AM277" s="514"/>
      <c r="AN277" s="514"/>
      <c r="AO277" s="514"/>
      <c r="AP277" s="514"/>
      <c r="AQ277" s="514"/>
      <c r="AR277" s="514"/>
      <c r="AS277" s="514"/>
      <c r="AT277" s="514"/>
      <c r="AU277" s="514"/>
      <c r="AV277" s="514"/>
      <c r="AW277" s="514"/>
      <c r="AX277" s="514"/>
      <c r="AY277" s="514"/>
      <c r="AZ277" s="514"/>
      <c r="BA277" s="514"/>
      <c r="BB277" s="514"/>
      <c r="BC277" s="514"/>
      <c r="BD277" s="514"/>
      <c r="BE277" s="514"/>
      <c r="BF277" s="514"/>
      <c r="BG277" s="514"/>
      <c r="BH277" s="514"/>
      <c r="BI277" s="514"/>
      <c r="BJ277" s="514"/>
      <c r="BK277" s="514"/>
      <c r="BL277" s="514"/>
      <c r="BM277" s="514"/>
      <c r="BN277" s="514"/>
      <c r="BO277" s="514"/>
      <c r="BP277" s="514"/>
      <c r="BQ277" s="514"/>
      <c r="BR277" s="566">
        <f t="shared" si="67"/>
        <v>0</v>
      </c>
      <c r="BS277" s="727"/>
    </row>
    <row r="278" spans="1:71" s="509" customFormat="1" ht="36" customHeight="1">
      <c r="A278" s="513" t="s">
        <v>167</v>
      </c>
      <c r="B278" s="511">
        <f t="shared" si="78"/>
        <v>48.1</v>
      </c>
      <c r="C278" s="546" t="str">
        <f>"Loại "&amp;MID(D278,IFERROR(FIND("/",D278)+1,SEARCH("(",D278)+1),IFERROR(LEN(D278)-FIND("/",D278)-1,LEN(D278)-SEARCH("(",D278)-1))&amp;" cáp qua đường luồn trong ống thép"</f>
        <v>Loại 1 cáp qua đường luồn trong ống thép</v>
      </c>
      <c r="D278" s="510" t="str">
        <f t="shared" si="68"/>
        <v>MC 10-10G(1)</v>
      </c>
      <c r="E278" s="513" t="s">
        <v>2372</v>
      </c>
      <c r="F278" s="507">
        <f t="shared" si="66"/>
        <v>0</v>
      </c>
      <c r="G278" s="706"/>
      <c r="H278" s="707">
        <f>IFERROR(HLOOKUP($D278,'BKE CN'!$K$7:$IE$104,H$4,FALSE),0)</f>
        <v>0</v>
      </c>
      <c r="I278" s="707">
        <f>IFERROR(HLOOKUP($D278,'BKE CN'!$K$7:$IE$104,I$4,FALSE),0)</f>
        <v>0</v>
      </c>
      <c r="J278" s="707">
        <f>IFERROR(HLOOKUP($D278,'BKE CN'!$K$7:$IE$104,J$4,FALSE),0)</f>
        <v>0</v>
      </c>
      <c r="K278" s="707">
        <f>IFERROR(HLOOKUP($D278,'BKE CN'!$K$7:$IE$104,K$4,FALSE),0)</f>
        <v>0</v>
      </c>
      <c r="L278" s="707">
        <f>IFERROR(HLOOKUP($D278,'BKE CN'!$K$7:$IE$104,L$4,FALSE),0)</f>
        <v>0</v>
      </c>
      <c r="M278" s="514"/>
      <c r="N278" s="514"/>
      <c r="O278" s="514"/>
      <c r="P278" s="514"/>
      <c r="Q278" s="514"/>
      <c r="R278" s="514"/>
      <c r="S278" s="514"/>
      <c r="T278" s="514"/>
      <c r="U278" s="514"/>
      <c r="V278" s="514"/>
      <c r="W278" s="514"/>
      <c r="X278" s="514"/>
      <c r="Y278" s="514"/>
      <c r="Z278" s="514"/>
      <c r="AA278" s="514"/>
      <c r="AB278" s="514"/>
      <c r="AC278" s="514"/>
      <c r="AD278" s="514"/>
      <c r="AE278" s="514"/>
      <c r="AF278" s="514"/>
      <c r="AG278" s="514"/>
      <c r="AH278" s="514"/>
      <c r="AI278" s="514"/>
      <c r="AJ278" s="514"/>
      <c r="AK278" s="514"/>
      <c r="AL278" s="514"/>
      <c r="AM278" s="514"/>
      <c r="AN278" s="514"/>
      <c r="AO278" s="514"/>
      <c r="AP278" s="514"/>
      <c r="AQ278" s="514"/>
      <c r="AR278" s="514"/>
      <c r="AS278" s="514"/>
      <c r="AT278" s="514"/>
      <c r="AU278" s="514"/>
      <c r="AV278" s="514"/>
      <c r="AW278" s="514"/>
      <c r="AX278" s="514"/>
      <c r="AY278" s="514"/>
      <c r="AZ278" s="514"/>
      <c r="BA278" s="514"/>
      <c r="BB278" s="514"/>
      <c r="BC278" s="514"/>
      <c r="BD278" s="514"/>
      <c r="BE278" s="514"/>
      <c r="BF278" s="514"/>
      <c r="BG278" s="514"/>
      <c r="BH278" s="514"/>
      <c r="BI278" s="514"/>
      <c r="BJ278" s="514"/>
      <c r="BK278" s="514"/>
      <c r="BL278" s="514"/>
      <c r="BM278" s="514"/>
      <c r="BN278" s="514"/>
      <c r="BO278" s="514"/>
      <c r="BP278" s="514"/>
      <c r="BQ278" s="514"/>
      <c r="BR278" s="566">
        <f t="shared" si="67"/>
        <v>0</v>
      </c>
      <c r="BS278" s="727"/>
    </row>
    <row r="279" spans="1:71" s="509" customFormat="1" ht="36" customHeight="1">
      <c r="A279" s="513" t="s">
        <v>1492</v>
      </c>
      <c r="B279" s="511">
        <f t="shared" si="78"/>
        <v>48.1</v>
      </c>
      <c r="C279" s="546" t="str">
        <f t="shared" si="72"/>
        <v>Loại 1 cáp</v>
      </c>
      <c r="D279" s="510" t="str">
        <f t="shared" si="68"/>
        <v>MC 10-10B(1)</v>
      </c>
      <c r="E279" s="513" t="s">
        <v>2372</v>
      </c>
      <c r="F279" s="507">
        <f t="shared" si="66"/>
        <v>0</v>
      </c>
      <c r="G279" s="706"/>
      <c r="H279" s="707">
        <f>IFERROR(HLOOKUP($D279,'BKE CN'!$K$7:$IE$104,H$4,FALSE),0)</f>
        <v>0</v>
      </c>
      <c r="I279" s="707">
        <f>IFERROR(HLOOKUP($D279,'BKE CN'!$K$7:$IE$104,I$4,FALSE),0)</f>
        <v>0</v>
      </c>
      <c r="J279" s="707">
        <f>IFERROR(HLOOKUP($D279,'BKE CN'!$K$7:$IE$104,J$4,FALSE),0)</f>
        <v>0</v>
      </c>
      <c r="K279" s="707">
        <f>IFERROR(HLOOKUP($D279,'BKE CN'!$K$7:$IE$104,K$4,FALSE),0)</f>
        <v>0</v>
      </c>
      <c r="L279" s="707">
        <f>IFERROR(HLOOKUP($D279,'BKE CN'!$K$7:$IE$104,L$4,FALSE),0)</f>
        <v>0</v>
      </c>
      <c r="M279" s="514"/>
      <c r="N279" s="514"/>
      <c r="O279" s="514"/>
      <c r="P279" s="514"/>
      <c r="Q279" s="514"/>
      <c r="R279" s="514"/>
      <c r="S279" s="514"/>
      <c r="T279" s="514"/>
      <c r="U279" s="514"/>
      <c r="V279" s="514"/>
      <c r="W279" s="514"/>
      <c r="X279" s="514"/>
      <c r="Y279" s="514"/>
      <c r="Z279" s="514"/>
      <c r="AA279" s="514"/>
      <c r="AB279" s="514"/>
      <c r="AC279" s="514"/>
      <c r="AD279" s="514"/>
      <c r="AE279" s="514"/>
      <c r="AF279" s="514"/>
      <c r="AG279" s="514"/>
      <c r="AH279" s="514"/>
      <c r="AI279" s="514"/>
      <c r="AJ279" s="514"/>
      <c r="AK279" s="514"/>
      <c r="AL279" s="514"/>
      <c r="AM279" s="514"/>
      <c r="AN279" s="514"/>
      <c r="AO279" s="514"/>
      <c r="AP279" s="514"/>
      <c r="AQ279" s="514"/>
      <c r="AR279" s="514"/>
      <c r="AS279" s="514"/>
      <c r="AT279" s="514"/>
      <c r="AU279" s="514"/>
      <c r="AV279" s="514"/>
      <c r="AW279" s="514"/>
      <c r="AX279" s="514"/>
      <c r="AY279" s="514"/>
      <c r="AZ279" s="514"/>
      <c r="BA279" s="514"/>
      <c r="BB279" s="514"/>
      <c r="BC279" s="514"/>
      <c r="BD279" s="514"/>
      <c r="BE279" s="514"/>
      <c r="BF279" s="514"/>
      <c r="BG279" s="514"/>
      <c r="BH279" s="514"/>
      <c r="BI279" s="514"/>
      <c r="BJ279" s="514"/>
      <c r="BK279" s="514"/>
      <c r="BL279" s="514"/>
      <c r="BM279" s="514"/>
      <c r="BN279" s="514"/>
      <c r="BO279" s="514"/>
      <c r="BP279" s="514"/>
      <c r="BQ279" s="514"/>
      <c r="BR279" s="566">
        <f t="shared" si="67"/>
        <v>0</v>
      </c>
      <c r="BS279" s="727"/>
    </row>
    <row r="280" spans="1:71" s="509" customFormat="1" ht="36" customHeight="1">
      <c r="A280" s="513" t="s">
        <v>294</v>
      </c>
      <c r="B280" s="511">
        <f t="shared" si="78"/>
        <v>48.1</v>
      </c>
      <c r="C280" s="546" t="str">
        <f t="shared" si="72"/>
        <v>Loại 3 cáp</v>
      </c>
      <c r="D280" s="510" t="str">
        <f t="shared" si="68"/>
        <v>MC 10-10(1/3)</v>
      </c>
      <c r="E280" s="513" t="s">
        <v>2372</v>
      </c>
      <c r="F280" s="507">
        <f t="shared" si="66"/>
        <v>0</v>
      </c>
      <c r="G280" s="706"/>
      <c r="H280" s="707">
        <f>IFERROR(HLOOKUP($D280,'BKE CN'!$K$7:$IE$104,H$4,FALSE),0)</f>
        <v>0</v>
      </c>
      <c r="I280" s="707">
        <f>IFERROR(HLOOKUP($D280,'BKE CN'!$K$7:$IE$104,I$4,FALSE),0)</f>
        <v>0</v>
      </c>
      <c r="J280" s="707">
        <f>IFERROR(HLOOKUP($D280,'BKE CN'!$K$7:$IE$104,J$4,FALSE),0)</f>
        <v>0</v>
      </c>
      <c r="K280" s="707">
        <f>IFERROR(HLOOKUP($D280,'BKE CN'!$K$7:$IE$104,K$4,FALSE),0)</f>
        <v>0</v>
      </c>
      <c r="L280" s="707">
        <f>IFERROR(HLOOKUP($D280,'BKE CN'!$K$7:$IE$104,L$4,FALSE),0)</f>
        <v>0</v>
      </c>
      <c r="M280" s="514"/>
      <c r="N280" s="514"/>
      <c r="O280" s="514"/>
      <c r="P280" s="514"/>
      <c r="Q280" s="514"/>
      <c r="R280" s="514"/>
      <c r="S280" s="514"/>
      <c r="T280" s="514"/>
      <c r="U280" s="514"/>
      <c r="V280" s="514"/>
      <c r="W280" s="514"/>
      <c r="X280" s="514"/>
      <c r="Y280" s="514"/>
      <c r="Z280" s="514"/>
      <c r="AA280" s="514"/>
      <c r="AB280" s="514"/>
      <c r="AC280" s="514"/>
      <c r="AD280" s="514"/>
      <c r="AE280" s="514"/>
      <c r="AF280" s="514"/>
      <c r="AG280" s="514"/>
      <c r="AH280" s="514"/>
      <c r="AI280" s="514"/>
      <c r="AJ280" s="514"/>
      <c r="AK280" s="514"/>
      <c r="AL280" s="514"/>
      <c r="AM280" s="514"/>
      <c r="AN280" s="514"/>
      <c r="AO280" s="514"/>
      <c r="AP280" s="514"/>
      <c r="AQ280" s="514"/>
      <c r="AR280" s="514"/>
      <c r="AS280" s="514"/>
      <c r="AT280" s="514"/>
      <c r="AU280" s="514"/>
      <c r="AV280" s="514"/>
      <c r="AW280" s="514"/>
      <c r="AX280" s="514"/>
      <c r="AY280" s="514"/>
      <c r="AZ280" s="514"/>
      <c r="BA280" s="514"/>
      <c r="BB280" s="514"/>
      <c r="BC280" s="514"/>
      <c r="BD280" s="514"/>
      <c r="BE280" s="514"/>
      <c r="BF280" s="514"/>
      <c r="BG280" s="514"/>
      <c r="BH280" s="514"/>
      <c r="BI280" s="514"/>
      <c r="BJ280" s="514"/>
      <c r="BK280" s="514"/>
      <c r="BL280" s="514"/>
      <c r="BM280" s="514"/>
      <c r="BN280" s="514"/>
      <c r="BO280" s="514"/>
      <c r="BP280" s="514"/>
      <c r="BQ280" s="514"/>
      <c r="BR280" s="566">
        <f t="shared" si="67"/>
        <v>0</v>
      </c>
      <c r="BS280" s="727"/>
    </row>
    <row r="281" spans="1:71" s="509" customFormat="1" ht="36" customHeight="1">
      <c r="A281" s="513" t="s">
        <v>1457</v>
      </c>
      <c r="B281" s="511">
        <f t="shared" si="78"/>
        <v>48.1</v>
      </c>
      <c r="C281" s="546" t="s">
        <v>1125</v>
      </c>
      <c r="D281" s="510" t="str">
        <f t="shared" si="68"/>
        <v>MC 10-10(RC)</v>
      </c>
      <c r="E281" s="513" t="s">
        <v>598</v>
      </c>
      <c r="F281" s="507">
        <f t="shared" si="66"/>
        <v>0</v>
      </c>
      <c r="G281" s="706"/>
      <c r="H281" s="707">
        <f>IFERROR(HLOOKUP($D281,'BKE CN'!$K$7:$IE$104,H$4,FALSE),0)</f>
        <v>0</v>
      </c>
      <c r="I281" s="707">
        <f>IFERROR(HLOOKUP($D281,'BKE CN'!$K$7:$IE$104,I$4,FALSE),0)</f>
        <v>0</v>
      </c>
      <c r="J281" s="707">
        <f>IFERROR(HLOOKUP($D281,'BKE CN'!$K$7:$IE$104,J$4,FALSE),0)</f>
        <v>0</v>
      </c>
      <c r="K281" s="707">
        <f>IFERROR(HLOOKUP($D281,'BKE CN'!$K$7:$IE$104,K$4,FALSE),0)</f>
        <v>0</v>
      </c>
      <c r="L281" s="707">
        <f>IFERROR(HLOOKUP($D281,'BKE CN'!$K$7:$IE$104,L$4,FALSE),0)</f>
        <v>0</v>
      </c>
      <c r="M281" s="514"/>
      <c r="N281" s="514"/>
      <c r="O281" s="514"/>
      <c r="P281" s="514"/>
      <c r="Q281" s="514"/>
      <c r="R281" s="514"/>
      <c r="S281" s="514"/>
      <c r="T281" s="514"/>
      <c r="U281" s="514"/>
      <c r="V281" s="514"/>
      <c r="W281" s="514"/>
      <c r="X281" s="514"/>
      <c r="Y281" s="514"/>
      <c r="Z281" s="514"/>
      <c r="AA281" s="514"/>
      <c r="AB281" s="514"/>
      <c r="AC281" s="514"/>
      <c r="AD281" s="514"/>
      <c r="AE281" s="514"/>
      <c r="AF281" s="514"/>
      <c r="AG281" s="514"/>
      <c r="AH281" s="514"/>
      <c r="AI281" s="514"/>
      <c r="AJ281" s="514"/>
      <c r="AK281" s="514"/>
      <c r="AL281" s="514"/>
      <c r="AM281" s="514"/>
      <c r="AN281" s="514"/>
      <c r="AO281" s="514"/>
      <c r="AP281" s="514"/>
      <c r="AQ281" s="514"/>
      <c r="AR281" s="514"/>
      <c r="AS281" s="514"/>
      <c r="AT281" s="514"/>
      <c r="AU281" s="514"/>
      <c r="AV281" s="514"/>
      <c r="AW281" s="514"/>
      <c r="AX281" s="514"/>
      <c r="AY281" s="514"/>
      <c r="AZ281" s="514"/>
      <c r="BA281" s="514"/>
      <c r="BB281" s="514"/>
      <c r="BC281" s="514"/>
      <c r="BD281" s="514"/>
      <c r="BE281" s="514"/>
      <c r="BF281" s="514"/>
      <c r="BG281" s="514"/>
      <c r="BH281" s="514"/>
      <c r="BI281" s="514"/>
      <c r="BJ281" s="514"/>
      <c r="BK281" s="514"/>
      <c r="BL281" s="514"/>
      <c r="BM281" s="514"/>
      <c r="BN281" s="514"/>
      <c r="BO281" s="514"/>
      <c r="BP281" s="514"/>
      <c r="BQ281" s="514"/>
      <c r="BR281" s="566">
        <f t="shared" si="67"/>
        <v>0</v>
      </c>
      <c r="BS281" s="727"/>
    </row>
    <row r="282" spans="1:71" s="509" customFormat="1" ht="36" customHeight="1">
      <c r="A282" s="513" t="s">
        <v>295</v>
      </c>
      <c r="B282" s="511">
        <f t="shared" si="78"/>
        <v>48.1</v>
      </c>
      <c r="C282" s="546" t="str">
        <f t="shared" si="72"/>
        <v>Loại 5 cáp</v>
      </c>
      <c r="D282" s="510" t="str">
        <f t="shared" si="68"/>
        <v>MC 10-10(1/5)</v>
      </c>
      <c r="E282" s="513" t="s">
        <v>2372</v>
      </c>
      <c r="F282" s="507">
        <f t="shared" si="66"/>
        <v>0</v>
      </c>
      <c r="G282" s="706"/>
      <c r="H282" s="707">
        <f>IFERROR(HLOOKUP($D282,'BKE CN'!$K$7:$IE$104,H$4,FALSE),0)</f>
        <v>0</v>
      </c>
      <c r="I282" s="707">
        <f>IFERROR(HLOOKUP($D282,'BKE CN'!$K$7:$IE$104,I$4,FALSE),0)</f>
        <v>0</v>
      </c>
      <c r="J282" s="707">
        <f>IFERROR(HLOOKUP($D282,'BKE CN'!$K$7:$IE$104,J$4,FALSE),0)</f>
        <v>0</v>
      </c>
      <c r="K282" s="707">
        <f>IFERROR(HLOOKUP($D282,'BKE CN'!$K$7:$IE$104,K$4,FALSE),0)</f>
        <v>0</v>
      </c>
      <c r="L282" s="707">
        <f>IFERROR(HLOOKUP($D282,'BKE CN'!$K$7:$IE$104,L$4,FALSE),0)</f>
        <v>0</v>
      </c>
      <c r="M282" s="514"/>
      <c r="N282" s="514"/>
      <c r="O282" s="514"/>
      <c r="P282" s="514"/>
      <c r="Q282" s="514"/>
      <c r="R282" s="514"/>
      <c r="S282" s="514"/>
      <c r="T282" s="514"/>
      <c r="U282" s="514"/>
      <c r="V282" s="514"/>
      <c r="W282" s="514"/>
      <c r="X282" s="514"/>
      <c r="Y282" s="514"/>
      <c r="Z282" s="514"/>
      <c r="AA282" s="514"/>
      <c r="AB282" s="514"/>
      <c r="AC282" s="514"/>
      <c r="AD282" s="514"/>
      <c r="AE282" s="514"/>
      <c r="AF282" s="514"/>
      <c r="AG282" s="514"/>
      <c r="AH282" s="514"/>
      <c r="AI282" s="514"/>
      <c r="AJ282" s="514"/>
      <c r="AK282" s="514"/>
      <c r="AL282" s="514"/>
      <c r="AM282" s="514"/>
      <c r="AN282" s="514"/>
      <c r="AO282" s="514"/>
      <c r="AP282" s="514"/>
      <c r="AQ282" s="514"/>
      <c r="AR282" s="514"/>
      <c r="AS282" s="514"/>
      <c r="AT282" s="514"/>
      <c r="AU282" s="514"/>
      <c r="AV282" s="514"/>
      <c r="AW282" s="514"/>
      <c r="AX282" s="514"/>
      <c r="AY282" s="514"/>
      <c r="AZ282" s="514"/>
      <c r="BA282" s="514"/>
      <c r="BB282" s="514"/>
      <c r="BC282" s="514"/>
      <c r="BD282" s="514"/>
      <c r="BE282" s="514"/>
      <c r="BF282" s="514"/>
      <c r="BG282" s="514"/>
      <c r="BH282" s="514"/>
      <c r="BI282" s="514"/>
      <c r="BJ282" s="514"/>
      <c r="BK282" s="514"/>
      <c r="BL282" s="514"/>
      <c r="BM282" s="514"/>
      <c r="BN282" s="514"/>
      <c r="BO282" s="514"/>
      <c r="BP282" s="514"/>
      <c r="BQ282" s="514"/>
      <c r="BR282" s="566">
        <f t="shared" si="67"/>
        <v>0</v>
      </c>
      <c r="BS282" s="727"/>
    </row>
    <row r="283" spans="1:71" s="509" customFormat="1" ht="36" customHeight="1">
      <c r="A283" s="513"/>
      <c r="B283" s="511">
        <f>+IF(SUM(F284:F290)&lt;&gt;0,B275+1,B275)</f>
        <v>49</v>
      </c>
      <c r="C283" s="518" t="s">
        <v>384</v>
      </c>
      <c r="D283" s="510">
        <f t="shared" si="68"/>
        <v>0</v>
      </c>
      <c r="E283" s="513"/>
      <c r="F283" s="507">
        <f t="shared" si="66"/>
        <v>0</v>
      </c>
      <c r="G283" s="706"/>
      <c r="H283" s="707">
        <f>IFERROR(HLOOKUP($D283,'BKE CN'!$K$7:$IE$104,H$4,FALSE),0)</f>
        <v>0</v>
      </c>
      <c r="I283" s="707">
        <f>IFERROR(HLOOKUP($D283,'BKE CN'!$K$7:$IE$104,I$4,FALSE),0)</f>
        <v>0</v>
      </c>
      <c r="J283" s="707">
        <f>IFERROR(HLOOKUP($D283,'BKE CN'!$K$7:$IE$104,J$4,FALSE),0)</f>
        <v>0</v>
      </c>
      <c r="K283" s="707">
        <f>IFERROR(HLOOKUP($D283,'BKE CN'!$K$7:$IE$104,K$4,FALSE),0)</f>
        <v>0</v>
      </c>
      <c r="L283" s="707">
        <f>IFERROR(HLOOKUP($D283,'BKE CN'!$K$7:$IE$104,L$4,FALSE),0)</f>
        <v>0</v>
      </c>
      <c r="M283" s="514"/>
      <c r="N283" s="514"/>
      <c r="O283" s="514"/>
      <c r="P283" s="514"/>
      <c r="Q283" s="514"/>
      <c r="R283" s="514"/>
      <c r="S283" s="514"/>
      <c r="T283" s="514"/>
      <c r="U283" s="514"/>
      <c r="V283" s="514"/>
      <c r="W283" s="514"/>
      <c r="X283" s="514"/>
      <c r="Y283" s="514"/>
      <c r="Z283" s="514"/>
      <c r="AA283" s="514"/>
      <c r="AB283" s="514"/>
      <c r="AC283" s="514"/>
      <c r="AD283" s="514"/>
      <c r="AE283" s="514"/>
      <c r="AF283" s="514"/>
      <c r="AG283" s="514"/>
      <c r="AH283" s="514"/>
      <c r="AI283" s="514"/>
      <c r="AJ283" s="514"/>
      <c r="AK283" s="514"/>
      <c r="AL283" s="514"/>
      <c r="AM283" s="514"/>
      <c r="AN283" s="514"/>
      <c r="AO283" s="514"/>
      <c r="AP283" s="514"/>
      <c r="AQ283" s="514"/>
      <c r="AR283" s="514"/>
      <c r="AS283" s="514"/>
      <c r="AT283" s="514"/>
      <c r="AU283" s="514"/>
      <c r="AV283" s="514"/>
      <c r="AW283" s="514"/>
      <c r="AX283" s="514"/>
      <c r="AY283" s="514"/>
      <c r="AZ283" s="514"/>
      <c r="BA283" s="514"/>
      <c r="BB283" s="514"/>
      <c r="BC283" s="514"/>
      <c r="BD283" s="514"/>
      <c r="BE283" s="514"/>
      <c r="BF283" s="514"/>
      <c r="BG283" s="514"/>
      <c r="BH283" s="514"/>
      <c r="BI283" s="514"/>
      <c r="BJ283" s="514"/>
      <c r="BK283" s="514"/>
      <c r="BL283" s="514"/>
      <c r="BM283" s="514"/>
      <c r="BN283" s="514"/>
      <c r="BO283" s="514"/>
      <c r="BP283" s="514"/>
      <c r="BQ283" s="514"/>
      <c r="BR283" s="566">
        <f t="shared" si="67"/>
        <v>0</v>
      </c>
      <c r="BS283" s="727"/>
    </row>
    <row r="284" spans="1:71" s="509" customFormat="1" ht="36" customHeight="1">
      <c r="A284" s="513" t="s">
        <v>2722</v>
      </c>
      <c r="B284" s="511">
        <f>+IF(F284&lt;&gt;0,B283+0.1,B283)</f>
        <v>49.1</v>
      </c>
      <c r="C284" s="546" t="str">
        <f t="shared" si="72"/>
        <v>Loại 1 cáp</v>
      </c>
      <c r="D284" s="510" t="str">
        <f t="shared" si="68"/>
        <v>MC 11-11A(1)</v>
      </c>
      <c r="E284" s="513" t="s">
        <v>2372</v>
      </c>
      <c r="F284" s="507">
        <f t="shared" ref="F284:F347" si="79">+SUM(G284:BQ284)</f>
        <v>260</v>
      </c>
      <c r="G284" s="706"/>
      <c r="H284" s="707">
        <f>IFERROR(HLOOKUP($D284,'BKE CN'!$K$7:$IE$104,H$4,FALSE),0)</f>
        <v>260</v>
      </c>
      <c r="I284" s="707">
        <f>IFERROR(HLOOKUP($D284,'BKE CN'!$K$7:$IE$104,I$4,FALSE),0)</f>
        <v>0</v>
      </c>
      <c r="J284" s="707">
        <f>IFERROR(HLOOKUP($D284,'BKE CN'!$K$7:$IE$104,J$4,FALSE),0)</f>
        <v>0</v>
      </c>
      <c r="K284" s="707">
        <f>IFERROR(HLOOKUP($D284,'BKE CN'!$K$7:$IE$104,K$4,FALSE),0)</f>
        <v>0</v>
      </c>
      <c r="L284" s="707">
        <f>IFERROR(HLOOKUP($D284,'BKE CN'!$K$7:$IE$104,L$4,FALSE),0)</f>
        <v>0</v>
      </c>
      <c r="M284" s="514"/>
      <c r="N284" s="514"/>
      <c r="O284" s="514"/>
      <c r="P284" s="514"/>
      <c r="Q284" s="514"/>
      <c r="R284" s="514"/>
      <c r="S284" s="514"/>
      <c r="T284" s="514"/>
      <c r="U284" s="514"/>
      <c r="V284" s="514"/>
      <c r="W284" s="514"/>
      <c r="X284" s="514"/>
      <c r="Y284" s="514"/>
      <c r="Z284" s="514"/>
      <c r="AA284" s="514"/>
      <c r="AB284" s="514"/>
      <c r="AC284" s="514"/>
      <c r="AD284" s="514"/>
      <c r="AE284" s="514"/>
      <c r="AF284" s="514"/>
      <c r="AG284" s="514"/>
      <c r="AH284" s="514"/>
      <c r="AI284" s="514"/>
      <c r="AJ284" s="514"/>
      <c r="AK284" s="514"/>
      <c r="AL284" s="514"/>
      <c r="AM284" s="514"/>
      <c r="AN284" s="514"/>
      <c r="AO284" s="514"/>
      <c r="AP284" s="514"/>
      <c r="AQ284" s="514"/>
      <c r="AR284" s="514"/>
      <c r="AS284" s="514"/>
      <c r="AT284" s="514"/>
      <c r="AU284" s="514"/>
      <c r="AV284" s="514"/>
      <c r="AW284" s="514"/>
      <c r="AX284" s="514"/>
      <c r="AY284" s="514"/>
      <c r="AZ284" s="514"/>
      <c r="BA284" s="514"/>
      <c r="BB284" s="514"/>
      <c r="BC284" s="514"/>
      <c r="BD284" s="514"/>
      <c r="BE284" s="514"/>
      <c r="BF284" s="514"/>
      <c r="BG284" s="514"/>
      <c r="BH284" s="514"/>
      <c r="BI284" s="514"/>
      <c r="BJ284" s="514"/>
      <c r="BK284" s="514"/>
      <c r="BL284" s="514"/>
      <c r="BM284" s="514"/>
      <c r="BN284" s="514"/>
      <c r="BO284" s="514"/>
      <c r="BP284" s="514"/>
      <c r="BQ284" s="514"/>
      <c r="BR284" s="566">
        <f t="shared" ref="BR284:BR347" si="80">F284</f>
        <v>260</v>
      </c>
      <c r="BS284" s="727"/>
    </row>
    <row r="285" spans="1:71" s="509" customFormat="1" ht="36" customHeight="1">
      <c r="A285" s="513" t="s">
        <v>2723</v>
      </c>
      <c r="B285" s="511">
        <f t="shared" ref="B285:B290" si="81">+IF(F285&lt;&gt;0,B283+0.1,B283)</f>
        <v>49.1</v>
      </c>
      <c r="C285" s="546" t="s">
        <v>1106</v>
      </c>
      <c r="D285" s="510" t="str">
        <f t="shared" si="68"/>
        <v>MC 11-11B(1)</v>
      </c>
      <c r="E285" s="513" t="s">
        <v>2372</v>
      </c>
      <c r="F285" s="507">
        <f t="shared" si="79"/>
        <v>12</v>
      </c>
      <c r="G285" s="706"/>
      <c r="H285" s="707">
        <f>IFERROR(HLOOKUP($D285,'BKE CN'!$K$7:$IE$104,H$4,FALSE),0)</f>
        <v>12</v>
      </c>
      <c r="I285" s="707">
        <f>IFERROR(HLOOKUP($D285,'BKE CN'!$K$7:$IE$104,I$4,FALSE),0)</f>
        <v>0</v>
      </c>
      <c r="J285" s="707">
        <f>IFERROR(HLOOKUP($D285,'BKE CN'!$K$7:$IE$104,J$4,FALSE),0)</f>
        <v>0</v>
      </c>
      <c r="K285" s="707">
        <f>IFERROR(HLOOKUP($D285,'BKE CN'!$K$7:$IE$104,K$4,FALSE),0)</f>
        <v>0</v>
      </c>
      <c r="L285" s="707">
        <f>IFERROR(HLOOKUP($D285,'BKE CN'!$K$7:$IE$104,L$4,FALSE),0)</f>
        <v>0</v>
      </c>
      <c r="M285" s="514"/>
      <c r="N285" s="514"/>
      <c r="O285" s="514"/>
      <c r="P285" s="514"/>
      <c r="Q285" s="514"/>
      <c r="R285" s="514"/>
      <c r="S285" s="514"/>
      <c r="T285" s="514"/>
      <c r="U285" s="514"/>
      <c r="V285" s="514"/>
      <c r="W285" s="514"/>
      <c r="X285" s="514"/>
      <c r="Y285" s="514"/>
      <c r="Z285" s="514"/>
      <c r="AA285" s="514"/>
      <c r="AB285" s="514"/>
      <c r="AC285" s="514"/>
      <c r="AD285" s="514"/>
      <c r="AE285" s="514"/>
      <c r="AF285" s="514"/>
      <c r="AG285" s="514"/>
      <c r="AH285" s="514"/>
      <c r="AI285" s="514"/>
      <c r="AJ285" s="514"/>
      <c r="AK285" s="514"/>
      <c r="AL285" s="514"/>
      <c r="AM285" s="514"/>
      <c r="AN285" s="514"/>
      <c r="AO285" s="514"/>
      <c r="AP285" s="514"/>
      <c r="AQ285" s="514"/>
      <c r="AR285" s="514"/>
      <c r="AS285" s="514"/>
      <c r="AT285" s="514"/>
      <c r="AU285" s="514"/>
      <c r="AV285" s="514"/>
      <c r="AW285" s="514"/>
      <c r="AX285" s="514"/>
      <c r="AY285" s="514"/>
      <c r="AZ285" s="514"/>
      <c r="BA285" s="514"/>
      <c r="BB285" s="514"/>
      <c r="BC285" s="514"/>
      <c r="BD285" s="514"/>
      <c r="BE285" s="514"/>
      <c r="BF285" s="514"/>
      <c r="BG285" s="514"/>
      <c r="BH285" s="514"/>
      <c r="BI285" s="514"/>
      <c r="BJ285" s="514"/>
      <c r="BK285" s="514"/>
      <c r="BL285" s="514"/>
      <c r="BM285" s="514"/>
      <c r="BN285" s="514"/>
      <c r="BO285" s="514"/>
      <c r="BP285" s="514"/>
      <c r="BQ285" s="514"/>
      <c r="BR285" s="566">
        <f t="shared" si="80"/>
        <v>12</v>
      </c>
      <c r="BS285" s="727"/>
    </row>
    <row r="286" spans="1:71" s="509" customFormat="1" ht="36" customHeight="1">
      <c r="A286" s="513" t="s">
        <v>296</v>
      </c>
      <c r="B286" s="511">
        <f t="shared" si="81"/>
        <v>49.1</v>
      </c>
      <c r="C286" s="546" t="str">
        <f t="shared" si="72"/>
        <v>Loại 2 cáp</v>
      </c>
      <c r="D286" s="510" t="str">
        <f t="shared" si="68"/>
        <v>MC 11-11(2)</v>
      </c>
      <c r="E286" s="513" t="s">
        <v>2372</v>
      </c>
      <c r="F286" s="507">
        <f t="shared" si="79"/>
        <v>0</v>
      </c>
      <c r="G286" s="706"/>
      <c r="H286" s="707">
        <f>IFERROR(HLOOKUP($D286,'BKE CN'!$K$7:$IE$104,H$4,FALSE),0)</f>
        <v>0</v>
      </c>
      <c r="I286" s="707">
        <f>IFERROR(HLOOKUP($D286,'BKE CN'!$K$7:$IE$104,I$4,FALSE),0)</f>
        <v>0</v>
      </c>
      <c r="J286" s="707">
        <f>IFERROR(HLOOKUP($D286,'BKE CN'!$K$7:$IE$104,J$4,FALSE),0)</f>
        <v>0</v>
      </c>
      <c r="K286" s="707">
        <f>IFERROR(HLOOKUP($D286,'BKE CN'!$K$7:$IE$104,K$4,FALSE),0)</f>
        <v>0</v>
      </c>
      <c r="L286" s="707">
        <f>IFERROR(HLOOKUP($D286,'BKE CN'!$K$7:$IE$104,L$4,FALSE),0)</f>
        <v>0</v>
      </c>
      <c r="M286" s="514"/>
      <c r="N286" s="514"/>
      <c r="O286" s="514"/>
      <c r="P286" s="514"/>
      <c r="Q286" s="514"/>
      <c r="R286" s="514"/>
      <c r="S286" s="514"/>
      <c r="T286" s="514"/>
      <c r="U286" s="514"/>
      <c r="V286" s="514"/>
      <c r="W286" s="514"/>
      <c r="X286" s="514"/>
      <c r="Y286" s="514"/>
      <c r="Z286" s="514"/>
      <c r="AA286" s="514"/>
      <c r="AB286" s="514"/>
      <c r="AC286" s="514"/>
      <c r="AD286" s="514"/>
      <c r="AE286" s="514"/>
      <c r="AF286" s="514"/>
      <c r="AG286" s="514"/>
      <c r="AH286" s="514"/>
      <c r="AI286" s="514"/>
      <c r="AJ286" s="514"/>
      <c r="AK286" s="514"/>
      <c r="AL286" s="514"/>
      <c r="AM286" s="514"/>
      <c r="AN286" s="514"/>
      <c r="AO286" s="514"/>
      <c r="AP286" s="514"/>
      <c r="AQ286" s="514"/>
      <c r="AR286" s="514"/>
      <c r="AS286" s="514"/>
      <c r="AT286" s="514"/>
      <c r="AU286" s="514"/>
      <c r="AV286" s="514"/>
      <c r="AW286" s="514"/>
      <c r="AX286" s="514"/>
      <c r="AY286" s="514"/>
      <c r="AZ286" s="514"/>
      <c r="BA286" s="514"/>
      <c r="BB286" s="514"/>
      <c r="BC286" s="514"/>
      <c r="BD286" s="514"/>
      <c r="BE286" s="514"/>
      <c r="BF286" s="514"/>
      <c r="BG286" s="514"/>
      <c r="BH286" s="514"/>
      <c r="BI286" s="514"/>
      <c r="BJ286" s="514"/>
      <c r="BK286" s="514"/>
      <c r="BL286" s="514"/>
      <c r="BM286" s="514"/>
      <c r="BN286" s="514"/>
      <c r="BO286" s="514"/>
      <c r="BP286" s="514"/>
      <c r="BQ286" s="514"/>
      <c r="BR286" s="566">
        <f t="shared" si="80"/>
        <v>0</v>
      </c>
      <c r="BS286" s="727"/>
    </row>
    <row r="287" spans="1:71" s="509" customFormat="1" ht="36" customHeight="1">
      <c r="A287" s="513" t="s">
        <v>297</v>
      </c>
      <c r="B287" s="511">
        <f t="shared" si="81"/>
        <v>49.1</v>
      </c>
      <c r="C287" s="546" t="str">
        <f t="shared" si="72"/>
        <v>Loại 3 cáp</v>
      </c>
      <c r="D287" s="510" t="str">
        <f t="shared" ref="D287:D359" si="82">+A287</f>
        <v>MC 11-11(3)</v>
      </c>
      <c r="E287" s="513" t="s">
        <v>2372</v>
      </c>
      <c r="F287" s="507">
        <f t="shared" si="79"/>
        <v>0</v>
      </c>
      <c r="G287" s="706"/>
      <c r="H287" s="707">
        <f>IFERROR(HLOOKUP($D287,'BKE CN'!$K$7:$IE$104,H$4,FALSE),0)</f>
        <v>0</v>
      </c>
      <c r="I287" s="707">
        <f>IFERROR(HLOOKUP($D287,'BKE CN'!$K$7:$IE$104,I$4,FALSE),0)</f>
        <v>0</v>
      </c>
      <c r="J287" s="707">
        <f>IFERROR(HLOOKUP($D287,'BKE CN'!$K$7:$IE$104,J$4,FALSE),0)</f>
        <v>0</v>
      </c>
      <c r="K287" s="707">
        <f>IFERROR(HLOOKUP($D287,'BKE CN'!$K$7:$IE$104,K$4,FALSE),0)</f>
        <v>0</v>
      </c>
      <c r="L287" s="707">
        <f>IFERROR(HLOOKUP($D287,'BKE CN'!$K$7:$IE$104,L$4,FALSE),0)</f>
        <v>0</v>
      </c>
      <c r="M287" s="514"/>
      <c r="N287" s="514"/>
      <c r="O287" s="514"/>
      <c r="P287" s="514"/>
      <c r="Q287" s="514"/>
      <c r="R287" s="514"/>
      <c r="S287" s="514"/>
      <c r="T287" s="514"/>
      <c r="U287" s="514"/>
      <c r="V287" s="514"/>
      <c r="W287" s="514"/>
      <c r="X287" s="514"/>
      <c r="Y287" s="514"/>
      <c r="Z287" s="514"/>
      <c r="AA287" s="514"/>
      <c r="AB287" s="514"/>
      <c r="AC287" s="514"/>
      <c r="AD287" s="514"/>
      <c r="AE287" s="514"/>
      <c r="AF287" s="514"/>
      <c r="AG287" s="514"/>
      <c r="AH287" s="514"/>
      <c r="AI287" s="514"/>
      <c r="AJ287" s="514"/>
      <c r="AK287" s="514"/>
      <c r="AL287" s="514"/>
      <c r="AM287" s="514"/>
      <c r="AN287" s="514"/>
      <c r="AO287" s="514"/>
      <c r="AP287" s="514"/>
      <c r="AQ287" s="514"/>
      <c r="AR287" s="514"/>
      <c r="AS287" s="514"/>
      <c r="AT287" s="514"/>
      <c r="AU287" s="514"/>
      <c r="AV287" s="514"/>
      <c r="AW287" s="514"/>
      <c r="AX287" s="514"/>
      <c r="AY287" s="514"/>
      <c r="AZ287" s="514"/>
      <c r="BA287" s="514"/>
      <c r="BB287" s="514"/>
      <c r="BC287" s="514"/>
      <c r="BD287" s="514"/>
      <c r="BE287" s="514"/>
      <c r="BF287" s="514"/>
      <c r="BG287" s="514"/>
      <c r="BH287" s="514"/>
      <c r="BI287" s="514"/>
      <c r="BJ287" s="514"/>
      <c r="BK287" s="514"/>
      <c r="BL287" s="514"/>
      <c r="BM287" s="514"/>
      <c r="BN287" s="514"/>
      <c r="BO287" s="514"/>
      <c r="BP287" s="514"/>
      <c r="BQ287" s="514"/>
      <c r="BR287" s="566">
        <f t="shared" si="80"/>
        <v>0</v>
      </c>
      <c r="BS287" s="727"/>
    </row>
    <row r="288" spans="1:71" s="509" customFormat="1" ht="36" customHeight="1">
      <c r="A288" s="513" t="s">
        <v>236</v>
      </c>
      <c r="B288" s="511">
        <f t="shared" si="81"/>
        <v>49.1</v>
      </c>
      <c r="C288" s="546" t="str">
        <f t="shared" si="72"/>
        <v>Loại 2 cáp</v>
      </c>
      <c r="D288" s="510" t="str">
        <f t="shared" si="82"/>
        <v>MC 11-11(1/2)</v>
      </c>
      <c r="E288" s="513" t="s">
        <v>2372</v>
      </c>
      <c r="F288" s="507">
        <f t="shared" si="79"/>
        <v>0</v>
      </c>
      <c r="G288" s="706"/>
      <c r="H288" s="707">
        <f>IFERROR(HLOOKUP($D288,'BKE CN'!$K$7:$IE$104,H$4,FALSE),0)</f>
        <v>0</v>
      </c>
      <c r="I288" s="707">
        <f>IFERROR(HLOOKUP($D288,'BKE CN'!$K$7:$IE$104,I$4,FALSE),0)</f>
        <v>0</v>
      </c>
      <c r="J288" s="707">
        <f>IFERROR(HLOOKUP($D288,'BKE CN'!$K$7:$IE$104,J$4,FALSE),0)</f>
        <v>0</v>
      </c>
      <c r="K288" s="707">
        <f>IFERROR(HLOOKUP($D288,'BKE CN'!$K$7:$IE$104,K$4,FALSE),0)</f>
        <v>0</v>
      </c>
      <c r="L288" s="707">
        <f>IFERROR(HLOOKUP($D288,'BKE CN'!$K$7:$IE$104,L$4,FALSE),0)</f>
        <v>0</v>
      </c>
      <c r="M288" s="514"/>
      <c r="N288" s="514"/>
      <c r="O288" s="514"/>
      <c r="P288" s="514"/>
      <c r="Q288" s="514"/>
      <c r="R288" s="514"/>
      <c r="S288" s="514"/>
      <c r="T288" s="514"/>
      <c r="U288" s="514"/>
      <c r="V288" s="514"/>
      <c r="W288" s="514"/>
      <c r="X288" s="514"/>
      <c r="Y288" s="514"/>
      <c r="Z288" s="514"/>
      <c r="AA288" s="514"/>
      <c r="AB288" s="514"/>
      <c r="AC288" s="514"/>
      <c r="AD288" s="514"/>
      <c r="AE288" s="514"/>
      <c r="AF288" s="514"/>
      <c r="AG288" s="514"/>
      <c r="AH288" s="514"/>
      <c r="AI288" s="514"/>
      <c r="AJ288" s="514"/>
      <c r="AK288" s="514"/>
      <c r="AL288" s="514"/>
      <c r="AM288" s="514"/>
      <c r="AN288" s="514"/>
      <c r="AO288" s="514"/>
      <c r="AP288" s="514"/>
      <c r="AQ288" s="514"/>
      <c r="AR288" s="514"/>
      <c r="AS288" s="514"/>
      <c r="AT288" s="514"/>
      <c r="AU288" s="514"/>
      <c r="AV288" s="514"/>
      <c r="AW288" s="514"/>
      <c r="AX288" s="514"/>
      <c r="AY288" s="514"/>
      <c r="AZ288" s="514"/>
      <c r="BA288" s="514"/>
      <c r="BB288" s="514"/>
      <c r="BC288" s="514"/>
      <c r="BD288" s="514"/>
      <c r="BE288" s="514"/>
      <c r="BF288" s="514"/>
      <c r="BG288" s="514"/>
      <c r="BH288" s="514"/>
      <c r="BI288" s="514"/>
      <c r="BJ288" s="514"/>
      <c r="BK288" s="514"/>
      <c r="BL288" s="514"/>
      <c r="BM288" s="514"/>
      <c r="BN288" s="514"/>
      <c r="BO288" s="514"/>
      <c r="BP288" s="514"/>
      <c r="BQ288" s="514"/>
      <c r="BR288" s="566">
        <f t="shared" si="80"/>
        <v>0</v>
      </c>
      <c r="BS288" s="727"/>
    </row>
    <row r="289" spans="1:71" s="509" customFormat="1" ht="36" customHeight="1">
      <c r="A289" s="513" t="s">
        <v>298</v>
      </c>
      <c r="B289" s="511">
        <f t="shared" si="81"/>
        <v>49.1</v>
      </c>
      <c r="C289" s="546" t="str">
        <f t="shared" si="72"/>
        <v>Loại 3 cáp</v>
      </c>
      <c r="D289" s="510" t="str">
        <f t="shared" si="82"/>
        <v>MC 11-11(1/3)</v>
      </c>
      <c r="E289" s="513" t="s">
        <v>2372</v>
      </c>
      <c r="F289" s="507">
        <f t="shared" si="79"/>
        <v>0</v>
      </c>
      <c r="G289" s="706"/>
      <c r="H289" s="707">
        <f>IFERROR(HLOOKUP($D289,'BKE CN'!$K$7:$IE$104,H$4,FALSE),0)</f>
        <v>0</v>
      </c>
      <c r="I289" s="707">
        <f>IFERROR(HLOOKUP($D289,'BKE CN'!$K$7:$IE$104,I$4,FALSE),0)</f>
        <v>0</v>
      </c>
      <c r="J289" s="707">
        <f>IFERROR(HLOOKUP($D289,'BKE CN'!$K$7:$IE$104,J$4,FALSE),0)</f>
        <v>0</v>
      </c>
      <c r="K289" s="707">
        <f>IFERROR(HLOOKUP($D289,'BKE CN'!$K$7:$IE$104,K$4,FALSE),0)</f>
        <v>0</v>
      </c>
      <c r="L289" s="707">
        <f>IFERROR(HLOOKUP($D289,'BKE CN'!$K$7:$IE$104,L$4,FALSE),0)</f>
        <v>0</v>
      </c>
      <c r="M289" s="514"/>
      <c r="N289" s="514"/>
      <c r="O289" s="514"/>
      <c r="P289" s="514"/>
      <c r="Q289" s="514"/>
      <c r="R289" s="514"/>
      <c r="S289" s="514"/>
      <c r="T289" s="514"/>
      <c r="U289" s="514"/>
      <c r="V289" s="514"/>
      <c r="W289" s="514"/>
      <c r="X289" s="514"/>
      <c r="Y289" s="514"/>
      <c r="Z289" s="514"/>
      <c r="AA289" s="514"/>
      <c r="AB289" s="514"/>
      <c r="AC289" s="514"/>
      <c r="AD289" s="514"/>
      <c r="AE289" s="514"/>
      <c r="AF289" s="514"/>
      <c r="AG289" s="514"/>
      <c r="AH289" s="514"/>
      <c r="AI289" s="514"/>
      <c r="AJ289" s="514"/>
      <c r="AK289" s="514"/>
      <c r="AL289" s="514"/>
      <c r="AM289" s="514"/>
      <c r="AN289" s="514"/>
      <c r="AO289" s="514"/>
      <c r="AP289" s="514"/>
      <c r="AQ289" s="514"/>
      <c r="AR289" s="514"/>
      <c r="AS289" s="514"/>
      <c r="AT289" s="514"/>
      <c r="AU289" s="514"/>
      <c r="AV289" s="514"/>
      <c r="AW289" s="514"/>
      <c r="AX289" s="514"/>
      <c r="AY289" s="514"/>
      <c r="AZ289" s="514"/>
      <c r="BA289" s="514"/>
      <c r="BB289" s="514"/>
      <c r="BC289" s="514"/>
      <c r="BD289" s="514"/>
      <c r="BE289" s="514"/>
      <c r="BF289" s="514"/>
      <c r="BG289" s="514"/>
      <c r="BH289" s="514"/>
      <c r="BI289" s="514"/>
      <c r="BJ289" s="514"/>
      <c r="BK289" s="514"/>
      <c r="BL289" s="514"/>
      <c r="BM289" s="514"/>
      <c r="BN289" s="514"/>
      <c r="BO289" s="514"/>
      <c r="BP289" s="514"/>
      <c r="BQ289" s="514"/>
      <c r="BR289" s="566">
        <f t="shared" si="80"/>
        <v>0</v>
      </c>
      <c r="BS289" s="727"/>
    </row>
    <row r="290" spans="1:71" s="509" customFormat="1" ht="36" customHeight="1">
      <c r="A290" s="513" t="s">
        <v>299</v>
      </c>
      <c r="B290" s="511">
        <f t="shared" si="81"/>
        <v>49.1</v>
      </c>
      <c r="C290" s="546" t="str">
        <f t="shared" si="72"/>
        <v>Loại 10 cáp</v>
      </c>
      <c r="D290" s="510" t="str">
        <f t="shared" si="82"/>
        <v>MC 11-11(1/10)</v>
      </c>
      <c r="E290" s="513" t="s">
        <v>2372</v>
      </c>
      <c r="F290" s="507">
        <f t="shared" si="79"/>
        <v>0</v>
      </c>
      <c r="G290" s="706"/>
      <c r="H290" s="707">
        <f>IFERROR(HLOOKUP($D290,'BKE CN'!$K$7:$IE$104,H$4,FALSE),0)</f>
        <v>0</v>
      </c>
      <c r="I290" s="707">
        <f>IFERROR(HLOOKUP($D290,'BKE CN'!$K$7:$IE$104,I$4,FALSE),0)</f>
        <v>0</v>
      </c>
      <c r="J290" s="707">
        <f>IFERROR(HLOOKUP($D290,'BKE CN'!$K$7:$IE$104,J$4,FALSE),0)</f>
        <v>0</v>
      </c>
      <c r="K290" s="707">
        <f>IFERROR(HLOOKUP($D290,'BKE CN'!$K$7:$IE$104,K$4,FALSE),0)</f>
        <v>0</v>
      </c>
      <c r="L290" s="707">
        <f>IFERROR(HLOOKUP($D290,'BKE CN'!$K$7:$IE$104,L$4,FALSE),0)</f>
        <v>0</v>
      </c>
      <c r="M290" s="514"/>
      <c r="N290" s="514"/>
      <c r="O290" s="514"/>
      <c r="P290" s="514"/>
      <c r="Q290" s="514"/>
      <c r="R290" s="514"/>
      <c r="S290" s="514"/>
      <c r="T290" s="514"/>
      <c r="U290" s="514"/>
      <c r="V290" s="514"/>
      <c r="W290" s="514"/>
      <c r="X290" s="514"/>
      <c r="Y290" s="514"/>
      <c r="Z290" s="514"/>
      <c r="AA290" s="514"/>
      <c r="AB290" s="514"/>
      <c r="AC290" s="514"/>
      <c r="AD290" s="514"/>
      <c r="AE290" s="514"/>
      <c r="AF290" s="514"/>
      <c r="AG290" s="514"/>
      <c r="AH290" s="514"/>
      <c r="AI290" s="514"/>
      <c r="AJ290" s="514"/>
      <c r="AK290" s="514"/>
      <c r="AL290" s="514"/>
      <c r="AM290" s="514"/>
      <c r="AN290" s="514"/>
      <c r="AO290" s="514"/>
      <c r="AP290" s="514"/>
      <c r="AQ290" s="514"/>
      <c r="AR290" s="514"/>
      <c r="AS290" s="514"/>
      <c r="AT290" s="514"/>
      <c r="AU290" s="514"/>
      <c r="AV290" s="514"/>
      <c r="AW290" s="514"/>
      <c r="AX290" s="514"/>
      <c r="AY290" s="514"/>
      <c r="AZ290" s="514"/>
      <c r="BA290" s="514"/>
      <c r="BB290" s="514"/>
      <c r="BC290" s="514"/>
      <c r="BD290" s="514"/>
      <c r="BE290" s="514"/>
      <c r="BF290" s="514"/>
      <c r="BG290" s="514"/>
      <c r="BH290" s="514"/>
      <c r="BI290" s="514"/>
      <c r="BJ290" s="514"/>
      <c r="BK290" s="514"/>
      <c r="BL290" s="514"/>
      <c r="BM290" s="514"/>
      <c r="BN290" s="514"/>
      <c r="BO290" s="514"/>
      <c r="BP290" s="514"/>
      <c r="BQ290" s="514"/>
      <c r="BR290" s="566">
        <f t="shared" si="80"/>
        <v>0</v>
      </c>
      <c r="BS290" s="727"/>
    </row>
    <row r="291" spans="1:71" s="509" customFormat="1" ht="36" customHeight="1">
      <c r="A291" s="513"/>
      <c r="B291" s="511">
        <f>+IF(SUM(F292:F297)&lt;&gt;0,B283+1,B283)</f>
        <v>49</v>
      </c>
      <c r="C291" s="518" t="s">
        <v>300</v>
      </c>
      <c r="D291" s="510">
        <f t="shared" si="82"/>
        <v>0</v>
      </c>
      <c r="E291" s="513"/>
      <c r="F291" s="507">
        <f t="shared" si="79"/>
        <v>0</v>
      </c>
      <c r="G291" s="706"/>
      <c r="H291" s="707">
        <f>IFERROR(HLOOKUP($D291,'BKE CN'!$K$7:$IE$104,H$4,FALSE),0)</f>
        <v>0</v>
      </c>
      <c r="I291" s="707">
        <f>IFERROR(HLOOKUP($D291,'BKE CN'!$K$7:$IE$104,I$4,FALSE),0)</f>
        <v>0</v>
      </c>
      <c r="J291" s="707">
        <f>IFERROR(HLOOKUP($D291,'BKE CN'!$K$7:$IE$104,J$4,FALSE),0)</f>
        <v>0</v>
      </c>
      <c r="K291" s="707">
        <f>IFERROR(HLOOKUP($D291,'BKE CN'!$K$7:$IE$104,K$4,FALSE),0)</f>
        <v>0</v>
      </c>
      <c r="L291" s="707">
        <f>IFERROR(HLOOKUP($D291,'BKE CN'!$K$7:$IE$104,L$4,FALSE),0)</f>
        <v>0</v>
      </c>
      <c r="M291" s="514"/>
      <c r="N291" s="514"/>
      <c r="O291" s="514"/>
      <c r="P291" s="514"/>
      <c r="Q291" s="514"/>
      <c r="R291" s="514"/>
      <c r="S291" s="514"/>
      <c r="T291" s="514"/>
      <c r="U291" s="514"/>
      <c r="V291" s="514"/>
      <c r="W291" s="514"/>
      <c r="X291" s="514"/>
      <c r="Y291" s="514"/>
      <c r="Z291" s="514"/>
      <c r="AA291" s="514"/>
      <c r="AB291" s="514"/>
      <c r="AC291" s="514"/>
      <c r="AD291" s="514"/>
      <c r="AE291" s="514"/>
      <c r="AF291" s="514"/>
      <c r="AG291" s="514"/>
      <c r="AH291" s="514"/>
      <c r="AI291" s="514"/>
      <c r="AJ291" s="514"/>
      <c r="AK291" s="514"/>
      <c r="AL291" s="514"/>
      <c r="AM291" s="514"/>
      <c r="AN291" s="514"/>
      <c r="AO291" s="514"/>
      <c r="AP291" s="514"/>
      <c r="AQ291" s="514"/>
      <c r="AR291" s="514"/>
      <c r="AS291" s="514"/>
      <c r="AT291" s="514"/>
      <c r="AU291" s="514"/>
      <c r="AV291" s="514"/>
      <c r="AW291" s="514"/>
      <c r="AX291" s="514"/>
      <c r="AY291" s="514"/>
      <c r="AZ291" s="514"/>
      <c r="BA291" s="514"/>
      <c r="BB291" s="514"/>
      <c r="BC291" s="514"/>
      <c r="BD291" s="514"/>
      <c r="BE291" s="514"/>
      <c r="BF291" s="514"/>
      <c r="BG291" s="514"/>
      <c r="BH291" s="514"/>
      <c r="BI291" s="514"/>
      <c r="BJ291" s="514"/>
      <c r="BK291" s="514"/>
      <c r="BL291" s="514"/>
      <c r="BM291" s="514"/>
      <c r="BN291" s="514"/>
      <c r="BO291" s="514"/>
      <c r="BP291" s="514"/>
      <c r="BQ291" s="514"/>
      <c r="BR291" s="566">
        <f t="shared" si="80"/>
        <v>0</v>
      </c>
      <c r="BS291" s="727"/>
    </row>
    <row r="292" spans="1:71" s="509" customFormat="1" ht="36" customHeight="1">
      <c r="A292" s="513" t="s">
        <v>153</v>
      </c>
      <c r="B292" s="511">
        <f t="shared" ref="B292:B297" si="83">+IF(F292&lt;&gt;0,B291+0.1,B291)</f>
        <v>49</v>
      </c>
      <c r="C292" s="546" t="str">
        <f t="shared" si="72"/>
        <v>Loại 1 cáp</v>
      </c>
      <c r="D292" s="510" t="str">
        <f t="shared" si="82"/>
        <v>MC 12-12(1)</v>
      </c>
      <c r="E292" s="513" t="s">
        <v>2372</v>
      </c>
      <c r="F292" s="507">
        <f t="shared" si="79"/>
        <v>0</v>
      </c>
      <c r="G292" s="706"/>
      <c r="H292" s="707">
        <f>IFERROR(HLOOKUP($D292,'BKE CN'!$K$7:$IE$104,H$4,FALSE),0)</f>
        <v>0</v>
      </c>
      <c r="I292" s="707">
        <f>IFERROR(HLOOKUP($D292,'BKE CN'!$K$7:$IE$104,I$4,FALSE),0)</f>
        <v>0</v>
      </c>
      <c r="J292" s="707">
        <f>IFERROR(HLOOKUP($D292,'BKE CN'!$K$7:$IE$104,J$4,FALSE),0)</f>
        <v>0</v>
      </c>
      <c r="K292" s="707">
        <f>IFERROR(HLOOKUP($D292,'BKE CN'!$K$7:$IE$104,K$4,FALSE),0)</f>
        <v>0</v>
      </c>
      <c r="L292" s="707">
        <f>IFERROR(HLOOKUP($D292,'BKE CN'!$K$7:$IE$104,L$4,FALSE),0)</f>
        <v>0</v>
      </c>
      <c r="M292" s="514"/>
      <c r="N292" s="514"/>
      <c r="O292" s="514"/>
      <c r="P292" s="514"/>
      <c r="Q292" s="514"/>
      <c r="R292" s="514"/>
      <c r="S292" s="514"/>
      <c r="T292" s="514"/>
      <c r="U292" s="514"/>
      <c r="V292" s="514"/>
      <c r="W292" s="514"/>
      <c r="X292" s="514"/>
      <c r="Y292" s="514"/>
      <c r="Z292" s="514"/>
      <c r="AA292" s="514"/>
      <c r="AB292" s="514"/>
      <c r="AC292" s="514"/>
      <c r="AD292" s="514"/>
      <c r="AE292" s="514"/>
      <c r="AF292" s="514"/>
      <c r="AG292" s="514"/>
      <c r="AH292" s="514"/>
      <c r="AI292" s="514"/>
      <c r="AJ292" s="514"/>
      <c r="AK292" s="514"/>
      <c r="AL292" s="514"/>
      <c r="AM292" s="514"/>
      <c r="AN292" s="514"/>
      <c r="AO292" s="514"/>
      <c r="AP292" s="514"/>
      <c r="AQ292" s="514"/>
      <c r="AR292" s="514"/>
      <c r="AS292" s="514"/>
      <c r="AT292" s="514"/>
      <c r="AU292" s="514"/>
      <c r="AV292" s="514"/>
      <c r="AW292" s="514"/>
      <c r="AX292" s="514"/>
      <c r="AY292" s="514"/>
      <c r="AZ292" s="514"/>
      <c r="BA292" s="514"/>
      <c r="BB292" s="514"/>
      <c r="BC292" s="514"/>
      <c r="BD292" s="514"/>
      <c r="BE292" s="514"/>
      <c r="BF292" s="514"/>
      <c r="BG292" s="514"/>
      <c r="BH292" s="514"/>
      <c r="BI292" s="514"/>
      <c r="BJ292" s="514"/>
      <c r="BK292" s="514"/>
      <c r="BL292" s="514"/>
      <c r="BM292" s="514"/>
      <c r="BN292" s="514"/>
      <c r="BO292" s="514"/>
      <c r="BP292" s="514"/>
      <c r="BQ292" s="514"/>
      <c r="BR292" s="566">
        <f t="shared" si="80"/>
        <v>0</v>
      </c>
      <c r="BS292" s="727"/>
    </row>
    <row r="293" spans="1:71" s="509" customFormat="1" ht="36" customHeight="1">
      <c r="A293" s="513" t="s">
        <v>154</v>
      </c>
      <c r="B293" s="511">
        <f t="shared" si="83"/>
        <v>49</v>
      </c>
      <c r="C293" s="546" t="str">
        <f t="shared" si="72"/>
        <v>Loại 2 cáp</v>
      </c>
      <c r="D293" s="510" t="str">
        <f t="shared" si="82"/>
        <v>MC 12-12(2)</v>
      </c>
      <c r="E293" s="513" t="s">
        <v>2372</v>
      </c>
      <c r="F293" s="507">
        <f t="shared" si="79"/>
        <v>0</v>
      </c>
      <c r="G293" s="706"/>
      <c r="H293" s="707">
        <f>IFERROR(HLOOKUP($D293,'BKE CN'!$K$7:$IE$104,H$4,FALSE),0)</f>
        <v>0</v>
      </c>
      <c r="I293" s="707">
        <f>IFERROR(HLOOKUP($D293,'BKE CN'!$K$7:$IE$104,I$4,FALSE),0)</f>
        <v>0</v>
      </c>
      <c r="J293" s="707">
        <f>IFERROR(HLOOKUP($D293,'BKE CN'!$K$7:$IE$104,J$4,FALSE),0)</f>
        <v>0</v>
      </c>
      <c r="K293" s="707">
        <f>IFERROR(HLOOKUP($D293,'BKE CN'!$K$7:$IE$104,K$4,FALSE),0)</f>
        <v>0</v>
      </c>
      <c r="L293" s="707">
        <f>IFERROR(HLOOKUP($D293,'BKE CN'!$K$7:$IE$104,L$4,FALSE),0)</f>
        <v>0</v>
      </c>
      <c r="M293" s="514"/>
      <c r="N293" s="514"/>
      <c r="O293" s="514"/>
      <c r="P293" s="514"/>
      <c r="Q293" s="514"/>
      <c r="R293" s="514"/>
      <c r="S293" s="514"/>
      <c r="T293" s="514"/>
      <c r="U293" s="514"/>
      <c r="V293" s="514"/>
      <c r="W293" s="514"/>
      <c r="X293" s="514"/>
      <c r="Y293" s="514"/>
      <c r="Z293" s="514"/>
      <c r="AA293" s="514"/>
      <c r="AB293" s="514"/>
      <c r="AC293" s="514"/>
      <c r="AD293" s="514"/>
      <c r="AE293" s="514"/>
      <c r="AF293" s="514"/>
      <c r="AG293" s="514"/>
      <c r="AH293" s="514"/>
      <c r="AI293" s="514"/>
      <c r="AJ293" s="514"/>
      <c r="AK293" s="514"/>
      <c r="AL293" s="514"/>
      <c r="AM293" s="514"/>
      <c r="AN293" s="514"/>
      <c r="AO293" s="514"/>
      <c r="AP293" s="514"/>
      <c r="AQ293" s="514"/>
      <c r="AR293" s="514"/>
      <c r="AS293" s="514"/>
      <c r="AT293" s="514"/>
      <c r="AU293" s="514"/>
      <c r="AV293" s="514"/>
      <c r="AW293" s="514"/>
      <c r="AX293" s="514"/>
      <c r="AY293" s="514"/>
      <c r="AZ293" s="514"/>
      <c r="BA293" s="514"/>
      <c r="BB293" s="514"/>
      <c r="BC293" s="514"/>
      <c r="BD293" s="514"/>
      <c r="BE293" s="514"/>
      <c r="BF293" s="514"/>
      <c r="BG293" s="514"/>
      <c r="BH293" s="514"/>
      <c r="BI293" s="514"/>
      <c r="BJ293" s="514"/>
      <c r="BK293" s="514"/>
      <c r="BL293" s="514"/>
      <c r="BM293" s="514"/>
      <c r="BN293" s="514"/>
      <c r="BO293" s="514"/>
      <c r="BP293" s="514"/>
      <c r="BQ293" s="514"/>
      <c r="BR293" s="566">
        <f t="shared" si="80"/>
        <v>0</v>
      </c>
      <c r="BS293" s="727"/>
    </row>
    <row r="294" spans="1:71" s="509" customFormat="1" ht="36" customHeight="1">
      <c r="A294" s="513" t="s">
        <v>301</v>
      </c>
      <c r="B294" s="511">
        <f t="shared" si="83"/>
        <v>49</v>
      </c>
      <c r="C294" s="546" t="str">
        <f t="shared" si="72"/>
        <v>Loại 3 cáp</v>
      </c>
      <c r="D294" s="510" t="str">
        <f t="shared" si="82"/>
        <v>MC 12-12(3)</v>
      </c>
      <c r="E294" s="513" t="s">
        <v>2372</v>
      </c>
      <c r="F294" s="507">
        <f t="shared" si="79"/>
        <v>0</v>
      </c>
      <c r="G294" s="706"/>
      <c r="H294" s="707">
        <f>IFERROR(HLOOKUP($D294,'BKE CN'!$K$7:$IE$104,H$4,FALSE),0)</f>
        <v>0</v>
      </c>
      <c r="I294" s="707">
        <f>IFERROR(HLOOKUP($D294,'BKE CN'!$K$7:$IE$104,I$4,FALSE),0)</f>
        <v>0</v>
      </c>
      <c r="J294" s="707">
        <f>IFERROR(HLOOKUP($D294,'BKE CN'!$K$7:$IE$104,J$4,FALSE),0)</f>
        <v>0</v>
      </c>
      <c r="K294" s="707">
        <f>IFERROR(HLOOKUP($D294,'BKE CN'!$K$7:$IE$104,K$4,FALSE),0)</f>
        <v>0</v>
      </c>
      <c r="L294" s="707">
        <f>IFERROR(HLOOKUP($D294,'BKE CN'!$K$7:$IE$104,L$4,FALSE),0)</f>
        <v>0</v>
      </c>
      <c r="M294" s="514"/>
      <c r="N294" s="514"/>
      <c r="O294" s="514"/>
      <c r="P294" s="514"/>
      <c r="Q294" s="514"/>
      <c r="R294" s="514"/>
      <c r="S294" s="514"/>
      <c r="T294" s="514"/>
      <c r="U294" s="514"/>
      <c r="V294" s="514"/>
      <c r="W294" s="514"/>
      <c r="X294" s="514"/>
      <c r="Y294" s="514"/>
      <c r="Z294" s="514"/>
      <c r="AA294" s="514"/>
      <c r="AB294" s="514"/>
      <c r="AC294" s="514"/>
      <c r="AD294" s="514"/>
      <c r="AE294" s="514"/>
      <c r="AF294" s="514"/>
      <c r="AG294" s="514"/>
      <c r="AH294" s="514"/>
      <c r="AI294" s="514"/>
      <c r="AJ294" s="514"/>
      <c r="AK294" s="514"/>
      <c r="AL294" s="514"/>
      <c r="AM294" s="514"/>
      <c r="AN294" s="514"/>
      <c r="AO294" s="514"/>
      <c r="AP294" s="514"/>
      <c r="AQ294" s="514"/>
      <c r="AR294" s="514"/>
      <c r="AS294" s="514"/>
      <c r="AT294" s="514"/>
      <c r="AU294" s="514"/>
      <c r="AV294" s="514"/>
      <c r="AW294" s="514"/>
      <c r="AX294" s="514"/>
      <c r="AY294" s="514"/>
      <c r="AZ294" s="514"/>
      <c r="BA294" s="514"/>
      <c r="BB294" s="514"/>
      <c r="BC294" s="514"/>
      <c r="BD294" s="514"/>
      <c r="BE294" s="514"/>
      <c r="BF294" s="514"/>
      <c r="BG294" s="514"/>
      <c r="BH294" s="514"/>
      <c r="BI294" s="514"/>
      <c r="BJ294" s="514"/>
      <c r="BK294" s="514"/>
      <c r="BL294" s="514"/>
      <c r="BM294" s="514"/>
      <c r="BN294" s="514"/>
      <c r="BO294" s="514"/>
      <c r="BP294" s="514"/>
      <c r="BQ294" s="514"/>
      <c r="BR294" s="566">
        <f t="shared" si="80"/>
        <v>0</v>
      </c>
      <c r="BS294" s="727"/>
    </row>
    <row r="295" spans="1:71" s="509" customFormat="1" ht="36" customHeight="1">
      <c r="A295" s="513" t="s">
        <v>239</v>
      </c>
      <c r="B295" s="511">
        <f t="shared" si="83"/>
        <v>49</v>
      </c>
      <c r="C295" s="546" t="str">
        <f t="shared" si="72"/>
        <v>Loại 2 cáp</v>
      </c>
      <c r="D295" s="510" t="str">
        <f t="shared" si="82"/>
        <v>MC 12-12(1/2)</v>
      </c>
      <c r="E295" s="513" t="s">
        <v>2372</v>
      </c>
      <c r="F295" s="507">
        <f t="shared" si="79"/>
        <v>0</v>
      </c>
      <c r="G295" s="706"/>
      <c r="H295" s="707">
        <f>IFERROR(HLOOKUP($D295,'BKE CN'!$K$7:$IE$104,H$4,FALSE),0)</f>
        <v>0</v>
      </c>
      <c r="I295" s="707">
        <f>IFERROR(HLOOKUP($D295,'BKE CN'!$K$7:$IE$104,I$4,FALSE),0)</f>
        <v>0</v>
      </c>
      <c r="J295" s="707">
        <f>IFERROR(HLOOKUP($D295,'BKE CN'!$K$7:$IE$104,J$4,FALSE),0)</f>
        <v>0</v>
      </c>
      <c r="K295" s="707">
        <f>IFERROR(HLOOKUP($D295,'BKE CN'!$K$7:$IE$104,K$4,FALSE),0)</f>
        <v>0</v>
      </c>
      <c r="L295" s="707">
        <f>IFERROR(HLOOKUP($D295,'BKE CN'!$K$7:$IE$104,L$4,FALSE),0)</f>
        <v>0</v>
      </c>
      <c r="M295" s="514"/>
      <c r="N295" s="514"/>
      <c r="O295" s="514"/>
      <c r="P295" s="514"/>
      <c r="Q295" s="514"/>
      <c r="R295" s="514"/>
      <c r="S295" s="514"/>
      <c r="T295" s="514"/>
      <c r="U295" s="514"/>
      <c r="V295" s="514"/>
      <c r="W295" s="514"/>
      <c r="X295" s="514"/>
      <c r="Y295" s="514"/>
      <c r="Z295" s="514"/>
      <c r="AA295" s="514"/>
      <c r="AB295" s="514"/>
      <c r="AC295" s="514"/>
      <c r="AD295" s="514"/>
      <c r="AE295" s="514"/>
      <c r="AF295" s="514"/>
      <c r="AG295" s="514"/>
      <c r="AH295" s="514"/>
      <c r="AI295" s="514"/>
      <c r="AJ295" s="514"/>
      <c r="AK295" s="514"/>
      <c r="AL295" s="514"/>
      <c r="AM295" s="514"/>
      <c r="AN295" s="514"/>
      <c r="AO295" s="514"/>
      <c r="AP295" s="514"/>
      <c r="AQ295" s="514"/>
      <c r="AR295" s="514"/>
      <c r="AS295" s="514"/>
      <c r="AT295" s="514"/>
      <c r="AU295" s="514"/>
      <c r="AV295" s="514"/>
      <c r="AW295" s="514"/>
      <c r="AX295" s="514"/>
      <c r="AY295" s="514"/>
      <c r="AZ295" s="514"/>
      <c r="BA295" s="514"/>
      <c r="BB295" s="514"/>
      <c r="BC295" s="514"/>
      <c r="BD295" s="514"/>
      <c r="BE295" s="514"/>
      <c r="BF295" s="514"/>
      <c r="BG295" s="514"/>
      <c r="BH295" s="514"/>
      <c r="BI295" s="514"/>
      <c r="BJ295" s="514"/>
      <c r="BK295" s="514"/>
      <c r="BL295" s="514"/>
      <c r="BM295" s="514"/>
      <c r="BN295" s="514"/>
      <c r="BO295" s="514"/>
      <c r="BP295" s="514"/>
      <c r="BQ295" s="514"/>
      <c r="BR295" s="566">
        <f t="shared" si="80"/>
        <v>0</v>
      </c>
      <c r="BS295" s="727"/>
    </row>
    <row r="296" spans="1:71" s="509" customFormat="1" ht="36" customHeight="1">
      <c r="A296" s="513" t="s">
        <v>240</v>
      </c>
      <c r="B296" s="511">
        <f t="shared" si="83"/>
        <v>49</v>
      </c>
      <c r="C296" s="546" t="str">
        <f t="shared" si="72"/>
        <v>Loại 3 cáp</v>
      </c>
      <c r="D296" s="510" t="str">
        <f t="shared" si="82"/>
        <v>MC 12-12(1/3)</v>
      </c>
      <c r="E296" s="513" t="s">
        <v>2372</v>
      </c>
      <c r="F296" s="507">
        <f t="shared" si="79"/>
        <v>0</v>
      </c>
      <c r="G296" s="706"/>
      <c r="H296" s="707">
        <f>IFERROR(HLOOKUP($D296,'BKE CN'!$K$7:$IE$104,H$4,FALSE),0)</f>
        <v>0</v>
      </c>
      <c r="I296" s="707">
        <f>IFERROR(HLOOKUP($D296,'BKE CN'!$K$7:$IE$104,I$4,FALSE),0)</f>
        <v>0</v>
      </c>
      <c r="J296" s="707">
        <f>IFERROR(HLOOKUP($D296,'BKE CN'!$K$7:$IE$104,J$4,FALSE),0)</f>
        <v>0</v>
      </c>
      <c r="K296" s="707">
        <f>IFERROR(HLOOKUP($D296,'BKE CN'!$K$7:$IE$104,K$4,FALSE),0)</f>
        <v>0</v>
      </c>
      <c r="L296" s="707">
        <f>IFERROR(HLOOKUP($D296,'BKE CN'!$K$7:$IE$104,L$4,FALSE),0)</f>
        <v>0</v>
      </c>
      <c r="M296" s="514"/>
      <c r="N296" s="514"/>
      <c r="O296" s="514"/>
      <c r="P296" s="514"/>
      <c r="Q296" s="514"/>
      <c r="R296" s="514"/>
      <c r="S296" s="514"/>
      <c r="T296" s="514"/>
      <c r="U296" s="514"/>
      <c r="V296" s="514"/>
      <c r="W296" s="514"/>
      <c r="X296" s="514"/>
      <c r="Y296" s="514"/>
      <c r="Z296" s="514"/>
      <c r="AA296" s="514"/>
      <c r="AB296" s="514"/>
      <c r="AC296" s="514"/>
      <c r="AD296" s="514"/>
      <c r="AE296" s="514"/>
      <c r="AF296" s="514"/>
      <c r="AG296" s="514"/>
      <c r="AH296" s="514"/>
      <c r="AI296" s="514"/>
      <c r="AJ296" s="514"/>
      <c r="AK296" s="514"/>
      <c r="AL296" s="514"/>
      <c r="AM296" s="514"/>
      <c r="AN296" s="514"/>
      <c r="AO296" s="514"/>
      <c r="AP296" s="514"/>
      <c r="AQ296" s="514"/>
      <c r="AR296" s="514"/>
      <c r="AS296" s="514"/>
      <c r="AT296" s="514"/>
      <c r="AU296" s="514"/>
      <c r="AV296" s="514"/>
      <c r="AW296" s="514"/>
      <c r="AX296" s="514"/>
      <c r="AY296" s="514"/>
      <c r="AZ296" s="514"/>
      <c r="BA296" s="514"/>
      <c r="BB296" s="514"/>
      <c r="BC296" s="514"/>
      <c r="BD296" s="514"/>
      <c r="BE296" s="514"/>
      <c r="BF296" s="514"/>
      <c r="BG296" s="514"/>
      <c r="BH296" s="514"/>
      <c r="BI296" s="514"/>
      <c r="BJ296" s="514"/>
      <c r="BK296" s="514"/>
      <c r="BL296" s="514"/>
      <c r="BM296" s="514"/>
      <c r="BN296" s="514"/>
      <c r="BO296" s="514"/>
      <c r="BP296" s="514"/>
      <c r="BQ296" s="514"/>
      <c r="BR296" s="566">
        <f t="shared" si="80"/>
        <v>0</v>
      </c>
      <c r="BS296" s="727"/>
    </row>
    <row r="297" spans="1:71" s="509" customFormat="1" ht="36" customHeight="1">
      <c r="A297" s="513" t="s">
        <v>229</v>
      </c>
      <c r="B297" s="511">
        <f t="shared" si="83"/>
        <v>49</v>
      </c>
      <c r="C297" s="546" t="str">
        <f t="shared" si="72"/>
        <v>Loại 5 cáp</v>
      </c>
      <c r="D297" s="510" t="str">
        <f t="shared" si="82"/>
        <v>MC 12-12(1/5)</v>
      </c>
      <c r="E297" s="513" t="s">
        <v>2372</v>
      </c>
      <c r="F297" s="507">
        <f t="shared" si="79"/>
        <v>0</v>
      </c>
      <c r="G297" s="706"/>
      <c r="H297" s="707">
        <f>IFERROR(HLOOKUP($D297,'BKE CN'!$K$7:$IE$104,H$4,FALSE),0)</f>
        <v>0</v>
      </c>
      <c r="I297" s="707">
        <f>IFERROR(HLOOKUP($D297,'BKE CN'!$K$7:$IE$104,I$4,FALSE),0)</f>
        <v>0</v>
      </c>
      <c r="J297" s="707">
        <f>IFERROR(HLOOKUP($D297,'BKE CN'!$K$7:$IE$104,J$4,FALSE),0)</f>
        <v>0</v>
      </c>
      <c r="K297" s="707">
        <f>IFERROR(HLOOKUP($D297,'BKE CN'!$K$7:$IE$104,K$4,FALSE),0)</f>
        <v>0</v>
      </c>
      <c r="L297" s="707">
        <f>IFERROR(HLOOKUP($D297,'BKE CN'!$K$7:$IE$104,L$4,FALSE),0)</f>
        <v>0</v>
      </c>
      <c r="M297" s="514"/>
      <c r="N297" s="514"/>
      <c r="O297" s="514"/>
      <c r="P297" s="514"/>
      <c r="Q297" s="514"/>
      <c r="R297" s="514"/>
      <c r="S297" s="514"/>
      <c r="T297" s="514"/>
      <c r="U297" s="514"/>
      <c r="V297" s="514"/>
      <c r="W297" s="514"/>
      <c r="X297" s="514"/>
      <c r="Y297" s="514"/>
      <c r="Z297" s="514"/>
      <c r="AA297" s="514"/>
      <c r="AB297" s="514"/>
      <c r="AC297" s="514"/>
      <c r="AD297" s="514"/>
      <c r="AE297" s="514"/>
      <c r="AF297" s="514"/>
      <c r="AG297" s="514"/>
      <c r="AH297" s="514"/>
      <c r="AI297" s="514"/>
      <c r="AJ297" s="514"/>
      <c r="AK297" s="514"/>
      <c r="AL297" s="514"/>
      <c r="AM297" s="514"/>
      <c r="AN297" s="514"/>
      <c r="AO297" s="514"/>
      <c r="AP297" s="514"/>
      <c r="AQ297" s="514"/>
      <c r="AR297" s="514"/>
      <c r="AS297" s="514"/>
      <c r="AT297" s="514"/>
      <c r="AU297" s="514"/>
      <c r="AV297" s="514"/>
      <c r="AW297" s="514"/>
      <c r="AX297" s="514"/>
      <c r="AY297" s="514"/>
      <c r="AZ297" s="514"/>
      <c r="BA297" s="514"/>
      <c r="BB297" s="514"/>
      <c r="BC297" s="514"/>
      <c r="BD297" s="514"/>
      <c r="BE297" s="514"/>
      <c r="BF297" s="514"/>
      <c r="BG297" s="514"/>
      <c r="BH297" s="514"/>
      <c r="BI297" s="514"/>
      <c r="BJ297" s="514"/>
      <c r="BK297" s="514"/>
      <c r="BL297" s="514"/>
      <c r="BM297" s="514"/>
      <c r="BN297" s="514"/>
      <c r="BO297" s="514"/>
      <c r="BP297" s="514"/>
      <c r="BQ297" s="514"/>
      <c r="BR297" s="566">
        <f t="shared" si="80"/>
        <v>0</v>
      </c>
      <c r="BS297" s="727"/>
    </row>
    <row r="298" spans="1:71" s="509" customFormat="1" ht="36" customHeight="1">
      <c r="A298" s="513"/>
      <c r="B298" s="511">
        <f>+IF(SUM(F299:F305)&lt;&gt;0,B291+1,B291)</f>
        <v>49</v>
      </c>
      <c r="C298" s="518" t="s">
        <v>305</v>
      </c>
      <c r="D298" s="510"/>
      <c r="E298" s="513"/>
      <c r="F298" s="507">
        <f t="shared" si="79"/>
        <v>0</v>
      </c>
      <c r="G298" s="706"/>
      <c r="H298" s="707">
        <f>IFERROR(HLOOKUP($D298,'BKE CN'!$K$7:$IE$104,H$4,FALSE),0)</f>
        <v>0</v>
      </c>
      <c r="I298" s="707">
        <f>IFERROR(HLOOKUP($D298,'BKE CN'!$K$7:$IE$104,I$4,FALSE),0)</f>
        <v>0</v>
      </c>
      <c r="J298" s="707">
        <f>IFERROR(HLOOKUP($D298,'BKE CN'!$K$7:$IE$104,J$4,FALSE),0)</f>
        <v>0</v>
      </c>
      <c r="K298" s="707">
        <f>IFERROR(HLOOKUP($D298,'BKE CN'!$K$7:$IE$104,K$4,FALSE),0)</f>
        <v>0</v>
      </c>
      <c r="L298" s="707">
        <f>IFERROR(HLOOKUP($D298,'BKE CN'!$K$7:$IE$104,L$4,FALSE),0)</f>
        <v>0</v>
      </c>
      <c r="M298" s="514"/>
      <c r="N298" s="514"/>
      <c r="O298" s="514"/>
      <c r="P298" s="514"/>
      <c r="Q298" s="514"/>
      <c r="R298" s="514"/>
      <c r="S298" s="514"/>
      <c r="T298" s="514"/>
      <c r="U298" s="514"/>
      <c r="V298" s="514"/>
      <c r="W298" s="514"/>
      <c r="X298" s="514"/>
      <c r="Y298" s="514"/>
      <c r="Z298" s="514"/>
      <c r="AA298" s="514"/>
      <c r="AB298" s="514"/>
      <c r="AC298" s="514"/>
      <c r="AD298" s="514"/>
      <c r="AE298" s="514"/>
      <c r="AF298" s="514"/>
      <c r="AG298" s="514"/>
      <c r="AH298" s="514"/>
      <c r="AI298" s="514"/>
      <c r="AJ298" s="514"/>
      <c r="AK298" s="514"/>
      <c r="AL298" s="514"/>
      <c r="AM298" s="514"/>
      <c r="AN298" s="514"/>
      <c r="AO298" s="514"/>
      <c r="AP298" s="514"/>
      <c r="AQ298" s="514"/>
      <c r="AR298" s="514"/>
      <c r="AS298" s="514"/>
      <c r="AT298" s="514"/>
      <c r="AU298" s="514"/>
      <c r="AV298" s="514"/>
      <c r="AW298" s="514"/>
      <c r="AX298" s="514"/>
      <c r="AY298" s="514"/>
      <c r="AZ298" s="514"/>
      <c r="BA298" s="514"/>
      <c r="BB298" s="514"/>
      <c r="BC298" s="514"/>
      <c r="BD298" s="514"/>
      <c r="BE298" s="514"/>
      <c r="BF298" s="514"/>
      <c r="BG298" s="514"/>
      <c r="BH298" s="514"/>
      <c r="BI298" s="514"/>
      <c r="BJ298" s="514"/>
      <c r="BK298" s="514"/>
      <c r="BL298" s="514"/>
      <c r="BM298" s="514"/>
      <c r="BN298" s="514"/>
      <c r="BO298" s="514"/>
      <c r="BP298" s="514"/>
      <c r="BQ298" s="514"/>
      <c r="BR298" s="566">
        <f t="shared" si="80"/>
        <v>0</v>
      </c>
      <c r="BS298" s="727"/>
    </row>
    <row r="299" spans="1:71" s="509" customFormat="1" ht="36" customHeight="1">
      <c r="A299" s="513" t="s">
        <v>233</v>
      </c>
      <c r="B299" s="511">
        <f t="shared" ref="B299:B305" si="84">+IF(F299&lt;&gt;0,B298+0.1,B298)</f>
        <v>49</v>
      </c>
      <c r="C299" s="546" t="str">
        <f t="shared" si="72"/>
        <v>Loại 1 cáp</v>
      </c>
      <c r="D299" s="510" t="str">
        <f t="shared" si="82"/>
        <v>MC 13-13(1)</v>
      </c>
      <c r="E299" s="513" t="s">
        <v>2372</v>
      </c>
      <c r="F299" s="507">
        <f t="shared" si="79"/>
        <v>0</v>
      </c>
      <c r="G299" s="706"/>
      <c r="H299" s="707">
        <f>IFERROR(HLOOKUP($D299,'BKE CN'!$K$7:$IE$104,H$4,FALSE),0)</f>
        <v>0</v>
      </c>
      <c r="I299" s="707">
        <f>IFERROR(HLOOKUP($D299,'BKE CN'!$K$7:$IE$104,I$4,FALSE),0)</f>
        <v>0</v>
      </c>
      <c r="J299" s="707">
        <f>IFERROR(HLOOKUP($D299,'BKE CN'!$K$7:$IE$104,J$4,FALSE),0)</f>
        <v>0</v>
      </c>
      <c r="K299" s="707">
        <f>IFERROR(HLOOKUP($D299,'BKE CN'!$K$7:$IE$104,K$4,FALSE),0)</f>
        <v>0</v>
      </c>
      <c r="L299" s="707">
        <f>IFERROR(HLOOKUP($D299,'BKE CN'!$K$7:$IE$104,L$4,FALSE),0)</f>
        <v>0</v>
      </c>
      <c r="M299" s="514"/>
      <c r="N299" s="514"/>
      <c r="O299" s="514"/>
      <c r="P299" s="514"/>
      <c r="Q299" s="514"/>
      <c r="R299" s="514"/>
      <c r="S299" s="514"/>
      <c r="T299" s="514"/>
      <c r="U299" s="514"/>
      <c r="V299" s="514"/>
      <c r="W299" s="514"/>
      <c r="X299" s="514"/>
      <c r="Y299" s="514"/>
      <c r="Z299" s="514"/>
      <c r="AA299" s="514"/>
      <c r="AB299" s="514"/>
      <c r="AC299" s="514"/>
      <c r="AD299" s="514"/>
      <c r="AE299" s="514"/>
      <c r="AF299" s="514"/>
      <c r="AG299" s="514"/>
      <c r="AH299" s="514"/>
      <c r="AI299" s="514"/>
      <c r="AJ299" s="514"/>
      <c r="AK299" s="514"/>
      <c r="AL299" s="514"/>
      <c r="AM299" s="514"/>
      <c r="AN299" s="514"/>
      <c r="AO299" s="514"/>
      <c r="AP299" s="514"/>
      <c r="AQ299" s="514"/>
      <c r="AR299" s="514"/>
      <c r="AS299" s="514"/>
      <c r="AT299" s="514"/>
      <c r="AU299" s="514"/>
      <c r="AV299" s="514"/>
      <c r="AW299" s="514"/>
      <c r="AX299" s="514"/>
      <c r="AY299" s="514"/>
      <c r="AZ299" s="514"/>
      <c r="BA299" s="514"/>
      <c r="BB299" s="514"/>
      <c r="BC299" s="514"/>
      <c r="BD299" s="514"/>
      <c r="BE299" s="514"/>
      <c r="BF299" s="514"/>
      <c r="BG299" s="514"/>
      <c r="BH299" s="514"/>
      <c r="BI299" s="514"/>
      <c r="BJ299" s="514"/>
      <c r="BK299" s="514"/>
      <c r="BL299" s="514"/>
      <c r="BM299" s="514"/>
      <c r="BN299" s="514"/>
      <c r="BO299" s="514"/>
      <c r="BP299" s="514"/>
      <c r="BQ299" s="514"/>
      <c r="BR299" s="566">
        <f t="shared" si="80"/>
        <v>0</v>
      </c>
      <c r="BS299" s="727"/>
    </row>
    <row r="300" spans="1:71" s="509" customFormat="1" ht="36" customHeight="1">
      <c r="A300" s="513" t="s">
        <v>1793</v>
      </c>
      <c r="B300" s="511">
        <f>+IF(F300&lt;&gt;0,B299+0.1,B299)</f>
        <v>49</v>
      </c>
      <c r="C300" s="546" t="str">
        <f>"Loại "&amp;MID(D300,IFERROR(FIND("/",D300)+1,SEARCH("(",D300)+1),IFERROR(LEN(D300)-FIND("/",D300)-1,LEN(D300)-SEARCH("(",D300)-1))&amp;" cáp"</f>
        <v>Loại 1)-3 cáp</v>
      </c>
      <c r="D300" s="510" t="str">
        <f t="shared" si="82"/>
        <v>MC 13-13(1)-35</v>
      </c>
      <c r="E300" s="513" t="s">
        <v>2372</v>
      </c>
      <c r="F300" s="507">
        <f t="shared" si="79"/>
        <v>0</v>
      </c>
      <c r="G300" s="706"/>
      <c r="H300" s="707">
        <f>IFERROR(HLOOKUP($D300,'BKE CN'!$K$7:$IE$104,H$4,FALSE),0)</f>
        <v>0</v>
      </c>
      <c r="I300" s="707">
        <f>IFERROR(HLOOKUP($D300,'BKE CN'!$K$7:$IE$104,I$4,FALSE),0)</f>
        <v>0</v>
      </c>
      <c r="J300" s="707">
        <f>IFERROR(HLOOKUP($D300,'BKE CN'!$K$7:$IE$104,J$4,FALSE),0)</f>
        <v>0</v>
      </c>
      <c r="K300" s="707">
        <f>IFERROR(HLOOKUP($D300,'BKE CN'!$K$7:$IE$104,K$4,FALSE),0)</f>
        <v>0</v>
      </c>
      <c r="L300" s="707">
        <f>IFERROR(HLOOKUP($D300,'BKE CN'!$K$7:$IE$104,L$4,FALSE),0)</f>
        <v>0</v>
      </c>
      <c r="M300" s="514"/>
      <c r="N300" s="514"/>
      <c r="O300" s="514"/>
      <c r="P300" s="514"/>
      <c r="Q300" s="514"/>
      <c r="R300" s="514"/>
      <c r="S300" s="514"/>
      <c r="T300" s="514"/>
      <c r="U300" s="514"/>
      <c r="V300" s="514"/>
      <c r="W300" s="514"/>
      <c r="X300" s="514"/>
      <c r="Y300" s="514"/>
      <c r="Z300" s="514"/>
      <c r="AA300" s="514"/>
      <c r="AB300" s="514"/>
      <c r="AC300" s="514"/>
      <c r="AD300" s="514"/>
      <c r="AE300" s="514"/>
      <c r="AF300" s="514"/>
      <c r="AG300" s="514"/>
      <c r="AH300" s="514"/>
      <c r="AI300" s="514"/>
      <c r="AJ300" s="514"/>
      <c r="AK300" s="514"/>
      <c r="AL300" s="514"/>
      <c r="AM300" s="514"/>
      <c r="AN300" s="514"/>
      <c r="AO300" s="514"/>
      <c r="AP300" s="514"/>
      <c r="AQ300" s="514"/>
      <c r="AR300" s="514"/>
      <c r="AS300" s="514"/>
      <c r="AT300" s="514"/>
      <c r="AU300" s="514"/>
      <c r="AV300" s="514"/>
      <c r="AW300" s="514"/>
      <c r="AX300" s="514"/>
      <c r="AY300" s="514"/>
      <c r="AZ300" s="514"/>
      <c r="BA300" s="514"/>
      <c r="BB300" s="514"/>
      <c r="BC300" s="514"/>
      <c r="BD300" s="514"/>
      <c r="BE300" s="514"/>
      <c r="BF300" s="514"/>
      <c r="BG300" s="514"/>
      <c r="BH300" s="514"/>
      <c r="BI300" s="514"/>
      <c r="BJ300" s="514"/>
      <c r="BK300" s="514"/>
      <c r="BL300" s="514"/>
      <c r="BM300" s="514"/>
      <c r="BN300" s="514"/>
      <c r="BO300" s="514"/>
      <c r="BP300" s="514"/>
      <c r="BQ300" s="514"/>
      <c r="BR300" s="566">
        <f t="shared" si="80"/>
        <v>0</v>
      </c>
      <c r="BS300" s="727"/>
    </row>
    <row r="301" spans="1:71" s="509" customFormat="1" ht="36" customHeight="1">
      <c r="A301" s="513" t="s">
        <v>302</v>
      </c>
      <c r="B301" s="511">
        <f>+IF(F301&lt;&gt;0,B299+0.1,B299)</f>
        <v>49</v>
      </c>
      <c r="C301" s="546" t="str">
        <f t="shared" si="72"/>
        <v>Loại 2 cáp</v>
      </c>
      <c r="D301" s="510" t="str">
        <f t="shared" si="82"/>
        <v>MC 13-13(2)</v>
      </c>
      <c r="E301" s="513" t="s">
        <v>2372</v>
      </c>
      <c r="F301" s="507">
        <f t="shared" si="79"/>
        <v>0</v>
      </c>
      <c r="G301" s="706"/>
      <c r="H301" s="707">
        <f>IFERROR(HLOOKUP($D301,'BKE CN'!$K$7:$IE$104,H$4,FALSE),0)</f>
        <v>0</v>
      </c>
      <c r="I301" s="707">
        <f>IFERROR(HLOOKUP($D301,'BKE CN'!$K$7:$IE$104,I$4,FALSE),0)</f>
        <v>0</v>
      </c>
      <c r="J301" s="707">
        <f>IFERROR(HLOOKUP($D301,'BKE CN'!$K$7:$IE$104,J$4,FALSE),0)</f>
        <v>0</v>
      </c>
      <c r="K301" s="707">
        <f>IFERROR(HLOOKUP($D301,'BKE CN'!$K$7:$IE$104,K$4,FALSE),0)</f>
        <v>0</v>
      </c>
      <c r="L301" s="707">
        <f>IFERROR(HLOOKUP($D301,'BKE CN'!$K$7:$IE$104,L$4,FALSE),0)</f>
        <v>0</v>
      </c>
      <c r="M301" s="514"/>
      <c r="N301" s="514"/>
      <c r="O301" s="514"/>
      <c r="P301" s="514"/>
      <c r="Q301" s="514"/>
      <c r="R301" s="514"/>
      <c r="S301" s="514"/>
      <c r="T301" s="514"/>
      <c r="U301" s="514"/>
      <c r="V301" s="514"/>
      <c r="W301" s="514"/>
      <c r="X301" s="514"/>
      <c r="Y301" s="514"/>
      <c r="Z301" s="514"/>
      <c r="AA301" s="514"/>
      <c r="AB301" s="514"/>
      <c r="AC301" s="514"/>
      <c r="AD301" s="514"/>
      <c r="AE301" s="514"/>
      <c r="AF301" s="514"/>
      <c r="AG301" s="514"/>
      <c r="AH301" s="514"/>
      <c r="AI301" s="514"/>
      <c r="AJ301" s="514"/>
      <c r="AK301" s="514"/>
      <c r="AL301" s="514"/>
      <c r="AM301" s="514"/>
      <c r="AN301" s="514"/>
      <c r="AO301" s="514"/>
      <c r="AP301" s="514"/>
      <c r="AQ301" s="514"/>
      <c r="AR301" s="514"/>
      <c r="AS301" s="514"/>
      <c r="AT301" s="514"/>
      <c r="AU301" s="514"/>
      <c r="AV301" s="514"/>
      <c r="AW301" s="514"/>
      <c r="AX301" s="514"/>
      <c r="AY301" s="514"/>
      <c r="AZ301" s="514"/>
      <c r="BA301" s="514"/>
      <c r="BB301" s="514"/>
      <c r="BC301" s="514"/>
      <c r="BD301" s="514"/>
      <c r="BE301" s="514"/>
      <c r="BF301" s="514"/>
      <c r="BG301" s="514"/>
      <c r="BH301" s="514"/>
      <c r="BI301" s="514"/>
      <c r="BJ301" s="514"/>
      <c r="BK301" s="514"/>
      <c r="BL301" s="514"/>
      <c r="BM301" s="514"/>
      <c r="BN301" s="514"/>
      <c r="BO301" s="514"/>
      <c r="BP301" s="514"/>
      <c r="BQ301" s="514"/>
      <c r="BR301" s="566">
        <f t="shared" si="80"/>
        <v>0</v>
      </c>
      <c r="BS301" s="727"/>
    </row>
    <row r="302" spans="1:71" s="509" customFormat="1" ht="36" customHeight="1">
      <c r="A302" s="513" t="s">
        <v>303</v>
      </c>
      <c r="B302" s="511">
        <f t="shared" si="84"/>
        <v>49</v>
      </c>
      <c r="C302" s="546" t="str">
        <f t="shared" si="72"/>
        <v>Loại 3 cáp</v>
      </c>
      <c r="D302" s="510" t="str">
        <f t="shared" si="82"/>
        <v>MC 13-13(3)</v>
      </c>
      <c r="E302" s="513" t="s">
        <v>2372</v>
      </c>
      <c r="F302" s="507">
        <f t="shared" si="79"/>
        <v>0</v>
      </c>
      <c r="G302" s="706"/>
      <c r="H302" s="707">
        <f>IFERROR(HLOOKUP($D302,'BKE CN'!$K$7:$IE$104,H$4,FALSE),0)</f>
        <v>0</v>
      </c>
      <c r="I302" s="707">
        <f>IFERROR(HLOOKUP($D302,'BKE CN'!$K$7:$IE$104,I$4,FALSE),0)</f>
        <v>0</v>
      </c>
      <c r="J302" s="707">
        <f>IFERROR(HLOOKUP($D302,'BKE CN'!$K$7:$IE$104,J$4,FALSE),0)</f>
        <v>0</v>
      </c>
      <c r="K302" s="707">
        <f>IFERROR(HLOOKUP($D302,'BKE CN'!$K$7:$IE$104,K$4,FALSE),0)</f>
        <v>0</v>
      </c>
      <c r="L302" s="707">
        <f>IFERROR(HLOOKUP($D302,'BKE CN'!$K$7:$IE$104,L$4,FALSE),0)</f>
        <v>0</v>
      </c>
      <c r="M302" s="514"/>
      <c r="N302" s="514"/>
      <c r="O302" s="514"/>
      <c r="P302" s="514"/>
      <c r="Q302" s="514"/>
      <c r="R302" s="514"/>
      <c r="S302" s="514"/>
      <c r="T302" s="514"/>
      <c r="U302" s="514"/>
      <c r="V302" s="514"/>
      <c r="W302" s="514"/>
      <c r="X302" s="514"/>
      <c r="Y302" s="514"/>
      <c r="Z302" s="514"/>
      <c r="AA302" s="514"/>
      <c r="AB302" s="514"/>
      <c r="AC302" s="514"/>
      <c r="AD302" s="514"/>
      <c r="AE302" s="514"/>
      <c r="AF302" s="514"/>
      <c r="AG302" s="514"/>
      <c r="AH302" s="514"/>
      <c r="AI302" s="514"/>
      <c r="AJ302" s="514"/>
      <c r="AK302" s="514"/>
      <c r="AL302" s="514"/>
      <c r="AM302" s="514"/>
      <c r="AN302" s="514"/>
      <c r="AO302" s="514"/>
      <c r="AP302" s="514"/>
      <c r="AQ302" s="514"/>
      <c r="AR302" s="514"/>
      <c r="AS302" s="514"/>
      <c r="AT302" s="514"/>
      <c r="AU302" s="514"/>
      <c r="AV302" s="514"/>
      <c r="AW302" s="514"/>
      <c r="AX302" s="514"/>
      <c r="AY302" s="514"/>
      <c r="AZ302" s="514"/>
      <c r="BA302" s="514"/>
      <c r="BB302" s="514"/>
      <c r="BC302" s="514"/>
      <c r="BD302" s="514"/>
      <c r="BE302" s="514"/>
      <c r="BF302" s="514"/>
      <c r="BG302" s="514"/>
      <c r="BH302" s="514"/>
      <c r="BI302" s="514"/>
      <c r="BJ302" s="514"/>
      <c r="BK302" s="514"/>
      <c r="BL302" s="514"/>
      <c r="BM302" s="514"/>
      <c r="BN302" s="514"/>
      <c r="BO302" s="514"/>
      <c r="BP302" s="514"/>
      <c r="BQ302" s="514"/>
      <c r="BR302" s="566">
        <f t="shared" si="80"/>
        <v>0</v>
      </c>
      <c r="BS302" s="727"/>
    </row>
    <row r="303" spans="1:71" s="509" customFormat="1" ht="36" customHeight="1">
      <c r="A303" s="513" t="s">
        <v>242</v>
      </c>
      <c r="B303" s="511">
        <f t="shared" si="84"/>
        <v>49</v>
      </c>
      <c r="C303" s="546" t="str">
        <f t="shared" si="72"/>
        <v>Loại 2 cáp</v>
      </c>
      <c r="D303" s="510" t="str">
        <f t="shared" si="82"/>
        <v>MC 13-13(1/2)</v>
      </c>
      <c r="E303" s="513" t="s">
        <v>2372</v>
      </c>
      <c r="F303" s="507">
        <f t="shared" si="79"/>
        <v>0</v>
      </c>
      <c r="G303" s="706"/>
      <c r="H303" s="707">
        <f>IFERROR(HLOOKUP($D303,'BKE CN'!$K$7:$IE$104,H$4,FALSE),0)</f>
        <v>0</v>
      </c>
      <c r="I303" s="707">
        <f>IFERROR(HLOOKUP($D303,'BKE CN'!$K$7:$IE$104,I$4,FALSE),0)</f>
        <v>0</v>
      </c>
      <c r="J303" s="707">
        <f>IFERROR(HLOOKUP($D303,'BKE CN'!$K$7:$IE$104,J$4,FALSE),0)</f>
        <v>0</v>
      </c>
      <c r="K303" s="707">
        <f>IFERROR(HLOOKUP($D303,'BKE CN'!$K$7:$IE$104,K$4,FALSE),0)</f>
        <v>0</v>
      </c>
      <c r="L303" s="707">
        <f>IFERROR(HLOOKUP($D303,'BKE CN'!$K$7:$IE$104,L$4,FALSE),0)</f>
        <v>0</v>
      </c>
      <c r="M303" s="514"/>
      <c r="N303" s="514"/>
      <c r="O303" s="514"/>
      <c r="P303" s="514"/>
      <c r="Q303" s="514"/>
      <c r="R303" s="514"/>
      <c r="S303" s="514"/>
      <c r="T303" s="514"/>
      <c r="U303" s="514"/>
      <c r="V303" s="514"/>
      <c r="W303" s="514"/>
      <c r="X303" s="514"/>
      <c r="Y303" s="514"/>
      <c r="Z303" s="514"/>
      <c r="AA303" s="514"/>
      <c r="AB303" s="514"/>
      <c r="AC303" s="514"/>
      <c r="AD303" s="514"/>
      <c r="AE303" s="514"/>
      <c r="AF303" s="514"/>
      <c r="AG303" s="514"/>
      <c r="AH303" s="514"/>
      <c r="AI303" s="514"/>
      <c r="AJ303" s="514"/>
      <c r="AK303" s="514"/>
      <c r="AL303" s="514"/>
      <c r="AM303" s="514"/>
      <c r="AN303" s="514"/>
      <c r="AO303" s="514"/>
      <c r="AP303" s="514"/>
      <c r="AQ303" s="514"/>
      <c r="AR303" s="514"/>
      <c r="AS303" s="514"/>
      <c r="AT303" s="514"/>
      <c r="AU303" s="514"/>
      <c r="AV303" s="514"/>
      <c r="AW303" s="514"/>
      <c r="AX303" s="514"/>
      <c r="AY303" s="514"/>
      <c r="AZ303" s="514"/>
      <c r="BA303" s="514"/>
      <c r="BB303" s="514"/>
      <c r="BC303" s="514"/>
      <c r="BD303" s="514"/>
      <c r="BE303" s="514"/>
      <c r="BF303" s="514"/>
      <c r="BG303" s="514"/>
      <c r="BH303" s="514"/>
      <c r="BI303" s="514"/>
      <c r="BJ303" s="514"/>
      <c r="BK303" s="514"/>
      <c r="BL303" s="514"/>
      <c r="BM303" s="514"/>
      <c r="BN303" s="514"/>
      <c r="BO303" s="514"/>
      <c r="BP303" s="514"/>
      <c r="BQ303" s="514"/>
      <c r="BR303" s="566">
        <f t="shared" si="80"/>
        <v>0</v>
      </c>
      <c r="BS303" s="727"/>
    </row>
    <row r="304" spans="1:71" s="509" customFormat="1" ht="36" customHeight="1">
      <c r="A304" s="513" t="s">
        <v>304</v>
      </c>
      <c r="B304" s="511">
        <f t="shared" si="84"/>
        <v>49</v>
      </c>
      <c r="C304" s="546" t="str">
        <f t="shared" si="72"/>
        <v>Loại 3 cáp</v>
      </c>
      <c r="D304" s="510" t="str">
        <f t="shared" si="82"/>
        <v>MC 13-13(1/3)</v>
      </c>
      <c r="E304" s="513" t="s">
        <v>2372</v>
      </c>
      <c r="F304" s="507">
        <f t="shared" si="79"/>
        <v>0</v>
      </c>
      <c r="G304" s="706"/>
      <c r="H304" s="707">
        <f>IFERROR(HLOOKUP($D304,'BKE CN'!$K$7:$IE$104,H$4,FALSE),0)</f>
        <v>0</v>
      </c>
      <c r="I304" s="707">
        <f>IFERROR(HLOOKUP($D304,'BKE CN'!$K$7:$IE$104,I$4,FALSE),0)</f>
        <v>0</v>
      </c>
      <c r="J304" s="707">
        <f>IFERROR(HLOOKUP($D304,'BKE CN'!$K$7:$IE$104,J$4,FALSE),0)</f>
        <v>0</v>
      </c>
      <c r="K304" s="707">
        <f>IFERROR(HLOOKUP($D304,'BKE CN'!$K$7:$IE$104,K$4,FALSE),0)</f>
        <v>0</v>
      </c>
      <c r="L304" s="707">
        <f>IFERROR(HLOOKUP($D304,'BKE CN'!$K$7:$IE$104,L$4,FALSE),0)</f>
        <v>0</v>
      </c>
      <c r="M304" s="514"/>
      <c r="N304" s="514"/>
      <c r="O304" s="514"/>
      <c r="P304" s="514"/>
      <c r="Q304" s="514"/>
      <c r="R304" s="514"/>
      <c r="S304" s="514"/>
      <c r="T304" s="514"/>
      <c r="U304" s="514"/>
      <c r="V304" s="514"/>
      <c r="W304" s="514"/>
      <c r="X304" s="514"/>
      <c r="Y304" s="514"/>
      <c r="Z304" s="514"/>
      <c r="AA304" s="514"/>
      <c r="AB304" s="514"/>
      <c r="AC304" s="514"/>
      <c r="AD304" s="514"/>
      <c r="AE304" s="514"/>
      <c r="AF304" s="514"/>
      <c r="AG304" s="514"/>
      <c r="AH304" s="514"/>
      <c r="AI304" s="514"/>
      <c r="AJ304" s="514"/>
      <c r="AK304" s="514"/>
      <c r="AL304" s="514"/>
      <c r="AM304" s="514"/>
      <c r="AN304" s="514"/>
      <c r="AO304" s="514"/>
      <c r="AP304" s="514"/>
      <c r="AQ304" s="514"/>
      <c r="AR304" s="514"/>
      <c r="AS304" s="514"/>
      <c r="AT304" s="514"/>
      <c r="AU304" s="514"/>
      <c r="AV304" s="514"/>
      <c r="AW304" s="514"/>
      <c r="AX304" s="514"/>
      <c r="AY304" s="514"/>
      <c r="AZ304" s="514"/>
      <c r="BA304" s="514"/>
      <c r="BB304" s="514"/>
      <c r="BC304" s="514"/>
      <c r="BD304" s="514"/>
      <c r="BE304" s="514"/>
      <c r="BF304" s="514"/>
      <c r="BG304" s="514"/>
      <c r="BH304" s="514"/>
      <c r="BI304" s="514"/>
      <c r="BJ304" s="514"/>
      <c r="BK304" s="514"/>
      <c r="BL304" s="514"/>
      <c r="BM304" s="514"/>
      <c r="BN304" s="514"/>
      <c r="BO304" s="514"/>
      <c r="BP304" s="514"/>
      <c r="BQ304" s="514"/>
      <c r="BR304" s="566">
        <f t="shared" si="80"/>
        <v>0</v>
      </c>
      <c r="BS304" s="727"/>
    </row>
    <row r="305" spans="1:71" s="509" customFormat="1" ht="36" customHeight="1">
      <c r="A305" s="513" t="s">
        <v>234</v>
      </c>
      <c r="B305" s="511">
        <f t="shared" si="84"/>
        <v>49</v>
      </c>
      <c r="C305" s="546" t="str">
        <f t="shared" si="72"/>
        <v>Loại 5 cáp</v>
      </c>
      <c r="D305" s="510" t="str">
        <f t="shared" si="82"/>
        <v>MC 13-13(1/5)</v>
      </c>
      <c r="E305" s="513" t="s">
        <v>2372</v>
      </c>
      <c r="F305" s="507">
        <f t="shared" si="79"/>
        <v>0</v>
      </c>
      <c r="G305" s="706"/>
      <c r="H305" s="707">
        <f>IFERROR(HLOOKUP($D305,'BKE CN'!$K$7:$IE$104,H$4,FALSE),0)</f>
        <v>0</v>
      </c>
      <c r="I305" s="707">
        <f>IFERROR(HLOOKUP($D305,'BKE CN'!$K$7:$IE$104,I$4,FALSE),0)</f>
        <v>0</v>
      </c>
      <c r="J305" s="707">
        <f>IFERROR(HLOOKUP($D305,'BKE CN'!$K$7:$IE$104,J$4,FALSE),0)</f>
        <v>0</v>
      </c>
      <c r="K305" s="707">
        <f>IFERROR(HLOOKUP($D305,'BKE CN'!$K$7:$IE$104,K$4,FALSE),0)</f>
        <v>0</v>
      </c>
      <c r="L305" s="707">
        <f>IFERROR(HLOOKUP($D305,'BKE CN'!$K$7:$IE$104,L$4,FALSE),0)</f>
        <v>0</v>
      </c>
      <c r="M305" s="514"/>
      <c r="N305" s="514"/>
      <c r="O305" s="514"/>
      <c r="P305" s="514"/>
      <c r="Q305" s="514"/>
      <c r="R305" s="514"/>
      <c r="S305" s="514"/>
      <c r="T305" s="514"/>
      <c r="U305" s="514"/>
      <c r="V305" s="514"/>
      <c r="W305" s="514"/>
      <c r="X305" s="514"/>
      <c r="Y305" s="514"/>
      <c r="Z305" s="514"/>
      <c r="AA305" s="514"/>
      <c r="AB305" s="514"/>
      <c r="AC305" s="514"/>
      <c r="AD305" s="514"/>
      <c r="AE305" s="514"/>
      <c r="AF305" s="514"/>
      <c r="AG305" s="514"/>
      <c r="AH305" s="514"/>
      <c r="AI305" s="514"/>
      <c r="AJ305" s="514"/>
      <c r="AK305" s="514"/>
      <c r="AL305" s="514"/>
      <c r="AM305" s="514"/>
      <c r="AN305" s="514"/>
      <c r="AO305" s="514"/>
      <c r="AP305" s="514"/>
      <c r="AQ305" s="514"/>
      <c r="AR305" s="514"/>
      <c r="AS305" s="514"/>
      <c r="AT305" s="514"/>
      <c r="AU305" s="514"/>
      <c r="AV305" s="514"/>
      <c r="AW305" s="514"/>
      <c r="AX305" s="514"/>
      <c r="AY305" s="514"/>
      <c r="AZ305" s="514"/>
      <c r="BA305" s="514"/>
      <c r="BB305" s="514"/>
      <c r="BC305" s="514"/>
      <c r="BD305" s="514"/>
      <c r="BE305" s="514"/>
      <c r="BF305" s="514"/>
      <c r="BG305" s="514"/>
      <c r="BH305" s="514"/>
      <c r="BI305" s="514"/>
      <c r="BJ305" s="514"/>
      <c r="BK305" s="514"/>
      <c r="BL305" s="514"/>
      <c r="BM305" s="514"/>
      <c r="BN305" s="514"/>
      <c r="BO305" s="514"/>
      <c r="BP305" s="514"/>
      <c r="BQ305" s="514"/>
      <c r="BR305" s="566">
        <f t="shared" si="80"/>
        <v>0</v>
      </c>
      <c r="BS305" s="727"/>
    </row>
    <row r="306" spans="1:71" s="509" customFormat="1" ht="36" customHeight="1">
      <c r="A306" s="513"/>
      <c r="B306" s="511">
        <f>+IF(SUM(F307:F312)&lt;&gt;0,B298+1,B298)</f>
        <v>50</v>
      </c>
      <c r="C306" s="518" t="s">
        <v>2569</v>
      </c>
      <c r="D306" s="510">
        <f t="shared" si="82"/>
        <v>0</v>
      </c>
      <c r="E306" s="513"/>
      <c r="F306" s="507">
        <f t="shared" si="79"/>
        <v>0</v>
      </c>
      <c r="G306" s="706"/>
      <c r="H306" s="707">
        <f>IFERROR(HLOOKUP($D306,'BKE CN'!$K$7:$IE$104,H$4,FALSE),0)</f>
        <v>0</v>
      </c>
      <c r="I306" s="707">
        <f>IFERROR(HLOOKUP($D306,'BKE CN'!$K$7:$IE$104,I$4,FALSE),0)</f>
        <v>0</v>
      </c>
      <c r="J306" s="707">
        <f>IFERROR(HLOOKUP($D306,'BKE CN'!$K$7:$IE$104,J$4,FALSE),0)</f>
        <v>0</v>
      </c>
      <c r="K306" s="707">
        <f>IFERROR(HLOOKUP($D306,'BKE CN'!$K$7:$IE$104,K$4,FALSE),0)</f>
        <v>0</v>
      </c>
      <c r="L306" s="707">
        <f>IFERROR(HLOOKUP($D306,'BKE CN'!$K$7:$IE$104,L$4,FALSE),0)</f>
        <v>0</v>
      </c>
      <c r="M306" s="514"/>
      <c r="N306" s="514"/>
      <c r="O306" s="514"/>
      <c r="P306" s="514"/>
      <c r="Q306" s="514"/>
      <c r="R306" s="514"/>
      <c r="S306" s="514"/>
      <c r="T306" s="514"/>
      <c r="U306" s="514"/>
      <c r="V306" s="514"/>
      <c r="W306" s="514"/>
      <c r="X306" s="514"/>
      <c r="Y306" s="514"/>
      <c r="Z306" s="514"/>
      <c r="AA306" s="514"/>
      <c r="AB306" s="514"/>
      <c r="AC306" s="514"/>
      <c r="AD306" s="514"/>
      <c r="AE306" s="514"/>
      <c r="AF306" s="514"/>
      <c r="AG306" s="514"/>
      <c r="AH306" s="514"/>
      <c r="AI306" s="514"/>
      <c r="AJ306" s="514"/>
      <c r="AK306" s="514"/>
      <c r="AL306" s="514"/>
      <c r="AM306" s="514"/>
      <c r="AN306" s="514"/>
      <c r="AO306" s="514"/>
      <c r="AP306" s="514"/>
      <c r="AQ306" s="514"/>
      <c r="AR306" s="514"/>
      <c r="AS306" s="514"/>
      <c r="AT306" s="514"/>
      <c r="AU306" s="514"/>
      <c r="AV306" s="514"/>
      <c r="AW306" s="514"/>
      <c r="AX306" s="514"/>
      <c r="AY306" s="514"/>
      <c r="AZ306" s="514"/>
      <c r="BA306" s="514"/>
      <c r="BB306" s="514"/>
      <c r="BC306" s="514"/>
      <c r="BD306" s="514"/>
      <c r="BE306" s="514"/>
      <c r="BF306" s="514"/>
      <c r="BG306" s="514"/>
      <c r="BH306" s="514"/>
      <c r="BI306" s="514"/>
      <c r="BJ306" s="514"/>
      <c r="BK306" s="514"/>
      <c r="BL306" s="514"/>
      <c r="BM306" s="514"/>
      <c r="BN306" s="514"/>
      <c r="BO306" s="514"/>
      <c r="BP306" s="514"/>
      <c r="BQ306" s="514"/>
      <c r="BR306" s="566">
        <f t="shared" si="80"/>
        <v>0</v>
      </c>
      <c r="BS306" s="727"/>
    </row>
    <row r="307" spans="1:71" s="509" customFormat="1" ht="36" customHeight="1">
      <c r="A307" s="513" t="s">
        <v>2499</v>
      </c>
      <c r="B307" s="511">
        <f t="shared" ref="B307:B312" si="85">+IF(F307&lt;&gt;0,B306+0.1,B306)</f>
        <v>50.1</v>
      </c>
      <c r="C307" s="520" t="str">
        <f t="shared" si="72"/>
        <v>Loại 1 cáp</v>
      </c>
      <c r="D307" s="510" t="str">
        <f t="shared" si="82"/>
        <v>MC 14-14A(1)</v>
      </c>
      <c r="E307" s="513" t="s">
        <v>2372</v>
      </c>
      <c r="F307" s="507">
        <f t="shared" si="79"/>
        <v>8</v>
      </c>
      <c r="G307" s="706"/>
      <c r="H307" s="707">
        <f>IFERROR(HLOOKUP($D307,'BKE CN'!$K$7:$IE$104,H$4,FALSE),0)</f>
        <v>8</v>
      </c>
      <c r="I307" s="707">
        <f>IFERROR(HLOOKUP($D307,'BKE CN'!$K$7:$IE$104,I$4,FALSE),0)</f>
        <v>0</v>
      </c>
      <c r="J307" s="707">
        <f>IFERROR(HLOOKUP($D307,'BKE CN'!$K$7:$IE$104,J$4,FALSE),0)</f>
        <v>0</v>
      </c>
      <c r="K307" s="707">
        <f>IFERROR(HLOOKUP($D307,'BKE CN'!$K$7:$IE$104,K$4,FALSE),0)</f>
        <v>0</v>
      </c>
      <c r="L307" s="707">
        <f>IFERROR(HLOOKUP($D307,'BKE CN'!$K$7:$IE$104,L$4,FALSE),0)</f>
        <v>0</v>
      </c>
      <c r="M307" s="514"/>
      <c r="N307" s="514"/>
      <c r="O307" s="514"/>
      <c r="P307" s="514"/>
      <c r="Q307" s="514"/>
      <c r="R307" s="514"/>
      <c r="S307" s="514"/>
      <c r="T307" s="514"/>
      <c r="U307" s="514"/>
      <c r="V307" s="514"/>
      <c r="W307" s="514"/>
      <c r="X307" s="514"/>
      <c r="Y307" s="514"/>
      <c r="Z307" s="514"/>
      <c r="AA307" s="514"/>
      <c r="AB307" s="514"/>
      <c r="AC307" s="514"/>
      <c r="AD307" s="514"/>
      <c r="AE307" s="514"/>
      <c r="AF307" s="514"/>
      <c r="AG307" s="514"/>
      <c r="AH307" s="514"/>
      <c r="AI307" s="514"/>
      <c r="AJ307" s="514"/>
      <c r="AK307" s="514"/>
      <c r="AL307" s="514"/>
      <c r="AM307" s="514"/>
      <c r="AN307" s="514"/>
      <c r="AO307" s="514"/>
      <c r="AP307" s="514"/>
      <c r="AQ307" s="514"/>
      <c r="AR307" s="514"/>
      <c r="AS307" s="514"/>
      <c r="AT307" s="514"/>
      <c r="AU307" s="514"/>
      <c r="AV307" s="514"/>
      <c r="AW307" s="514"/>
      <c r="AX307" s="514"/>
      <c r="AY307" s="514"/>
      <c r="AZ307" s="514"/>
      <c r="BA307" s="514"/>
      <c r="BB307" s="514"/>
      <c r="BC307" s="514"/>
      <c r="BD307" s="514"/>
      <c r="BE307" s="514"/>
      <c r="BF307" s="514"/>
      <c r="BG307" s="514"/>
      <c r="BH307" s="514"/>
      <c r="BI307" s="514"/>
      <c r="BJ307" s="514"/>
      <c r="BK307" s="514"/>
      <c r="BL307" s="514"/>
      <c r="BM307" s="514"/>
      <c r="BN307" s="514"/>
      <c r="BO307" s="514"/>
      <c r="BP307" s="514"/>
      <c r="BQ307" s="514"/>
      <c r="BR307" s="566">
        <f t="shared" si="80"/>
        <v>8</v>
      </c>
      <c r="BS307" s="727"/>
    </row>
    <row r="308" spans="1:71" s="509" customFormat="1" ht="36" customHeight="1">
      <c r="A308" s="513" t="s">
        <v>385</v>
      </c>
      <c r="B308" s="511">
        <f t="shared" si="85"/>
        <v>50.1</v>
      </c>
      <c r="C308" s="546" t="str">
        <f>"Loại "&amp;MID(D308,IFERROR(FIND("/",D308)+1,SEARCH("(",D308)+1),IFERROR(LEN(D308)-FIND("/",D308)-1,LEN(D308)-SEARCH("(",D308)-1))&amp;" cáp"</f>
        <v>Loại 2 cáp</v>
      </c>
      <c r="D308" s="510" t="str">
        <f t="shared" si="82"/>
        <v>MC 14-14(2)</v>
      </c>
      <c r="E308" s="513" t="s">
        <v>2372</v>
      </c>
      <c r="F308" s="507">
        <f t="shared" si="79"/>
        <v>0</v>
      </c>
      <c r="G308" s="706"/>
      <c r="H308" s="707">
        <f>IFERROR(HLOOKUP($D308,'BKE CN'!$K$7:$IE$104,H$4,FALSE),0)</f>
        <v>0</v>
      </c>
      <c r="I308" s="707">
        <f>IFERROR(HLOOKUP($D308,'BKE CN'!$K$7:$IE$104,I$4,FALSE),0)</f>
        <v>0</v>
      </c>
      <c r="J308" s="707">
        <f>IFERROR(HLOOKUP($D308,'BKE CN'!$K$7:$IE$104,J$4,FALSE),0)</f>
        <v>0</v>
      </c>
      <c r="K308" s="707">
        <f>IFERROR(HLOOKUP($D308,'BKE CN'!$K$7:$IE$104,K$4,FALSE),0)</f>
        <v>0</v>
      </c>
      <c r="L308" s="707">
        <f>IFERROR(HLOOKUP($D308,'BKE CN'!$K$7:$IE$104,L$4,FALSE),0)</f>
        <v>0</v>
      </c>
      <c r="M308" s="514"/>
      <c r="N308" s="514"/>
      <c r="O308" s="514"/>
      <c r="P308" s="514"/>
      <c r="Q308" s="514"/>
      <c r="R308" s="514"/>
      <c r="S308" s="514"/>
      <c r="T308" s="514"/>
      <c r="U308" s="514"/>
      <c r="V308" s="514"/>
      <c r="W308" s="514"/>
      <c r="X308" s="514"/>
      <c r="Y308" s="514"/>
      <c r="Z308" s="514"/>
      <c r="AA308" s="514"/>
      <c r="AB308" s="514"/>
      <c r="AC308" s="514"/>
      <c r="AD308" s="514"/>
      <c r="AE308" s="514"/>
      <c r="AF308" s="514"/>
      <c r="AG308" s="514"/>
      <c r="AH308" s="514"/>
      <c r="AI308" s="514"/>
      <c r="AJ308" s="514"/>
      <c r="AK308" s="514"/>
      <c r="AL308" s="514"/>
      <c r="AM308" s="514"/>
      <c r="AN308" s="514"/>
      <c r="AO308" s="514"/>
      <c r="AP308" s="514"/>
      <c r="AQ308" s="514"/>
      <c r="AR308" s="514"/>
      <c r="AS308" s="514"/>
      <c r="AT308" s="514"/>
      <c r="AU308" s="514"/>
      <c r="AV308" s="514"/>
      <c r="AW308" s="514"/>
      <c r="AX308" s="514"/>
      <c r="AY308" s="514"/>
      <c r="AZ308" s="514"/>
      <c r="BA308" s="514"/>
      <c r="BB308" s="514"/>
      <c r="BC308" s="514"/>
      <c r="BD308" s="514"/>
      <c r="BE308" s="514"/>
      <c r="BF308" s="514"/>
      <c r="BG308" s="514"/>
      <c r="BH308" s="514"/>
      <c r="BI308" s="514"/>
      <c r="BJ308" s="514"/>
      <c r="BK308" s="514"/>
      <c r="BL308" s="514"/>
      <c r="BM308" s="514"/>
      <c r="BN308" s="514"/>
      <c r="BO308" s="514"/>
      <c r="BP308" s="514"/>
      <c r="BQ308" s="514"/>
      <c r="BR308" s="566">
        <f t="shared" si="80"/>
        <v>0</v>
      </c>
      <c r="BS308" s="727"/>
    </row>
    <row r="309" spans="1:71" s="509" customFormat="1" ht="36" customHeight="1">
      <c r="A309" s="513" t="s">
        <v>386</v>
      </c>
      <c r="B309" s="511">
        <f t="shared" si="85"/>
        <v>50.1</v>
      </c>
      <c r="C309" s="546" t="str">
        <f>"Loại "&amp;MID(D309,IFERROR(FIND("/",D309)+1,SEARCH("(",D309)+1),IFERROR(LEN(D309)-FIND("/",D309)-1,LEN(D309)-SEARCH("(",D309)-1))&amp;" cáp"</f>
        <v>Loại 3 cáp</v>
      </c>
      <c r="D309" s="510" t="str">
        <f t="shared" si="82"/>
        <v>MC 14-14(3)</v>
      </c>
      <c r="E309" s="513" t="s">
        <v>2372</v>
      </c>
      <c r="F309" s="507">
        <f t="shared" si="79"/>
        <v>0</v>
      </c>
      <c r="G309" s="706"/>
      <c r="H309" s="707">
        <f>IFERROR(HLOOKUP($D309,'BKE CN'!$K$7:$IE$104,H$4,FALSE),0)</f>
        <v>0</v>
      </c>
      <c r="I309" s="707">
        <f>IFERROR(HLOOKUP($D309,'BKE CN'!$K$7:$IE$104,I$4,FALSE),0)</f>
        <v>0</v>
      </c>
      <c r="J309" s="707">
        <f>IFERROR(HLOOKUP($D309,'BKE CN'!$K$7:$IE$104,J$4,FALSE),0)</f>
        <v>0</v>
      </c>
      <c r="K309" s="707">
        <f>IFERROR(HLOOKUP($D309,'BKE CN'!$K$7:$IE$104,K$4,FALSE),0)</f>
        <v>0</v>
      </c>
      <c r="L309" s="707">
        <f>IFERROR(HLOOKUP($D309,'BKE CN'!$K$7:$IE$104,L$4,FALSE),0)</f>
        <v>0</v>
      </c>
      <c r="M309" s="514"/>
      <c r="N309" s="514"/>
      <c r="O309" s="514"/>
      <c r="P309" s="514"/>
      <c r="Q309" s="514"/>
      <c r="R309" s="514"/>
      <c r="S309" s="514"/>
      <c r="T309" s="514"/>
      <c r="U309" s="514"/>
      <c r="V309" s="514"/>
      <c r="W309" s="514"/>
      <c r="X309" s="514"/>
      <c r="Y309" s="514"/>
      <c r="Z309" s="514"/>
      <c r="AA309" s="514"/>
      <c r="AB309" s="514"/>
      <c r="AC309" s="514"/>
      <c r="AD309" s="514"/>
      <c r="AE309" s="514"/>
      <c r="AF309" s="514"/>
      <c r="AG309" s="514"/>
      <c r="AH309" s="514"/>
      <c r="AI309" s="514"/>
      <c r="AJ309" s="514"/>
      <c r="AK309" s="514"/>
      <c r="AL309" s="514"/>
      <c r="AM309" s="514"/>
      <c r="AN309" s="514"/>
      <c r="AO309" s="514"/>
      <c r="AP309" s="514"/>
      <c r="AQ309" s="514"/>
      <c r="AR309" s="514"/>
      <c r="AS309" s="514"/>
      <c r="AT309" s="514"/>
      <c r="AU309" s="514"/>
      <c r="AV309" s="514"/>
      <c r="AW309" s="514"/>
      <c r="AX309" s="514"/>
      <c r="AY309" s="514"/>
      <c r="AZ309" s="514"/>
      <c r="BA309" s="514"/>
      <c r="BB309" s="514"/>
      <c r="BC309" s="514"/>
      <c r="BD309" s="514"/>
      <c r="BE309" s="514"/>
      <c r="BF309" s="514"/>
      <c r="BG309" s="514"/>
      <c r="BH309" s="514"/>
      <c r="BI309" s="514"/>
      <c r="BJ309" s="514"/>
      <c r="BK309" s="514"/>
      <c r="BL309" s="514"/>
      <c r="BM309" s="514"/>
      <c r="BN309" s="514"/>
      <c r="BO309" s="514"/>
      <c r="BP309" s="514"/>
      <c r="BQ309" s="514"/>
      <c r="BR309" s="566">
        <f t="shared" si="80"/>
        <v>0</v>
      </c>
      <c r="BS309" s="727"/>
    </row>
    <row r="310" spans="1:71" s="509" customFormat="1" ht="36" customHeight="1">
      <c r="A310" s="513" t="s">
        <v>361</v>
      </c>
      <c r="B310" s="511">
        <f t="shared" si="85"/>
        <v>50.1</v>
      </c>
      <c r="C310" s="546" t="str">
        <f>"Loại "&amp;MID(D310,IFERROR(FIND("/",D310)+1,SEARCH("(",D310)+1),IFERROR(LEN(D310)-FIND("/",D310)-1,LEN(D310)-SEARCH("(",D310)-1))&amp;" cáp"</f>
        <v>Loại 2 cáp</v>
      </c>
      <c r="D310" s="510" t="str">
        <f t="shared" si="82"/>
        <v>MC 14-14(1/2)</v>
      </c>
      <c r="E310" s="513" t="s">
        <v>2372</v>
      </c>
      <c r="F310" s="507">
        <f t="shared" si="79"/>
        <v>0</v>
      </c>
      <c r="G310" s="706"/>
      <c r="H310" s="707">
        <f>IFERROR(HLOOKUP($D310,'BKE CN'!$K$7:$IE$104,H$4,FALSE),0)</f>
        <v>0</v>
      </c>
      <c r="I310" s="707">
        <f>IFERROR(HLOOKUP($D310,'BKE CN'!$K$7:$IE$104,I$4,FALSE),0)</f>
        <v>0</v>
      </c>
      <c r="J310" s="707">
        <f>IFERROR(HLOOKUP($D310,'BKE CN'!$K$7:$IE$104,J$4,FALSE),0)</f>
        <v>0</v>
      </c>
      <c r="K310" s="707">
        <f>IFERROR(HLOOKUP($D310,'BKE CN'!$K$7:$IE$104,K$4,FALSE),0)</f>
        <v>0</v>
      </c>
      <c r="L310" s="707">
        <f>IFERROR(HLOOKUP($D310,'BKE CN'!$K$7:$IE$104,L$4,FALSE),0)</f>
        <v>0</v>
      </c>
      <c r="M310" s="514"/>
      <c r="N310" s="514"/>
      <c r="O310" s="514"/>
      <c r="P310" s="514"/>
      <c r="Q310" s="514"/>
      <c r="R310" s="514"/>
      <c r="S310" s="514"/>
      <c r="T310" s="514"/>
      <c r="U310" s="514"/>
      <c r="V310" s="514"/>
      <c r="W310" s="514"/>
      <c r="X310" s="514"/>
      <c r="Y310" s="514"/>
      <c r="Z310" s="514"/>
      <c r="AA310" s="514"/>
      <c r="AB310" s="514"/>
      <c r="AC310" s="514"/>
      <c r="AD310" s="514"/>
      <c r="AE310" s="514"/>
      <c r="AF310" s="514"/>
      <c r="AG310" s="514"/>
      <c r="AH310" s="514"/>
      <c r="AI310" s="514"/>
      <c r="AJ310" s="514"/>
      <c r="AK310" s="514"/>
      <c r="AL310" s="514"/>
      <c r="AM310" s="514"/>
      <c r="AN310" s="514"/>
      <c r="AO310" s="514"/>
      <c r="AP310" s="514"/>
      <c r="AQ310" s="514"/>
      <c r="AR310" s="514"/>
      <c r="AS310" s="514"/>
      <c r="AT310" s="514"/>
      <c r="AU310" s="514"/>
      <c r="AV310" s="514"/>
      <c r="AW310" s="514"/>
      <c r="AX310" s="514"/>
      <c r="AY310" s="514"/>
      <c r="AZ310" s="514"/>
      <c r="BA310" s="514"/>
      <c r="BB310" s="514"/>
      <c r="BC310" s="514"/>
      <c r="BD310" s="514"/>
      <c r="BE310" s="514"/>
      <c r="BF310" s="514"/>
      <c r="BG310" s="514"/>
      <c r="BH310" s="514"/>
      <c r="BI310" s="514"/>
      <c r="BJ310" s="514"/>
      <c r="BK310" s="514"/>
      <c r="BL310" s="514"/>
      <c r="BM310" s="514"/>
      <c r="BN310" s="514"/>
      <c r="BO310" s="514"/>
      <c r="BP310" s="514"/>
      <c r="BQ310" s="514"/>
      <c r="BR310" s="566">
        <f t="shared" si="80"/>
        <v>0</v>
      </c>
      <c r="BS310" s="727"/>
    </row>
    <row r="311" spans="1:71" s="509" customFormat="1" ht="36" customHeight="1">
      <c r="A311" s="513" t="s">
        <v>387</v>
      </c>
      <c r="B311" s="511">
        <f t="shared" si="85"/>
        <v>50.1</v>
      </c>
      <c r="C311" s="546" t="str">
        <f>"Loại "&amp;MID(D311,IFERROR(FIND("/",D311)+1,SEARCH("(",D311)+1),IFERROR(LEN(D311)-FIND("/",D311)-1,LEN(D311)-SEARCH("(",D311)-1))&amp;" cáp"</f>
        <v>Loại 3 cáp</v>
      </c>
      <c r="D311" s="510" t="str">
        <f t="shared" si="82"/>
        <v>MC 14-14(1/3)</v>
      </c>
      <c r="E311" s="513" t="s">
        <v>2372</v>
      </c>
      <c r="F311" s="507">
        <f t="shared" si="79"/>
        <v>0</v>
      </c>
      <c r="G311" s="706"/>
      <c r="H311" s="707">
        <f>IFERROR(HLOOKUP($D311,'BKE CN'!$K$7:$IE$104,H$4,FALSE),0)</f>
        <v>0</v>
      </c>
      <c r="I311" s="707">
        <f>IFERROR(HLOOKUP($D311,'BKE CN'!$K$7:$IE$104,I$4,FALSE),0)</f>
        <v>0</v>
      </c>
      <c r="J311" s="707">
        <f>IFERROR(HLOOKUP($D311,'BKE CN'!$K$7:$IE$104,J$4,FALSE),0)</f>
        <v>0</v>
      </c>
      <c r="K311" s="707">
        <f>IFERROR(HLOOKUP($D311,'BKE CN'!$K$7:$IE$104,K$4,FALSE),0)</f>
        <v>0</v>
      </c>
      <c r="L311" s="707">
        <f>IFERROR(HLOOKUP($D311,'BKE CN'!$K$7:$IE$104,L$4,FALSE),0)</f>
        <v>0</v>
      </c>
      <c r="M311" s="514"/>
      <c r="N311" s="514"/>
      <c r="O311" s="514"/>
      <c r="P311" s="514"/>
      <c r="Q311" s="514"/>
      <c r="R311" s="514"/>
      <c r="S311" s="514"/>
      <c r="T311" s="514"/>
      <c r="U311" s="514"/>
      <c r="V311" s="514"/>
      <c r="W311" s="514"/>
      <c r="X311" s="514"/>
      <c r="Y311" s="514"/>
      <c r="Z311" s="514"/>
      <c r="AA311" s="514"/>
      <c r="AB311" s="514"/>
      <c r="AC311" s="514"/>
      <c r="AD311" s="514"/>
      <c r="AE311" s="514"/>
      <c r="AF311" s="514"/>
      <c r="AG311" s="514"/>
      <c r="AH311" s="514"/>
      <c r="AI311" s="514"/>
      <c r="AJ311" s="514"/>
      <c r="AK311" s="514"/>
      <c r="AL311" s="514"/>
      <c r="AM311" s="514"/>
      <c r="AN311" s="514"/>
      <c r="AO311" s="514"/>
      <c r="AP311" s="514"/>
      <c r="AQ311" s="514"/>
      <c r="AR311" s="514"/>
      <c r="AS311" s="514"/>
      <c r="AT311" s="514"/>
      <c r="AU311" s="514"/>
      <c r="AV311" s="514"/>
      <c r="AW311" s="514"/>
      <c r="AX311" s="514"/>
      <c r="AY311" s="514"/>
      <c r="AZ311" s="514"/>
      <c r="BA311" s="514"/>
      <c r="BB311" s="514"/>
      <c r="BC311" s="514"/>
      <c r="BD311" s="514"/>
      <c r="BE311" s="514"/>
      <c r="BF311" s="514"/>
      <c r="BG311" s="514"/>
      <c r="BH311" s="514"/>
      <c r="BI311" s="514"/>
      <c r="BJ311" s="514"/>
      <c r="BK311" s="514"/>
      <c r="BL311" s="514"/>
      <c r="BM311" s="514"/>
      <c r="BN311" s="514"/>
      <c r="BO311" s="514"/>
      <c r="BP311" s="514"/>
      <c r="BQ311" s="514"/>
      <c r="BR311" s="566">
        <f t="shared" si="80"/>
        <v>0</v>
      </c>
      <c r="BS311" s="727"/>
    </row>
    <row r="312" spans="1:71" s="509" customFormat="1" ht="36" customHeight="1">
      <c r="A312" s="513" t="s">
        <v>1061</v>
      </c>
      <c r="B312" s="511">
        <f t="shared" si="85"/>
        <v>50.1</v>
      </c>
      <c r="C312" s="546" t="str">
        <f>"Loại "&amp;MID(D312,IFERROR(FIND("/",D312)+1,SEARCH("(",D312)+1),IFERROR(LEN(D312)-FIND("/",D312)-1,LEN(D312)-SEARCH("(",D312)-1))&amp;" cáp"</f>
        <v>Loại MC cáp</v>
      </c>
      <c r="D312" s="510" t="str">
        <f t="shared" si="82"/>
        <v>MC 14-14(MC)</v>
      </c>
      <c r="E312" s="513" t="s">
        <v>2372</v>
      </c>
      <c r="F312" s="507">
        <f t="shared" si="79"/>
        <v>0</v>
      </c>
      <c r="G312" s="706"/>
      <c r="H312" s="707">
        <f>IFERROR(HLOOKUP($D312,'BKE CN'!$K$7:$IE$104,H$4,FALSE),0)</f>
        <v>0</v>
      </c>
      <c r="I312" s="707">
        <f>IFERROR(HLOOKUP($D312,'BKE CN'!$K$7:$IE$104,I$4,FALSE),0)</f>
        <v>0</v>
      </c>
      <c r="J312" s="707">
        <f>IFERROR(HLOOKUP($D312,'BKE CN'!$K$7:$IE$104,J$4,FALSE),0)</f>
        <v>0</v>
      </c>
      <c r="K312" s="707">
        <f>IFERROR(HLOOKUP($D312,'BKE CN'!$K$7:$IE$104,K$4,FALSE),0)</f>
        <v>0</v>
      </c>
      <c r="L312" s="707">
        <f>IFERROR(HLOOKUP($D312,'BKE CN'!$K$7:$IE$104,L$4,FALSE),0)</f>
        <v>0</v>
      </c>
      <c r="M312" s="514"/>
      <c r="N312" s="514"/>
      <c r="O312" s="514"/>
      <c r="P312" s="514"/>
      <c r="Q312" s="514"/>
      <c r="R312" s="514"/>
      <c r="S312" s="514"/>
      <c r="T312" s="514"/>
      <c r="U312" s="514"/>
      <c r="V312" s="514"/>
      <c r="W312" s="514"/>
      <c r="X312" s="514"/>
      <c r="Y312" s="514"/>
      <c r="Z312" s="514"/>
      <c r="AA312" s="514"/>
      <c r="AB312" s="514"/>
      <c r="AC312" s="514"/>
      <c r="AD312" s="514"/>
      <c r="AE312" s="514"/>
      <c r="AF312" s="514"/>
      <c r="AG312" s="514"/>
      <c r="AH312" s="514"/>
      <c r="AI312" s="514"/>
      <c r="AJ312" s="514"/>
      <c r="AK312" s="514"/>
      <c r="AL312" s="514"/>
      <c r="AM312" s="514"/>
      <c r="AN312" s="514"/>
      <c r="AO312" s="514"/>
      <c r="AP312" s="514"/>
      <c r="AQ312" s="514"/>
      <c r="AR312" s="514"/>
      <c r="AS312" s="514"/>
      <c r="AT312" s="514"/>
      <c r="AU312" s="514"/>
      <c r="AV312" s="514"/>
      <c r="AW312" s="514"/>
      <c r="AX312" s="514"/>
      <c r="AY312" s="514"/>
      <c r="AZ312" s="514"/>
      <c r="BA312" s="514"/>
      <c r="BB312" s="514"/>
      <c r="BC312" s="514"/>
      <c r="BD312" s="514"/>
      <c r="BE312" s="514"/>
      <c r="BF312" s="514"/>
      <c r="BG312" s="514"/>
      <c r="BH312" s="514"/>
      <c r="BI312" s="514"/>
      <c r="BJ312" s="514"/>
      <c r="BK312" s="514"/>
      <c r="BL312" s="514"/>
      <c r="BM312" s="514"/>
      <c r="BN312" s="514"/>
      <c r="BO312" s="514"/>
      <c r="BP312" s="514"/>
      <c r="BQ312" s="514"/>
      <c r="BR312" s="566">
        <f t="shared" si="80"/>
        <v>0</v>
      </c>
      <c r="BS312" s="727"/>
    </row>
    <row r="313" spans="1:71" s="509" customFormat="1" ht="36" customHeight="1">
      <c r="A313" s="513"/>
      <c r="B313" s="511">
        <f>+IF(SUM(F314:F319)&lt;&gt;0,B305+1,B305)</f>
        <v>49</v>
      </c>
      <c r="C313" s="518" t="s">
        <v>2502</v>
      </c>
      <c r="D313" s="510">
        <f t="shared" ref="D313:D314" si="86">+A313</f>
        <v>0</v>
      </c>
      <c r="E313" s="513"/>
      <c r="F313" s="507">
        <f t="shared" si="79"/>
        <v>0</v>
      </c>
      <c r="G313" s="706"/>
      <c r="H313" s="707">
        <f>IFERROR(HLOOKUP($D313,'BKE CN'!$K$7:$IE$104,H$4,FALSE),0)</f>
        <v>0</v>
      </c>
      <c r="I313" s="707">
        <f>IFERROR(HLOOKUP($D313,'BKE CN'!$K$7:$IE$104,I$4,FALSE),0)</f>
        <v>0</v>
      </c>
      <c r="J313" s="707">
        <f>IFERROR(HLOOKUP($D313,'BKE CN'!$K$7:$IE$104,J$4,FALSE),0)</f>
        <v>0</v>
      </c>
      <c r="K313" s="707">
        <f>IFERROR(HLOOKUP($D313,'BKE CN'!$K$7:$IE$104,K$4,FALSE),0)</f>
        <v>0</v>
      </c>
      <c r="L313" s="707">
        <f>IFERROR(HLOOKUP($D313,'BKE CN'!$K$7:$IE$104,L$4,FALSE),0)</f>
        <v>0</v>
      </c>
      <c r="M313" s="514"/>
      <c r="N313" s="514"/>
      <c r="O313" s="514"/>
      <c r="P313" s="514"/>
      <c r="Q313" s="514"/>
      <c r="R313" s="514"/>
      <c r="S313" s="514"/>
      <c r="T313" s="514"/>
      <c r="U313" s="514"/>
      <c r="V313" s="514"/>
      <c r="W313" s="514"/>
      <c r="X313" s="514"/>
      <c r="Y313" s="514"/>
      <c r="Z313" s="514"/>
      <c r="AA313" s="514"/>
      <c r="AB313" s="514"/>
      <c r="AC313" s="514"/>
      <c r="AD313" s="514"/>
      <c r="AE313" s="514"/>
      <c r="AF313" s="514"/>
      <c r="AG313" s="514"/>
      <c r="AH313" s="514"/>
      <c r="AI313" s="514"/>
      <c r="AJ313" s="514"/>
      <c r="AK313" s="514"/>
      <c r="AL313" s="514"/>
      <c r="AM313" s="514"/>
      <c r="AN313" s="514"/>
      <c r="AO313" s="514"/>
      <c r="AP313" s="514"/>
      <c r="AQ313" s="514"/>
      <c r="AR313" s="514"/>
      <c r="AS313" s="514"/>
      <c r="AT313" s="514"/>
      <c r="AU313" s="514"/>
      <c r="AV313" s="514"/>
      <c r="AW313" s="514"/>
      <c r="AX313" s="514"/>
      <c r="AY313" s="514"/>
      <c r="AZ313" s="514"/>
      <c r="BA313" s="514"/>
      <c r="BB313" s="514"/>
      <c r="BC313" s="514"/>
      <c r="BD313" s="514"/>
      <c r="BE313" s="514"/>
      <c r="BF313" s="514"/>
      <c r="BG313" s="514"/>
      <c r="BH313" s="514"/>
      <c r="BI313" s="514"/>
      <c r="BJ313" s="514"/>
      <c r="BK313" s="514"/>
      <c r="BL313" s="514"/>
      <c r="BM313" s="514"/>
      <c r="BN313" s="514"/>
      <c r="BO313" s="514"/>
      <c r="BP313" s="514"/>
      <c r="BQ313" s="514"/>
      <c r="BR313" s="566">
        <f t="shared" si="80"/>
        <v>0</v>
      </c>
      <c r="BS313" s="727"/>
    </row>
    <row r="314" spans="1:71" s="509" customFormat="1" ht="36" customHeight="1">
      <c r="A314" s="513" t="s">
        <v>2503</v>
      </c>
      <c r="B314" s="511">
        <f t="shared" ref="B314" si="87">+IF(F314&lt;&gt;0,B313+0.1,B313)</f>
        <v>49</v>
      </c>
      <c r="C314" s="520" t="str">
        <f t="shared" ref="C314" si="88">"Loại "&amp;MID(D314,IFERROR(FIND("/",D314)+1,SEARCH("(",D314)+1),IFERROR(LEN(D314)-FIND("/",D314)-1,LEN(D314)-SEARCH("(",D314)-1))&amp;" cáp"</f>
        <v>Loại 1 cáp</v>
      </c>
      <c r="D314" s="510" t="str">
        <f t="shared" si="86"/>
        <v>MC 14-14B(1)</v>
      </c>
      <c r="E314" s="513" t="s">
        <v>2372</v>
      </c>
      <c r="F314" s="507">
        <f t="shared" si="79"/>
        <v>0</v>
      </c>
      <c r="G314" s="706"/>
      <c r="H314" s="707">
        <f>IFERROR(HLOOKUP($D314,'BKE CN'!$K$7:$IE$104,H$4,FALSE),0)</f>
        <v>0</v>
      </c>
      <c r="I314" s="707">
        <f>IFERROR(HLOOKUP($D314,'BKE CN'!$K$7:$IE$104,I$4,FALSE),0)</f>
        <v>0</v>
      </c>
      <c r="J314" s="707">
        <f>IFERROR(HLOOKUP($D314,'BKE CN'!$K$7:$IE$104,J$4,FALSE),0)</f>
        <v>0</v>
      </c>
      <c r="K314" s="707">
        <f>IFERROR(HLOOKUP($D314,'BKE CN'!$K$7:$IE$104,K$4,FALSE),0)</f>
        <v>0</v>
      </c>
      <c r="L314" s="707">
        <f>IFERROR(HLOOKUP($D314,'BKE CN'!$K$7:$IE$104,L$4,FALSE),0)</f>
        <v>0</v>
      </c>
      <c r="M314" s="514"/>
      <c r="N314" s="514"/>
      <c r="O314" s="514"/>
      <c r="P314" s="514"/>
      <c r="Q314" s="514"/>
      <c r="R314" s="514"/>
      <c r="S314" s="514"/>
      <c r="T314" s="514"/>
      <c r="U314" s="514"/>
      <c r="V314" s="514"/>
      <c r="W314" s="514"/>
      <c r="X314" s="514"/>
      <c r="Y314" s="514"/>
      <c r="Z314" s="514"/>
      <c r="AA314" s="514"/>
      <c r="AB314" s="514"/>
      <c r="AC314" s="514"/>
      <c r="AD314" s="514"/>
      <c r="AE314" s="514"/>
      <c r="AF314" s="514"/>
      <c r="AG314" s="514"/>
      <c r="AH314" s="514"/>
      <c r="AI314" s="514"/>
      <c r="AJ314" s="514"/>
      <c r="AK314" s="514"/>
      <c r="AL314" s="514"/>
      <c r="AM314" s="514"/>
      <c r="AN314" s="514"/>
      <c r="AO314" s="514"/>
      <c r="AP314" s="514"/>
      <c r="AQ314" s="514"/>
      <c r="AR314" s="514"/>
      <c r="AS314" s="514"/>
      <c r="AT314" s="514"/>
      <c r="AU314" s="514"/>
      <c r="AV314" s="514"/>
      <c r="AW314" s="514"/>
      <c r="AX314" s="514"/>
      <c r="AY314" s="514"/>
      <c r="AZ314" s="514"/>
      <c r="BA314" s="514"/>
      <c r="BB314" s="514"/>
      <c r="BC314" s="514"/>
      <c r="BD314" s="514"/>
      <c r="BE314" s="514"/>
      <c r="BF314" s="514"/>
      <c r="BG314" s="514"/>
      <c r="BH314" s="514"/>
      <c r="BI314" s="514"/>
      <c r="BJ314" s="514"/>
      <c r="BK314" s="514"/>
      <c r="BL314" s="514"/>
      <c r="BM314" s="514"/>
      <c r="BN314" s="514"/>
      <c r="BO314" s="514"/>
      <c r="BP314" s="514"/>
      <c r="BQ314" s="514"/>
      <c r="BR314" s="566">
        <f t="shared" si="80"/>
        <v>0</v>
      </c>
      <c r="BS314" s="727"/>
    </row>
    <row r="315" spans="1:71" s="509" customFormat="1" ht="36" customHeight="1">
      <c r="A315" s="513"/>
      <c r="B315" s="511">
        <f>+IF(SUM(F316:F322)&lt;&gt;0,B306+1,B306)</f>
        <v>50</v>
      </c>
      <c r="C315" s="518" t="s">
        <v>2114</v>
      </c>
      <c r="D315" s="510">
        <f t="shared" si="82"/>
        <v>0</v>
      </c>
      <c r="E315" s="513"/>
      <c r="F315" s="507">
        <f t="shared" si="79"/>
        <v>0</v>
      </c>
      <c r="G315" s="706"/>
      <c r="H315" s="707">
        <f>IFERROR(HLOOKUP($D315,'BKE CN'!$K$7:$IE$104,H$4,FALSE),0)</f>
        <v>0</v>
      </c>
      <c r="I315" s="707">
        <f>IFERROR(HLOOKUP($D315,'BKE CN'!$K$7:$IE$104,I$4,FALSE),0)</f>
        <v>0</v>
      </c>
      <c r="J315" s="707">
        <f>IFERROR(HLOOKUP($D315,'BKE CN'!$K$7:$IE$104,J$4,FALSE),0)</f>
        <v>0</v>
      </c>
      <c r="K315" s="707">
        <f>IFERROR(HLOOKUP($D315,'BKE CN'!$K$7:$IE$104,K$4,FALSE),0)</f>
        <v>0</v>
      </c>
      <c r="L315" s="707">
        <f>IFERROR(HLOOKUP($D315,'BKE CN'!$K$7:$IE$104,L$4,FALSE),0)</f>
        <v>0</v>
      </c>
      <c r="M315" s="514"/>
      <c r="N315" s="514"/>
      <c r="O315" s="514"/>
      <c r="P315" s="514"/>
      <c r="Q315" s="514"/>
      <c r="R315" s="514"/>
      <c r="S315" s="514"/>
      <c r="T315" s="514"/>
      <c r="U315" s="514"/>
      <c r="V315" s="514"/>
      <c r="W315" s="514"/>
      <c r="X315" s="514"/>
      <c r="Y315" s="514"/>
      <c r="Z315" s="514"/>
      <c r="AA315" s="514"/>
      <c r="AB315" s="514"/>
      <c r="AC315" s="514"/>
      <c r="AD315" s="514"/>
      <c r="AE315" s="514"/>
      <c r="AF315" s="514"/>
      <c r="AG315" s="514"/>
      <c r="AH315" s="514"/>
      <c r="AI315" s="514"/>
      <c r="AJ315" s="514"/>
      <c r="AK315" s="514"/>
      <c r="AL315" s="514"/>
      <c r="AM315" s="514"/>
      <c r="AN315" s="514"/>
      <c r="AO315" s="514"/>
      <c r="AP315" s="514"/>
      <c r="AQ315" s="514"/>
      <c r="AR315" s="514"/>
      <c r="AS315" s="514"/>
      <c r="AT315" s="514"/>
      <c r="AU315" s="514"/>
      <c r="AV315" s="514"/>
      <c r="AW315" s="514"/>
      <c r="AX315" s="514"/>
      <c r="AY315" s="514"/>
      <c r="AZ315" s="514"/>
      <c r="BA315" s="514"/>
      <c r="BB315" s="514"/>
      <c r="BC315" s="514"/>
      <c r="BD315" s="514"/>
      <c r="BE315" s="514"/>
      <c r="BF315" s="514"/>
      <c r="BG315" s="514"/>
      <c r="BH315" s="514"/>
      <c r="BI315" s="514"/>
      <c r="BJ315" s="514"/>
      <c r="BK315" s="514"/>
      <c r="BL315" s="514"/>
      <c r="BM315" s="514"/>
      <c r="BN315" s="514"/>
      <c r="BO315" s="514"/>
      <c r="BP315" s="514"/>
      <c r="BQ315" s="514"/>
      <c r="BR315" s="566">
        <f t="shared" si="80"/>
        <v>0</v>
      </c>
      <c r="BS315" s="727"/>
    </row>
    <row r="316" spans="1:71" s="509" customFormat="1" ht="36" customHeight="1">
      <c r="A316" s="513" t="s">
        <v>378</v>
      </c>
      <c r="B316" s="511">
        <f t="shared" ref="B316:B322" si="89">+IF(F316&lt;&gt;0,B315+0.1,B315)</f>
        <v>50</v>
      </c>
      <c r="C316" s="520" t="str">
        <f>"Loại "&amp;MID(D316,IFERROR(FIND("/",D316)+1,SEARCH("(",D316)+1),IFERROR(LEN(D316)-FIND("/",D316)-1,LEN(D316)-SEARCH("(",D316)-1))&amp;" ống"</f>
        <v>Loại 1 ống</v>
      </c>
      <c r="D316" s="510" t="str">
        <f t="shared" si="82"/>
        <v>MC 15-15(1)</v>
      </c>
      <c r="E316" s="513" t="s">
        <v>2372</v>
      </c>
      <c r="F316" s="507">
        <f t="shared" si="79"/>
        <v>0</v>
      </c>
      <c r="G316" s="706"/>
      <c r="H316" s="707">
        <f>IFERROR(HLOOKUP($D316,'BKE CN'!$K$7:$IE$104,H$4,FALSE),0)</f>
        <v>0</v>
      </c>
      <c r="I316" s="707">
        <f>IFERROR(HLOOKUP($D316,'BKE CN'!$K$7:$IE$104,I$4,FALSE),0)</f>
        <v>0</v>
      </c>
      <c r="J316" s="707">
        <f>IFERROR(HLOOKUP($D316,'BKE CN'!$K$7:$IE$104,J$4,FALSE),0)</f>
        <v>0</v>
      </c>
      <c r="K316" s="707">
        <f>IFERROR(HLOOKUP($D316,'BKE CN'!$K$7:$IE$104,K$4,FALSE),0)</f>
        <v>0</v>
      </c>
      <c r="L316" s="707">
        <f>IFERROR(HLOOKUP($D316,'BKE CN'!$K$7:$IE$104,L$4,FALSE),0)</f>
        <v>0</v>
      </c>
      <c r="M316" s="514"/>
      <c r="N316" s="514"/>
      <c r="O316" s="514"/>
      <c r="P316" s="514"/>
      <c r="Q316" s="514"/>
      <c r="R316" s="514"/>
      <c r="S316" s="514"/>
      <c r="T316" s="514"/>
      <c r="U316" s="514"/>
      <c r="V316" s="514"/>
      <c r="W316" s="514"/>
      <c r="X316" s="514"/>
      <c r="Y316" s="514"/>
      <c r="Z316" s="514"/>
      <c r="AA316" s="514"/>
      <c r="AB316" s="514"/>
      <c r="AC316" s="514"/>
      <c r="AD316" s="514"/>
      <c r="AE316" s="514"/>
      <c r="AF316" s="514"/>
      <c r="AG316" s="514"/>
      <c r="AH316" s="514"/>
      <c r="AI316" s="514"/>
      <c r="AJ316" s="514"/>
      <c r="AK316" s="514"/>
      <c r="AL316" s="514"/>
      <c r="AM316" s="514"/>
      <c r="AN316" s="514"/>
      <c r="AO316" s="514"/>
      <c r="AP316" s="514"/>
      <c r="AQ316" s="514"/>
      <c r="AR316" s="514"/>
      <c r="AS316" s="514"/>
      <c r="AT316" s="514"/>
      <c r="AU316" s="514"/>
      <c r="AV316" s="514"/>
      <c r="AW316" s="514"/>
      <c r="AX316" s="514"/>
      <c r="AY316" s="514"/>
      <c r="AZ316" s="514"/>
      <c r="BA316" s="514"/>
      <c r="BB316" s="514"/>
      <c r="BC316" s="514"/>
      <c r="BD316" s="514"/>
      <c r="BE316" s="514"/>
      <c r="BF316" s="514"/>
      <c r="BG316" s="514"/>
      <c r="BH316" s="514"/>
      <c r="BI316" s="514"/>
      <c r="BJ316" s="514"/>
      <c r="BK316" s="514"/>
      <c r="BL316" s="514"/>
      <c r="BM316" s="514"/>
      <c r="BN316" s="514"/>
      <c r="BO316" s="514"/>
      <c r="BP316" s="514"/>
      <c r="BQ316" s="514"/>
      <c r="BR316" s="566">
        <f t="shared" si="80"/>
        <v>0</v>
      </c>
      <c r="BS316" s="727"/>
    </row>
    <row r="317" spans="1:71" s="509" customFormat="1" ht="36" customHeight="1">
      <c r="A317" s="513" t="s">
        <v>390</v>
      </c>
      <c r="B317" s="511">
        <f t="shared" si="89"/>
        <v>50</v>
      </c>
      <c r="C317" s="546" t="str">
        <f t="shared" ref="C317:C322" si="90">"Loại "&amp;MID(D317,IFERROR(FIND("/",D317)+1,SEARCH("(",D317)+1),IFERROR(LEN(D317)-FIND("/",D317)-1,LEN(D317)-SEARCH("(",D317)-1))&amp;" cáp"</f>
        <v>Loại 2 cáp</v>
      </c>
      <c r="D317" s="510" t="str">
        <f t="shared" si="82"/>
        <v>MC 15-15(2)</v>
      </c>
      <c r="E317" s="513" t="s">
        <v>2372</v>
      </c>
      <c r="F317" s="507">
        <f t="shared" si="79"/>
        <v>0</v>
      </c>
      <c r="G317" s="706"/>
      <c r="H317" s="707">
        <f>IFERROR(HLOOKUP($D317,'BKE CN'!$K$7:$IE$104,H$4,FALSE),0)</f>
        <v>0</v>
      </c>
      <c r="I317" s="707">
        <f>IFERROR(HLOOKUP($D317,'BKE CN'!$K$7:$IE$104,I$4,FALSE),0)</f>
        <v>0</v>
      </c>
      <c r="J317" s="707">
        <f>IFERROR(HLOOKUP($D317,'BKE CN'!$K$7:$IE$104,J$4,FALSE),0)</f>
        <v>0</v>
      </c>
      <c r="K317" s="707">
        <f>IFERROR(HLOOKUP($D317,'BKE CN'!$K$7:$IE$104,K$4,FALSE),0)</f>
        <v>0</v>
      </c>
      <c r="L317" s="707">
        <f>IFERROR(HLOOKUP($D317,'BKE CN'!$K$7:$IE$104,L$4,FALSE),0)</f>
        <v>0</v>
      </c>
      <c r="M317" s="514"/>
      <c r="N317" s="514"/>
      <c r="O317" s="514"/>
      <c r="P317" s="514"/>
      <c r="Q317" s="514"/>
      <c r="R317" s="514"/>
      <c r="S317" s="514"/>
      <c r="T317" s="514"/>
      <c r="U317" s="514"/>
      <c r="V317" s="514"/>
      <c r="W317" s="514"/>
      <c r="X317" s="514"/>
      <c r="Y317" s="514"/>
      <c r="Z317" s="514"/>
      <c r="AA317" s="514"/>
      <c r="AB317" s="514"/>
      <c r="AC317" s="514"/>
      <c r="AD317" s="514"/>
      <c r="AE317" s="514"/>
      <c r="AF317" s="514"/>
      <c r="AG317" s="514"/>
      <c r="AH317" s="514"/>
      <c r="AI317" s="514"/>
      <c r="AJ317" s="514"/>
      <c r="AK317" s="514"/>
      <c r="AL317" s="514"/>
      <c r="AM317" s="514"/>
      <c r="AN317" s="514"/>
      <c r="AO317" s="514"/>
      <c r="AP317" s="514"/>
      <c r="AQ317" s="514"/>
      <c r="AR317" s="514"/>
      <c r="AS317" s="514"/>
      <c r="AT317" s="514"/>
      <c r="AU317" s="514"/>
      <c r="AV317" s="514"/>
      <c r="AW317" s="514"/>
      <c r="AX317" s="514"/>
      <c r="AY317" s="514"/>
      <c r="AZ317" s="514"/>
      <c r="BA317" s="514"/>
      <c r="BB317" s="514"/>
      <c r="BC317" s="514"/>
      <c r="BD317" s="514"/>
      <c r="BE317" s="514"/>
      <c r="BF317" s="514"/>
      <c r="BG317" s="514"/>
      <c r="BH317" s="514"/>
      <c r="BI317" s="514"/>
      <c r="BJ317" s="514"/>
      <c r="BK317" s="514"/>
      <c r="BL317" s="514"/>
      <c r="BM317" s="514"/>
      <c r="BN317" s="514"/>
      <c r="BO317" s="514"/>
      <c r="BP317" s="514"/>
      <c r="BQ317" s="514"/>
      <c r="BR317" s="566">
        <f t="shared" si="80"/>
        <v>0</v>
      </c>
      <c r="BS317" s="727"/>
    </row>
    <row r="318" spans="1:71" s="509" customFormat="1" ht="36" customHeight="1">
      <c r="A318" s="702" t="s">
        <v>2101</v>
      </c>
      <c r="B318" s="511">
        <f>+IF(F318&lt;&gt;0,B316+0.1,B316)</f>
        <v>50</v>
      </c>
      <c r="C318" s="520" t="str">
        <f t="shared" si="90"/>
        <v>Loại 1 cáp</v>
      </c>
      <c r="D318" s="510" t="str">
        <f t="shared" ref="D318" si="91">+A318</f>
        <v>MC 16-16(1)</v>
      </c>
      <c r="E318" s="513" t="s">
        <v>2372</v>
      </c>
      <c r="F318" s="507">
        <f t="shared" si="79"/>
        <v>0</v>
      </c>
      <c r="G318" s="706"/>
      <c r="H318" s="707">
        <f>IFERROR(HLOOKUP($D318,'BKE CN'!$K$7:$IE$104,H$4,FALSE),0)</f>
        <v>0</v>
      </c>
      <c r="I318" s="707">
        <f>IFERROR(HLOOKUP($D318,'BKE CN'!$K$7:$IE$104,I$4,FALSE),0)</f>
        <v>0</v>
      </c>
      <c r="J318" s="707">
        <f>IFERROR(HLOOKUP($D318,'BKE CN'!$K$7:$IE$104,J$4,FALSE),0)</f>
        <v>0</v>
      </c>
      <c r="K318" s="707">
        <f>IFERROR(HLOOKUP($D318,'BKE CN'!$K$7:$IE$104,K$4,FALSE),0)</f>
        <v>0</v>
      </c>
      <c r="L318" s="707">
        <f>IFERROR(HLOOKUP($D318,'BKE CN'!$K$7:$IE$104,L$4,FALSE),0)</f>
        <v>0</v>
      </c>
      <c r="M318" s="514"/>
      <c r="N318" s="514"/>
      <c r="O318" s="514"/>
      <c r="P318" s="514"/>
      <c r="Q318" s="514"/>
      <c r="R318" s="514"/>
      <c r="S318" s="514"/>
      <c r="T318" s="514"/>
      <c r="U318" s="514"/>
      <c r="V318" s="514"/>
      <c r="W318" s="514"/>
      <c r="X318" s="514"/>
      <c r="Y318" s="514"/>
      <c r="Z318" s="514"/>
      <c r="AA318" s="514"/>
      <c r="AB318" s="514"/>
      <c r="AC318" s="514"/>
      <c r="AD318" s="514"/>
      <c r="AE318" s="514"/>
      <c r="AF318" s="514"/>
      <c r="AG318" s="514"/>
      <c r="AH318" s="514"/>
      <c r="AI318" s="514"/>
      <c r="AJ318" s="514"/>
      <c r="AK318" s="514"/>
      <c r="AL318" s="514"/>
      <c r="AM318" s="514"/>
      <c r="AN318" s="514"/>
      <c r="AO318" s="514"/>
      <c r="AP318" s="514"/>
      <c r="AQ318" s="514"/>
      <c r="AR318" s="514"/>
      <c r="AS318" s="514"/>
      <c r="AT318" s="514"/>
      <c r="AU318" s="514"/>
      <c r="AV318" s="514"/>
      <c r="AW318" s="514"/>
      <c r="AX318" s="514"/>
      <c r="AY318" s="514"/>
      <c r="AZ318" s="514"/>
      <c r="BA318" s="514"/>
      <c r="BB318" s="514"/>
      <c r="BC318" s="514"/>
      <c r="BD318" s="514"/>
      <c r="BE318" s="514"/>
      <c r="BF318" s="514"/>
      <c r="BG318" s="514"/>
      <c r="BH318" s="514"/>
      <c r="BI318" s="514"/>
      <c r="BJ318" s="514"/>
      <c r="BK318" s="514"/>
      <c r="BL318" s="514"/>
      <c r="BM318" s="514"/>
      <c r="BN318" s="514"/>
      <c r="BO318" s="514"/>
      <c r="BP318" s="514"/>
      <c r="BQ318" s="514"/>
      <c r="BR318" s="566">
        <f t="shared" si="80"/>
        <v>0</v>
      </c>
      <c r="BS318" s="727"/>
    </row>
    <row r="319" spans="1:71" s="509" customFormat="1" ht="36" customHeight="1">
      <c r="A319" s="702" t="s">
        <v>2377</v>
      </c>
      <c r="B319" s="511">
        <f>+IF(F319&lt;&gt;0,B317+0.1,B317)</f>
        <v>50</v>
      </c>
      <c r="C319" s="520" t="str">
        <f t="shared" si="90"/>
        <v>Loại 1 cáp</v>
      </c>
      <c r="D319" s="510" t="str">
        <f t="shared" si="82"/>
        <v>MC 16-16b(1)</v>
      </c>
      <c r="E319" s="513" t="s">
        <v>2372</v>
      </c>
      <c r="F319" s="507">
        <f t="shared" si="79"/>
        <v>0</v>
      </c>
      <c r="G319" s="706"/>
      <c r="H319" s="707">
        <f>IFERROR(HLOOKUP($D319,'BKE CN'!$K$7:$IE$104,H$4,FALSE),0)</f>
        <v>0</v>
      </c>
      <c r="I319" s="707">
        <f>IFERROR(HLOOKUP($D319,'BKE CN'!$K$7:$IE$104,I$4,FALSE),0)</f>
        <v>0</v>
      </c>
      <c r="J319" s="707">
        <f>IFERROR(HLOOKUP($D319,'BKE CN'!$K$7:$IE$104,J$4,FALSE),0)</f>
        <v>0</v>
      </c>
      <c r="K319" s="707">
        <f>IFERROR(HLOOKUP($D319,'BKE CN'!$K$7:$IE$104,K$4,FALSE),0)</f>
        <v>0</v>
      </c>
      <c r="L319" s="707">
        <f>IFERROR(HLOOKUP($D319,'BKE CN'!$K$7:$IE$104,L$4,FALSE),0)</f>
        <v>0</v>
      </c>
      <c r="M319" s="514"/>
      <c r="N319" s="514"/>
      <c r="O319" s="514"/>
      <c r="P319" s="514"/>
      <c r="Q319" s="514"/>
      <c r="R319" s="514"/>
      <c r="S319" s="514"/>
      <c r="T319" s="514"/>
      <c r="U319" s="514"/>
      <c r="V319" s="514"/>
      <c r="W319" s="514"/>
      <c r="X319" s="514"/>
      <c r="Y319" s="514"/>
      <c r="Z319" s="514"/>
      <c r="AA319" s="514"/>
      <c r="AB319" s="514"/>
      <c r="AC319" s="514"/>
      <c r="AD319" s="514"/>
      <c r="AE319" s="514"/>
      <c r="AF319" s="514"/>
      <c r="AG319" s="514"/>
      <c r="AH319" s="514"/>
      <c r="AI319" s="514"/>
      <c r="AJ319" s="514"/>
      <c r="AK319" s="514"/>
      <c r="AL319" s="514"/>
      <c r="AM319" s="514"/>
      <c r="AN319" s="514"/>
      <c r="AO319" s="514"/>
      <c r="AP319" s="514"/>
      <c r="AQ319" s="514"/>
      <c r="AR319" s="514"/>
      <c r="AS319" s="514"/>
      <c r="AT319" s="514"/>
      <c r="AU319" s="514"/>
      <c r="AV319" s="514"/>
      <c r="AW319" s="514"/>
      <c r="AX319" s="514"/>
      <c r="AY319" s="514"/>
      <c r="AZ319" s="514"/>
      <c r="BA319" s="514"/>
      <c r="BB319" s="514"/>
      <c r="BC319" s="514"/>
      <c r="BD319" s="514"/>
      <c r="BE319" s="514"/>
      <c r="BF319" s="514"/>
      <c r="BG319" s="514"/>
      <c r="BH319" s="514"/>
      <c r="BI319" s="514"/>
      <c r="BJ319" s="514"/>
      <c r="BK319" s="514"/>
      <c r="BL319" s="514"/>
      <c r="BM319" s="514"/>
      <c r="BN319" s="514"/>
      <c r="BO319" s="514"/>
      <c r="BP319" s="514"/>
      <c r="BQ319" s="514"/>
      <c r="BR319" s="566">
        <f t="shared" si="80"/>
        <v>0</v>
      </c>
      <c r="BS319" s="727"/>
    </row>
    <row r="320" spans="1:71" s="509" customFormat="1" ht="36" customHeight="1">
      <c r="A320" s="513" t="s">
        <v>2286</v>
      </c>
      <c r="B320" s="511">
        <f t="shared" si="89"/>
        <v>50</v>
      </c>
      <c r="C320" s="546" t="str">
        <f t="shared" si="90"/>
        <v>Loại 2 cáp</v>
      </c>
      <c r="D320" s="510" t="str">
        <f t="shared" si="82"/>
        <v>MC 16-16b(2)</v>
      </c>
      <c r="E320" s="513" t="s">
        <v>2372</v>
      </c>
      <c r="F320" s="507">
        <f t="shared" si="79"/>
        <v>0</v>
      </c>
      <c r="G320" s="706"/>
      <c r="H320" s="707">
        <f>IFERROR(HLOOKUP($D320,'BKE CN'!$K$7:$IE$104,H$4,FALSE),0)</f>
        <v>0</v>
      </c>
      <c r="I320" s="707">
        <f>IFERROR(HLOOKUP($D320,'BKE CN'!$K$7:$IE$104,I$4,FALSE),0)</f>
        <v>0</v>
      </c>
      <c r="J320" s="707">
        <f>IFERROR(HLOOKUP($D320,'BKE CN'!$K$7:$IE$104,J$4,FALSE),0)</f>
        <v>0</v>
      </c>
      <c r="K320" s="707">
        <f>IFERROR(HLOOKUP($D320,'BKE CN'!$K$7:$IE$104,K$4,FALSE),0)</f>
        <v>0</v>
      </c>
      <c r="L320" s="707">
        <f>IFERROR(HLOOKUP($D320,'BKE CN'!$K$7:$IE$104,L$4,FALSE),0)</f>
        <v>0</v>
      </c>
      <c r="M320" s="514"/>
      <c r="N320" s="514"/>
      <c r="O320" s="514"/>
      <c r="P320" s="514"/>
      <c r="Q320" s="514"/>
      <c r="R320" s="514"/>
      <c r="S320" s="514"/>
      <c r="T320" s="514"/>
      <c r="U320" s="514"/>
      <c r="V320" s="514"/>
      <c r="W320" s="514"/>
      <c r="X320" s="514"/>
      <c r="Y320" s="514"/>
      <c r="Z320" s="514"/>
      <c r="AA320" s="514"/>
      <c r="AB320" s="514"/>
      <c r="AC320" s="514"/>
      <c r="AD320" s="514"/>
      <c r="AE320" s="514"/>
      <c r="AF320" s="514"/>
      <c r="AG320" s="514"/>
      <c r="AH320" s="514"/>
      <c r="AI320" s="514"/>
      <c r="AJ320" s="514"/>
      <c r="AK320" s="514"/>
      <c r="AL320" s="514"/>
      <c r="AM320" s="514"/>
      <c r="AN320" s="514"/>
      <c r="AO320" s="514"/>
      <c r="AP320" s="514"/>
      <c r="AQ320" s="514"/>
      <c r="AR320" s="514"/>
      <c r="AS320" s="514"/>
      <c r="AT320" s="514"/>
      <c r="AU320" s="514"/>
      <c r="AV320" s="514"/>
      <c r="AW320" s="514"/>
      <c r="AX320" s="514"/>
      <c r="AY320" s="514"/>
      <c r="AZ320" s="514"/>
      <c r="BA320" s="514"/>
      <c r="BB320" s="514"/>
      <c r="BC320" s="514"/>
      <c r="BD320" s="514"/>
      <c r="BE320" s="514"/>
      <c r="BF320" s="514"/>
      <c r="BG320" s="514"/>
      <c r="BH320" s="514"/>
      <c r="BI320" s="514"/>
      <c r="BJ320" s="514"/>
      <c r="BK320" s="514"/>
      <c r="BL320" s="514"/>
      <c r="BM320" s="514"/>
      <c r="BN320" s="514"/>
      <c r="BO320" s="514"/>
      <c r="BP320" s="514"/>
      <c r="BQ320" s="514"/>
      <c r="BR320" s="566">
        <f t="shared" si="80"/>
        <v>0</v>
      </c>
      <c r="BS320" s="727"/>
    </row>
    <row r="321" spans="1:71" s="509" customFormat="1" ht="36" customHeight="1">
      <c r="A321" s="513" t="s">
        <v>391</v>
      </c>
      <c r="B321" s="511">
        <f t="shared" si="89"/>
        <v>50</v>
      </c>
      <c r="C321" s="546" t="str">
        <f t="shared" si="90"/>
        <v>Loại 3 cáp</v>
      </c>
      <c r="D321" s="510" t="str">
        <f t="shared" si="82"/>
        <v>MC 15-15(1/3)</v>
      </c>
      <c r="E321" s="513" t="s">
        <v>2372</v>
      </c>
      <c r="F321" s="507">
        <f t="shared" si="79"/>
        <v>0</v>
      </c>
      <c r="G321" s="706"/>
      <c r="H321" s="707">
        <f>IFERROR(HLOOKUP($D321,'BKE CN'!$K$7:$IE$104,H$4,FALSE),0)</f>
        <v>0</v>
      </c>
      <c r="I321" s="707">
        <f>IFERROR(HLOOKUP($D321,'BKE CN'!$K$7:$IE$104,I$4,FALSE),0)</f>
        <v>0</v>
      </c>
      <c r="J321" s="707">
        <f>IFERROR(HLOOKUP($D321,'BKE CN'!$K$7:$IE$104,J$4,FALSE),0)</f>
        <v>0</v>
      </c>
      <c r="K321" s="707">
        <f>IFERROR(HLOOKUP($D321,'BKE CN'!$K$7:$IE$104,K$4,FALSE),0)</f>
        <v>0</v>
      </c>
      <c r="L321" s="707">
        <f>IFERROR(HLOOKUP($D321,'BKE CN'!$K$7:$IE$104,L$4,FALSE),0)</f>
        <v>0</v>
      </c>
      <c r="M321" s="514"/>
      <c r="N321" s="514"/>
      <c r="O321" s="514"/>
      <c r="P321" s="514"/>
      <c r="Q321" s="514"/>
      <c r="R321" s="514"/>
      <c r="S321" s="514"/>
      <c r="T321" s="514"/>
      <c r="U321" s="514"/>
      <c r="V321" s="514"/>
      <c r="W321" s="514"/>
      <c r="X321" s="514"/>
      <c r="Y321" s="514"/>
      <c r="Z321" s="514"/>
      <c r="AA321" s="514"/>
      <c r="AB321" s="514"/>
      <c r="AC321" s="514"/>
      <c r="AD321" s="514"/>
      <c r="AE321" s="514"/>
      <c r="AF321" s="514"/>
      <c r="AG321" s="514"/>
      <c r="AH321" s="514"/>
      <c r="AI321" s="514"/>
      <c r="AJ321" s="514"/>
      <c r="AK321" s="514"/>
      <c r="AL321" s="514"/>
      <c r="AM321" s="514"/>
      <c r="AN321" s="514"/>
      <c r="AO321" s="514"/>
      <c r="AP321" s="514"/>
      <c r="AQ321" s="514"/>
      <c r="AR321" s="514"/>
      <c r="AS321" s="514"/>
      <c r="AT321" s="514"/>
      <c r="AU321" s="514"/>
      <c r="AV321" s="514"/>
      <c r="AW321" s="514"/>
      <c r="AX321" s="514"/>
      <c r="AY321" s="514"/>
      <c r="AZ321" s="514"/>
      <c r="BA321" s="514"/>
      <c r="BB321" s="514"/>
      <c r="BC321" s="514"/>
      <c r="BD321" s="514"/>
      <c r="BE321" s="514"/>
      <c r="BF321" s="514"/>
      <c r="BG321" s="514"/>
      <c r="BH321" s="514"/>
      <c r="BI321" s="514"/>
      <c r="BJ321" s="514"/>
      <c r="BK321" s="514"/>
      <c r="BL321" s="514"/>
      <c r="BM321" s="514"/>
      <c r="BN321" s="514"/>
      <c r="BO321" s="514"/>
      <c r="BP321" s="514"/>
      <c r="BQ321" s="514"/>
      <c r="BR321" s="566">
        <f t="shared" si="80"/>
        <v>0</v>
      </c>
      <c r="BS321" s="727"/>
    </row>
    <row r="322" spans="1:71" s="509" customFormat="1" ht="36" customHeight="1">
      <c r="A322" s="513" t="s">
        <v>392</v>
      </c>
      <c r="B322" s="511">
        <f t="shared" si="89"/>
        <v>50</v>
      </c>
      <c r="C322" s="546" t="str">
        <f t="shared" si="90"/>
        <v>Loại 10 cáp</v>
      </c>
      <c r="D322" s="510" t="str">
        <f t="shared" si="82"/>
        <v>MC 15-15(1/10)</v>
      </c>
      <c r="E322" s="513" t="s">
        <v>2372</v>
      </c>
      <c r="F322" s="507">
        <f t="shared" si="79"/>
        <v>0</v>
      </c>
      <c r="G322" s="706"/>
      <c r="H322" s="707">
        <f>IFERROR(HLOOKUP($D322,'BKE CN'!$K$7:$IE$104,H$4,FALSE),0)</f>
        <v>0</v>
      </c>
      <c r="I322" s="707">
        <f>IFERROR(HLOOKUP($D322,'BKE CN'!$K$7:$IE$104,I$4,FALSE),0)</f>
        <v>0</v>
      </c>
      <c r="J322" s="707">
        <f>IFERROR(HLOOKUP($D322,'BKE CN'!$K$7:$IE$104,J$4,FALSE),0)</f>
        <v>0</v>
      </c>
      <c r="K322" s="707">
        <f>IFERROR(HLOOKUP($D322,'BKE CN'!$K$7:$IE$104,K$4,FALSE),0)</f>
        <v>0</v>
      </c>
      <c r="L322" s="707">
        <f>IFERROR(HLOOKUP($D322,'BKE CN'!$K$7:$IE$104,L$4,FALSE),0)</f>
        <v>0</v>
      </c>
      <c r="M322" s="514"/>
      <c r="N322" s="514"/>
      <c r="O322" s="514"/>
      <c r="P322" s="514"/>
      <c r="Q322" s="514"/>
      <c r="R322" s="514"/>
      <c r="S322" s="514"/>
      <c r="T322" s="514"/>
      <c r="U322" s="514"/>
      <c r="V322" s="514"/>
      <c r="W322" s="514"/>
      <c r="X322" s="514"/>
      <c r="Y322" s="514"/>
      <c r="Z322" s="514"/>
      <c r="AA322" s="514"/>
      <c r="AB322" s="514"/>
      <c r="AC322" s="514"/>
      <c r="AD322" s="514"/>
      <c r="AE322" s="514"/>
      <c r="AF322" s="514"/>
      <c r="AG322" s="514"/>
      <c r="AH322" s="514"/>
      <c r="AI322" s="514"/>
      <c r="AJ322" s="514"/>
      <c r="AK322" s="514"/>
      <c r="AL322" s="514"/>
      <c r="AM322" s="514"/>
      <c r="AN322" s="514"/>
      <c r="AO322" s="514"/>
      <c r="AP322" s="514"/>
      <c r="AQ322" s="514"/>
      <c r="AR322" s="514"/>
      <c r="AS322" s="514"/>
      <c r="AT322" s="514"/>
      <c r="AU322" s="514"/>
      <c r="AV322" s="514"/>
      <c r="AW322" s="514"/>
      <c r="AX322" s="514"/>
      <c r="AY322" s="514"/>
      <c r="AZ322" s="514"/>
      <c r="BA322" s="514"/>
      <c r="BB322" s="514"/>
      <c r="BC322" s="514"/>
      <c r="BD322" s="514"/>
      <c r="BE322" s="514"/>
      <c r="BF322" s="514"/>
      <c r="BG322" s="514"/>
      <c r="BH322" s="514"/>
      <c r="BI322" s="514"/>
      <c r="BJ322" s="514"/>
      <c r="BK322" s="514"/>
      <c r="BL322" s="514"/>
      <c r="BM322" s="514"/>
      <c r="BN322" s="514"/>
      <c r="BO322" s="514"/>
      <c r="BP322" s="514"/>
      <c r="BQ322" s="514"/>
      <c r="BR322" s="566">
        <f t="shared" si="80"/>
        <v>0</v>
      </c>
      <c r="BS322" s="727"/>
    </row>
    <row r="323" spans="1:71" s="509" customFormat="1" ht="36" customHeight="1">
      <c r="A323" s="513"/>
      <c r="B323" s="511">
        <f>+IF(SUM(F324:F329)&lt;&gt;0,B315+1,B315)</f>
        <v>50</v>
      </c>
      <c r="C323" s="518" t="s">
        <v>307</v>
      </c>
      <c r="D323" s="510">
        <f t="shared" si="82"/>
        <v>0</v>
      </c>
      <c r="E323" s="513"/>
      <c r="F323" s="507">
        <f t="shared" si="79"/>
        <v>0</v>
      </c>
      <c r="G323" s="706"/>
      <c r="H323" s="707">
        <f>IFERROR(HLOOKUP($D323,'BKE CN'!$K$7:$IE$104,H$4,FALSE),0)</f>
        <v>0</v>
      </c>
      <c r="I323" s="707">
        <f>IFERROR(HLOOKUP($D323,'BKE CN'!$K$7:$IE$104,I$4,FALSE),0)</f>
        <v>0</v>
      </c>
      <c r="J323" s="707">
        <f>IFERROR(HLOOKUP($D323,'BKE CN'!$K$7:$IE$104,J$4,FALSE),0)</f>
        <v>0</v>
      </c>
      <c r="K323" s="707">
        <f>IFERROR(HLOOKUP($D323,'BKE CN'!$K$7:$IE$104,K$4,FALSE),0)</f>
        <v>0</v>
      </c>
      <c r="L323" s="707">
        <f>IFERROR(HLOOKUP($D323,'BKE CN'!$K$7:$IE$104,L$4,FALSE),0)</f>
        <v>0</v>
      </c>
      <c r="M323" s="514"/>
      <c r="N323" s="514"/>
      <c r="O323" s="514"/>
      <c r="P323" s="514"/>
      <c r="Q323" s="514"/>
      <c r="R323" s="514"/>
      <c r="S323" s="514"/>
      <c r="T323" s="514"/>
      <c r="U323" s="514"/>
      <c r="V323" s="514"/>
      <c r="W323" s="514"/>
      <c r="X323" s="514"/>
      <c r="Y323" s="514"/>
      <c r="Z323" s="514"/>
      <c r="AA323" s="514"/>
      <c r="AB323" s="514"/>
      <c r="AC323" s="514"/>
      <c r="AD323" s="514"/>
      <c r="AE323" s="514"/>
      <c r="AF323" s="514"/>
      <c r="AG323" s="514"/>
      <c r="AH323" s="514"/>
      <c r="AI323" s="514"/>
      <c r="AJ323" s="514"/>
      <c r="AK323" s="514"/>
      <c r="AL323" s="514"/>
      <c r="AM323" s="514"/>
      <c r="AN323" s="514"/>
      <c r="AO323" s="514"/>
      <c r="AP323" s="514"/>
      <c r="AQ323" s="514"/>
      <c r="AR323" s="514"/>
      <c r="AS323" s="514"/>
      <c r="AT323" s="514"/>
      <c r="AU323" s="514"/>
      <c r="AV323" s="514"/>
      <c r="AW323" s="514"/>
      <c r="AX323" s="514"/>
      <c r="AY323" s="514"/>
      <c r="AZ323" s="514"/>
      <c r="BA323" s="514"/>
      <c r="BB323" s="514"/>
      <c r="BC323" s="514"/>
      <c r="BD323" s="514"/>
      <c r="BE323" s="514"/>
      <c r="BF323" s="514"/>
      <c r="BG323" s="514"/>
      <c r="BH323" s="514"/>
      <c r="BI323" s="514"/>
      <c r="BJ323" s="514"/>
      <c r="BK323" s="514"/>
      <c r="BL323" s="514"/>
      <c r="BM323" s="514"/>
      <c r="BN323" s="514"/>
      <c r="BO323" s="514"/>
      <c r="BP323" s="514"/>
      <c r="BQ323" s="514"/>
      <c r="BR323" s="566">
        <f t="shared" si="80"/>
        <v>0</v>
      </c>
      <c r="BS323" s="727"/>
    </row>
    <row r="324" spans="1:71" s="509" customFormat="1" ht="36" customHeight="1">
      <c r="A324" s="513" t="s">
        <v>308</v>
      </c>
      <c r="B324" s="511">
        <f t="shared" ref="B324:B329" si="92">+IF(F324&lt;&gt;0,B323+0.1,B323)</f>
        <v>50</v>
      </c>
      <c r="C324" s="546" t="str">
        <f t="shared" ref="C324:C329" si="93">"Loại "&amp;MID(D324,IFERROR(FIND("/",D324)+1,SEARCH("(",D324)+1),IFERROR(LEN(D324)-FIND("/",D324)-1,LEN(D324)-SEARCH("(",D324)-1))&amp;" cáp"</f>
        <v>Loại 1 cáp</v>
      </c>
      <c r="D324" s="510" t="str">
        <f t="shared" si="82"/>
        <v>MC-TX (1)</v>
      </c>
      <c r="E324" s="513" t="s">
        <v>2372</v>
      </c>
      <c r="F324" s="507">
        <f t="shared" si="79"/>
        <v>0</v>
      </c>
      <c r="G324" s="706"/>
      <c r="H324" s="707">
        <f>IFERROR(HLOOKUP($D324,'BKE CN'!$K$7:$IE$104,H$4,FALSE),0)</f>
        <v>0</v>
      </c>
      <c r="I324" s="707">
        <f>IFERROR(HLOOKUP($D324,'BKE CN'!$K$7:$IE$104,I$4,FALSE),0)</f>
        <v>0</v>
      </c>
      <c r="J324" s="707">
        <f>IFERROR(HLOOKUP($D324,'BKE CN'!$K$7:$IE$104,J$4,FALSE),0)</f>
        <v>0</v>
      </c>
      <c r="K324" s="707">
        <f>IFERROR(HLOOKUP($D324,'BKE CN'!$K$7:$IE$104,K$4,FALSE),0)</f>
        <v>0</v>
      </c>
      <c r="L324" s="707">
        <f>IFERROR(HLOOKUP($D324,'BKE CN'!$K$7:$IE$104,L$4,FALSE),0)</f>
        <v>0</v>
      </c>
      <c r="M324" s="514"/>
      <c r="N324" s="514"/>
      <c r="O324" s="514"/>
      <c r="P324" s="514"/>
      <c r="Q324" s="514"/>
      <c r="R324" s="514"/>
      <c r="S324" s="514"/>
      <c r="T324" s="514"/>
      <c r="U324" s="514"/>
      <c r="V324" s="514"/>
      <c r="W324" s="514"/>
      <c r="X324" s="514"/>
      <c r="Y324" s="514"/>
      <c r="Z324" s="514"/>
      <c r="AA324" s="514"/>
      <c r="AB324" s="514"/>
      <c r="AC324" s="514"/>
      <c r="AD324" s="514"/>
      <c r="AE324" s="514"/>
      <c r="AF324" s="514"/>
      <c r="AG324" s="514"/>
      <c r="AH324" s="514"/>
      <c r="AI324" s="514"/>
      <c r="AJ324" s="514"/>
      <c r="AK324" s="514"/>
      <c r="AL324" s="514"/>
      <c r="AM324" s="514"/>
      <c r="AN324" s="514"/>
      <c r="AO324" s="514"/>
      <c r="AP324" s="514"/>
      <c r="AQ324" s="514"/>
      <c r="AR324" s="514"/>
      <c r="AS324" s="514"/>
      <c r="AT324" s="514"/>
      <c r="AU324" s="514"/>
      <c r="AV324" s="514"/>
      <c r="AW324" s="514"/>
      <c r="AX324" s="514"/>
      <c r="AY324" s="514"/>
      <c r="AZ324" s="514"/>
      <c r="BA324" s="514"/>
      <c r="BB324" s="514"/>
      <c r="BC324" s="514"/>
      <c r="BD324" s="514"/>
      <c r="BE324" s="514"/>
      <c r="BF324" s="514"/>
      <c r="BG324" s="514"/>
      <c r="BH324" s="514"/>
      <c r="BI324" s="514"/>
      <c r="BJ324" s="514"/>
      <c r="BK324" s="514"/>
      <c r="BL324" s="514"/>
      <c r="BM324" s="514"/>
      <c r="BN324" s="514"/>
      <c r="BO324" s="514"/>
      <c r="BP324" s="514"/>
      <c r="BQ324" s="514"/>
      <c r="BR324" s="566">
        <f t="shared" si="80"/>
        <v>0</v>
      </c>
      <c r="BS324" s="727"/>
    </row>
    <row r="325" spans="1:71" s="509" customFormat="1" ht="36" customHeight="1">
      <c r="A325" s="513" t="s">
        <v>309</v>
      </c>
      <c r="B325" s="511">
        <f t="shared" si="92"/>
        <v>50</v>
      </c>
      <c r="C325" s="546" t="str">
        <f t="shared" si="93"/>
        <v>Loại 2 cáp</v>
      </c>
      <c r="D325" s="510" t="str">
        <f t="shared" si="82"/>
        <v>MC-TX (2)</v>
      </c>
      <c r="E325" s="513" t="s">
        <v>2372</v>
      </c>
      <c r="F325" s="507">
        <f t="shared" si="79"/>
        <v>0</v>
      </c>
      <c r="G325" s="706"/>
      <c r="H325" s="707">
        <f>IFERROR(HLOOKUP($D325,'BKE CN'!$K$7:$IE$104,H$4,FALSE),0)</f>
        <v>0</v>
      </c>
      <c r="I325" s="707">
        <f>IFERROR(HLOOKUP($D325,'BKE CN'!$K$7:$IE$104,I$4,FALSE),0)</f>
        <v>0</v>
      </c>
      <c r="J325" s="707">
        <f>IFERROR(HLOOKUP($D325,'BKE CN'!$K$7:$IE$104,J$4,FALSE),0)</f>
        <v>0</v>
      </c>
      <c r="K325" s="707">
        <f>IFERROR(HLOOKUP($D325,'BKE CN'!$K$7:$IE$104,K$4,FALSE),0)</f>
        <v>0</v>
      </c>
      <c r="L325" s="707">
        <f>IFERROR(HLOOKUP($D325,'BKE CN'!$K$7:$IE$104,L$4,FALSE),0)</f>
        <v>0</v>
      </c>
      <c r="M325" s="514"/>
      <c r="N325" s="514"/>
      <c r="O325" s="514"/>
      <c r="P325" s="514"/>
      <c r="Q325" s="514"/>
      <c r="R325" s="514"/>
      <c r="S325" s="514"/>
      <c r="T325" s="514"/>
      <c r="U325" s="514"/>
      <c r="V325" s="514"/>
      <c r="W325" s="514"/>
      <c r="X325" s="514"/>
      <c r="Y325" s="514"/>
      <c r="Z325" s="514"/>
      <c r="AA325" s="514"/>
      <c r="AB325" s="514"/>
      <c r="AC325" s="514"/>
      <c r="AD325" s="514"/>
      <c r="AE325" s="514"/>
      <c r="AF325" s="514"/>
      <c r="AG325" s="514"/>
      <c r="AH325" s="514"/>
      <c r="AI325" s="514"/>
      <c r="AJ325" s="514"/>
      <c r="AK325" s="514"/>
      <c r="AL325" s="514"/>
      <c r="AM325" s="514"/>
      <c r="AN325" s="514"/>
      <c r="AO325" s="514"/>
      <c r="AP325" s="514"/>
      <c r="AQ325" s="514"/>
      <c r="AR325" s="514"/>
      <c r="AS325" s="514"/>
      <c r="AT325" s="514"/>
      <c r="AU325" s="514"/>
      <c r="AV325" s="514"/>
      <c r="AW325" s="514"/>
      <c r="AX325" s="514"/>
      <c r="AY325" s="514"/>
      <c r="AZ325" s="514"/>
      <c r="BA325" s="514"/>
      <c r="BB325" s="514"/>
      <c r="BC325" s="514"/>
      <c r="BD325" s="514"/>
      <c r="BE325" s="514"/>
      <c r="BF325" s="514"/>
      <c r="BG325" s="514"/>
      <c r="BH325" s="514"/>
      <c r="BI325" s="514"/>
      <c r="BJ325" s="514"/>
      <c r="BK325" s="514"/>
      <c r="BL325" s="514"/>
      <c r="BM325" s="514"/>
      <c r="BN325" s="514"/>
      <c r="BO325" s="514"/>
      <c r="BP325" s="514"/>
      <c r="BQ325" s="514"/>
      <c r="BR325" s="566">
        <f t="shared" si="80"/>
        <v>0</v>
      </c>
      <c r="BS325" s="727"/>
    </row>
    <row r="326" spans="1:71" s="509" customFormat="1" ht="36" customHeight="1">
      <c r="A326" s="513" t="s">
        <v>310</v>
      </c>
      <c r="B326" s="511">
        <f t="shared" si="92"/>
        <v>50</v>
      </c>
      <c r="C326" s="546" t="str">
        <f t="shared" si="93"/>
        <v>Loại 3 cáp</v>
      </c>
      <c r="D326" s="510" t="str">
        <f t="shared" si="82"/>
        <v>MC-TX (3)</v>
      </c>
      <c r="E326" s="513" t="s">
        <v>2372</v>
      </c>
      <c r="F326" s="507">
        <f t="shared" si="79"/>
        <v>0</v>
      </c>
      <c r="G326" s="706"/>
      <c r="H326" s="707">
        <f>IFERROR(HLOOKUP($D326,'BKE CN'!$K$7:$IE$104,H$4,FALSE),0)</f>
        <v>0</v>
      </c>
      <c r="I326" s="707">
        <f>IFERROR(HLOOKUP($D326,'BKE CN'!$K$7:$IE$104,I$4,FALSE),0)</f>
        <v>0</v>
      </c>
      <c r="J326" s="707">
        <f>IFERROR(HLOOKUP($D326,'BKE CN'!$K$7:$IE$104,J$4,FALSE),0)</f>
        <v>0</v>
      </c>
      <c r="K326" s="707">
        <f>IFERROR(HLOOKUP($D326,'BKE CN'!$K$7:$IE$104,K$4,FALSE),0)</f>
        <v>0</v>
      </c>
      <c r="L326" s="707">
        <f>IFERROR(HLOOKUP($D326,'BKE CN'!$K$7:$IE$104,L$4,FALSE),0)</f>
        <v>0</v>
      </c>
      <c r="M326" s="514"/>
      <c r="N326" s="514"/>
      <c r="O326" s="514"/>
      <c r="P326" s="514"/>
      <c r="Q326" s="514"/>
      <c r="R326" s="514"/>
      <c r="S326" s="514"/>
      <c r="T326" s="514"/>
      <c r="U326" s="514"/>
      <c r="V326" s="514"/>
      <c r="W326" s="514"/>
      <c r="X326" s="514"/>
      <c r="Y326" s="514"/>
      <c r="Z326" s="514"/>
      <c r="AA326" s="514"/>
      <c r="AB326" s="514"/>
      <c r="AC326" s="514"/>
      <c r="AD326" s="514"/>
      <c r="AE326" s="514"/>
      <c r="AF326" s="514"/>
      <c r="AG326" s="514"/>
      <c r="AH326" s="514"/>
      <c r="AI326" s="514"/>
      <c r="AJ326" s="514"/>
      <c r="AK326" s="514"/>
      <c r="AL326" s="514"/>
      <c r="AM326" s="514"/>
      <c r="AN326" s="514"/>
      <c r="AO326" s="514"/>
      <c r="AP326" s="514"/>
      <c r="AQ326" s="514"/>
      <c r="AR326" s="514"/>
      <c r="AS326" s="514"/>
      <c r="AT326" s="514"/>
      <c r="AU326" s="514"/>
      <c r="AV326" s="514"/>
      <c r="AW326" s="514"/>
      <c r="AX326" s="514"/>
      <c r="AY326" s="514"/>
      <c r="AZ326" s="514"/>
      <c r="BA326" s="514"/>
      <c r="BB326" s="514"/>
      <c r="BC326" s="514"/>
      <c r="BD326" s="514"/>
      <c r="BE326" s="514"/>
      <c r="BF326" s="514"/>
      <c r="BG326" s="514"/>
      <c r="BH326" s="514"/>
      <c r="BI326" s="514"/>
      <c r="BJ326" s="514"/>
      <c r="BK326" s="514"/>
      <c r="BL326" s="514"/>
      <c r="BM326" s="514"/>
      <c r="BN326" s="514"/>
      <c r="BO326" s="514"/>
      <c r="BP326" s="514"/>
      <c r="BQ326" s="514"/>
      <c r="BR326" s="566">
        <f t="shared" si="80"/>
        <v>0</v>
      </c>
      <c r="BS326" s="727"/>
    </row>
    <row r="327" spans="1:71" s="509" customFormat="1" ht="36" customHeight="1">
      <c r="A327" s="513" t="s">
        <v>311</v>
      </c>
      <c r="B327" s="511">
        <f t="shared" si="92"/>
        <v>50</v>
      </c>
      <c r="C327" s="546" t="str">
        <f t="shared" si="93"/>
        <v>Loại 2 cáp</v>
      </c>
      <c r="D327" s="510" t="str">
        <f t="shared" si="82"/>
        <v>MC-TX (1/2)</v>
      </c>
      <c r="E327" s="513" t="s">
        <v>2372</v>
      </c>
      <c r="F327" s="507">
        <f t="shared" si="79"/>
        <v>0</v>
      </c>
      <c r="G327" s="706"/>
      <c r="H327" s="707">
        <f>IFERROR(HLOOKUP($D327,'BKE CN'!$K$7:$IE$104,H$4,FALSE),0)</f>
        <v>0</v>
      </c>
      <c r="I327" s="707">
        <f>IFERROR(HLOOKUP($D327,'BKE CN'!$K$7:$IE$104,I$4,FALSE),0)</f>
        <v>0</v>
      </c>
      <c r="J327" s="707">
        <f>IFERROR(HLOOKUP($D327,'BKE CN'!$K$7:$IE$104,J$4,FALSE),0)</f>
        <v>0</v>
      </c>
      <c r="K327" s="707">
        <f>IFERROR(HLOOKUP($D327,'BKE CN'!$K$7:$IE$104,K$4,FALSE),0)</f>
        <v>0</v>
      </c>
      <c r="L327" s="707">
        <f>IFERROR(HLOOKUP($D327,'BKE CN'!$K$7:$IE$104,L$4,FALSE),0)</f>
        <v>0</v>
      </c>
      <c r="M327" s="514"/>
      <c r="N327" s="514"/>
      <c r="O327" s="514"/>
      <c r="P327" s="514"/>
      <c r="Q327" s="514"/>
      <c r="R327" s="514"/>
      <c r="S327" s="514"/>
      <c r="T327" s="514"/>
      <c r="U327" s="514"/>
      <c r="V327" s="514"/>
      <c r="W327" s="514"/>
      <c r="X327" s="514"/>
      <c r="Y327" s="514"/>
      <c r="Z327" s="514"/>
      <c r="AA327" s="514"/>
      <c r="AB327" s="514"/>
      <c r="AC327" s="514"/>
      <c r="AD327" s="514"/>
      <c r="AE327" s="514"/>
      <c r="AF327" s="514"/>
      <c r="AG327" s="514"/>
      <c r="AH327" s="514"/>
      <c r="AI327" s="514"/>
      <c r="AJ327" s="514"/>
      <c r="AK327" s="514"/>
      <c r="AL327" s="514"/>
      <c r="AM327" s="514"/>
      <c r="AN327" s="514"/>
      <c r="AO327" s="514"/>
      <c r="AP327" s="514"/>
      <c r="AQ327" s="514"/>
      <c r="AR327" s="514"/>
      <c r="AS327" s="514"/>
      <c r="AT327" s="514"/>
      <c r="AU327" s="514"/>
      <c r="AV327" s="514"/>
      <c r="AW327" s="514"/>
      <c r="AX327" s="514"/>
      <c r="AY327" s="514"/>
      <c r="AZ327" s="514"/>
      <c r="BA327" s="514"/>
      <c r="BB327" s="514"/>
      <c r="BC327" s="514"/>
      <c r="BD327" s="514"/>
      <c r="BE327" s="514"/>
      <c r="BF327" s="514"/>
      <c r="BG327" s="514"/>
      <c r="BH327" s="514"/>
      <c r="BI327" s="514"/>
      <c r="BJ327" s="514"/>
      <c r="BK327" s="514"/>
      <c r="BL327" s="514"/>
      <c r="BM327" s="514"/>
      <c r="BN327" s="514"/>
      <c r="BO327" s="514"/>
      <c r="BP327" s="514"/>
      <c r="BQ327" s="514"/>
      <c r="BR327" s="566">
        <f t="shared" si="80"/>
        <v>0</v>
      </c>
      <c r="BS327" s="727"/>
    </row>
    <row r="328" spans="1:71" s="509" customFormat="1" ht="36" customHeight="1">
      <c r="A328" s="513" t="s">
        <v>312</v>
      </c>
      <c r="B328" s="511">
        <f t="shared" si="92"/>
        <v>50</v>
      </c>
      <c r="C328" s="546" t="str">
        <f t="shared" si="93"/>
        <v>Loại 3 cáp</v>
      </c>
      <c r="D328" s="510" t="str">
        <f t="shared" si="82"/>
        <v>MC-TX (1/3)</v>
      </c>
      <c r="E328" s="513" t="s">
        <v>2372</v>
      </c>
      <c r="F328" s="507">
        <f t="shared" si="79"/>
        <v>0</v>
      </c>
      <c r="G328" s="706"/>
      <c r="H328" s="707">
        <f>IFERROR(HLOOKUP($D328,'BKE CN'!$K$7:$IE$104,H$4,FALSE),0)</f>
        <v>0</v>
      </c>
      <c r="I328" s="707">
        <f>IFERROR(HLOOKUP($D328,'BKE CN'!$K$7:$IE$104,I$4,FALSE),0)</f>
        <v>0</v>
      </c>
      <c r="J328" s="707">
        <f>IFERROR(HLOOKUP($D328,'BKE CN'!$K$7:$IE$104,J$4,FALSE),0)</f>
        <v>0</v>
      </c>
      <c r="K328" s="707">
        <f>IFERROR(HLOOKUP($D328,'BKE CN'!$K$7:$IE$104,K$4,FALSE),0)</f>
        <v>0</v>
      </c>
      <c r="L328" s="707">
        <f>IFERROR(HLOOKUP($D328,'BKE CN'!$K$7:$IE$104,L$4,FALSE),0)</f>
        <v>0</v>
      </c>
      <c r="M328" s="514"/>
      <c r="N328" s="514"/>
      <c r="O328" s="514"/>
      <c r="P328" s="514"/>
      <c r="Q328" s="514"/>
      <c r="R328" s="514"/>
      <c r="S328" s="514"/>
      <c r="T328" s="514"/>
      <c r="U328" s="514"/>
      <c r="V328" s="514"/>
      <c r="W328" s="514"/>
      <c r="X328" s="514"/>
      <c r="Y328" s="514"/>
      <c r="Z328" s="514"/>
      <c r="AA328" s="514"/>
      <c r="AB328" s="514"/>
      <c r="AC328" s="514"/>
      <c r="AD328" s="514"/>
      <c r="AE328" s="514"/>
      <c r="AF328" s="514"/>
      <c r="AG328" s="514"/>
      <c r="AH328" s="514"/>
      <c r="AI328" s="514"/>
      <c r="AJ328" s="514"/>
      <c r="AK328" s="514"/>
      <c r="AL328" s="514"/>
      <c r="AM328" s="514"/>
      <c r="AN328" s="514"/>
      <c r="AO328" s="514"/>
      <c r="AP328" s="514"/>
      <c r="AQ328" s="514"/>
      <c r="AR328" s="514"/>
      <c r="AS328" s="514"/>
      <c r="AT328" s="514"/>
      <c r="AU328" s="514"/>
      <c r="AV328" s="514"/>
      <c r="AW328" s="514"/>
      <c r="AX328" s="514"/>
      <c r="AY328" s="514"/>
      <c r="AZ328" s="514"/>
      <c r="BA328" s="514"/>
      <c r="BB328" s="514"/>
      <c r="BC328" s="514"/>
      <c r="BD328" s="514"/>
      <c r="BE328" s="514"/>
      <c r="BF328" s="514"/>
      <c r="BG328" s="514"/>
      <c r="BH328" s="514"/>
      <c r="BI328" s="514"/>
      <c r="BJ328" s="514"/>
      <c r="BK328" s="514"/>
      <c r="BL328" s="514"/>
      <c r="BM328" s="514"/>
      <c r="BN328" s="514"/>
      <c r="BO328" s="514"/>
      <c r="BP328" s="514"/>
      <c r="BQ328" s="514"/>
      <c r="BR328" s="566">
        <f t="shared" si="80"/>
        <v>0</v>
      </c>
      <c r="BS328" s="727"/>
    </row>
    <row r="329" spans="1:71" s="509" customFormat="1" ht="36" customHeight="1">
      <c r="A329" s="513" t="s">
        <v>313</v>
      </c>
      <c r="B329" s="511">
        <f t="shared" si="92"/>
        <v>50</v>
      </c>
      <c r="C329" s="546" t="str">
        <f t="shared" si="93"/>
        <v>Loại 4 cáp</v>
      </c>
      <c r="D329" s="510" t="str">
        <f t="shared" si="82"/>
        <v>MC-TX (1/4)</v>
      </c>
      <c r="E329" s="513" t="s">
        <v>2372</v>
      </c>
      <c r="F329" s="507">
        <f t="shared" si="79"/>
        <v>0</v>
      </c>
      <c r="G329" s="706"/>
      <c r="H329" s="707">
        <f>IFERROR(HLOOKUP($D329,'BKE CN'!$K$7:$IE$104,H$4,FALSE),0)</f>
        <v>0</v>
      </c>
      <c r="I329" s="707">
        <f>IFERROR(HLOOKUP($D329,'BKE CN'!$K$7:$IE$104,I$4,FALSE),0)</f>
        <v>0</v>
      </c>
      <c r="J329" s="707">
        <f>IFERROR(HLOOKUP($D329,'BKE CN'!$K$7:$IE$104,J$4,FALSE),0)</f>
        <v>0</v>
      </c>
      <c r="K329" s="707">
        <f>IFERROR(HLOOKUP($D329,'BKE CN'!$K$7:$IE$104,K$4,FALSE),0)</f>
        <v>0</v>
      </c>
      <c r="L329" s="707">
        <f>IFERROR(HLOOKUP($D329,'BKE CN'!$K$7:$IE$104,L$4,FALSE),0)</f>
        <v>0</v>
      </c>
      <c r="M329" s="514"/>
      <c r="N329" s="514"/>
      <c r="O329" s="514"/>
      <c r="P329" s="514"/>
      <c r="Q329" s="514"/>
      <c r="R329" s="514"/>
      <c r="S329" s="514"/>
      <c r="T329" s="514"/>
      <c r="U329" s="514"/>
      <c r="V329" s="514"/>
      <c r="W329" s="514"/>
      <c r="X329" s="514"/>
      <c r="Y329" s="514"/>
      <c r="Z329" s="514"/>
      <c r="AA329" s="514"/>
      <c r="AB329" s="514"/>
      <c r="AC329" s="514"/>
      <c r="AD329" s="514"/>
      <c r="AE329" s="514"/>
      <c r="AF329" s="514"/>
      <c r="AG329" s="514"/>
      <c r="AH329" s="514"/>
      <c r="AI329" s="514"/>
      <c r="AJ329" s="514"/>
      <c r="AK329" s="514"/>
      <c r="AL329" s="514"/>
      <c r="AM329" s="514"/>
      <c r="AN329" s="514"/>
      <c r="AO329" s="514"/>
      <c r="AP329" s="514"/>
      <c r="AQ329" s="514"/>
      <c r="AR329" s="514"/>
      <c r="AS329" s="514"/>
      <c r="AT329" s="514"/>
      <c r="AU329" s="514"/>
      <c r="AV329" s="514"/>
      <c r="AW329" s="514"/>
      <c r="AX329" s="514"/>
      <c r="AY329" s="514"/>
      <c r="AZ329" s="514"/>
      <c r="BA329" s="514"/>
      <c r="BB329" s="514"/>
      <c r="BC329" s="514"/>
      <c r="BD329" s="514"/>
      <c r="BE329" s="514"/>
      <c r="BF329" s="514"/>
      <c r="BG329" s="514"/>
      <c r="BH329" s="514"/>
      <c r="BI329" s="514"/>
      <c r="BJ329" s="514"/>
      <c r="BK329" s="514"/>
      <c r="BL329" s="514"/>
      <c r="BM329" s="514"/>
      <c r="BN329" s="514"/>
      <c r="BO329" s="514"/>
      <c r="BP329" s="514"/>
      <c r="BQ329" s="514"/>
      <c r="BR329" s="566">
        <f t="shared" si="80"/>
        <v>0</v>
      </c>
      <c r="BS329" s="727"/>
    </row>
    <row r="330" spans="1:71" s="509" customFormat="1" ht="36" customHeight="1">
      <c r="A330" s="513" t="s">
        <v>1039</v>
      </c>
      <c r="B330" s="511">
        <f>+IF(F330&lt;&gt;0,B323+1,B323)</f>
        <v>50</v>
      </c>
      <c r="C330" s="518" t="s">
        <v>1579</v>
      </c>
      <c r="D330" s="510" t="str">
        <f t="shared" si="82"/>
        <v>KBT-D200</v>
      </c>
      <c r="E330" s="513" t="s">
        <v>598</v>
      </c>
      <c r="F330" s="507">
        <f t="shared" si="79"/>
        <v>0</v>
      </c>
      <c r="G330" s="706"/>
      <c r="H330" s="707">
        <f>IFERROR(HLOOKUP($D330,'BKE CN'!$K$7:$IE$104,H$4,FALSE),0)</f>
        <v>0</v>
      </c>
      <c r="I330" s="707">
        <f>IFERROR(HLOOKUP($D330,'BKE CN'!$K$7:$IE$104,I$4,FALSE),0)</f>
        <v>0</v>
      </c>
      <c r="J330" s="707">
        <f>IFERROR(HLOOKUP($D330,'BKE CN'!$K$7:$IE$104,J$4,FALSE),0)</f>
        <v>0</v>
      </c>
      <c r="K330" s="707">
        <f>IFERROR(HLOOKUP($D330,'BKE CN'!$K$7:$IE$104,K$4,FALSE),0)</f>
        <v>0</v>
      </c>
      <c r="L330" s="707">
        <f>IFERROR(HLOOKUP($D330,'BKE CN'!$K$7:$IE$104,L$4,FALSE),0)</f>
        <v>0</v>
      </c>
      <c r="M330" s="514"/>
      <c r="N330" s="514"/>
      <c r="O330" s="514"/>
      <c r="P330" s="514"/>
      <c r="Q330" s="514"/>
      <c r="R330" s="514"/>
      <c r="S330" s="514"/>
      <c r="T330" s="514"/>
      <c r="U330" s="514"/>
      <c r="V330" s="514"/>
      <c r="W330" s="514"/>
      <c r="X330" s="514"/>
      <c r="Y330" s="514"/>
      <c r="Z330" s="514"/>
      <c r="AA330" s="514"/>
      <c r="AB330" s="514"/>
      <c r="AC330" s="514"/>
      <c r="AD330" s="514"/>
      <c r="AE330" s="514"/>
      <c r="AF330" s="514"/>
      <c r="AG330" s="514"/>
      <c r="AH330" s="514"/>
      <c r="AI330" s="514"/>
      <c r="AJ330" s="514"/>
      <c r="AK330" s="514"/>
      <c r="AL330" s="514"/>
      <c r="AM330" s="514"/>
      <c r="AN330" s="514"/>
      <c r="AO330" s="514"/>
      <c r="AP330" s="514"/>
      <c r="AQ330" s="514"/>
      <c r="AR330" s="514"/>
      <c r="AS330" s="514"/>
      <c r="AT330" s="514"/>
      <c r="AU330" s="514"/>
      <c r="AV330" s="514"/>
      <c r="AW330" s="514"/>
      <c r="AX330" s="514"/>
      <c r="AY330" s="514"/>
      <c r="AZ330" s="514"/>
      <c r="BA330" s="514"/>
      <c r="BB330" s="514"/>
      <c r="BC330" s="514"/>
      <c r="BD330" s="514"/>
      <c r="BE330" s="514"/>
      <c r="BF330" s="514"/>
      <c r="BG330" s="514"/>
      <c r="BH330" s="514"/>
      <c r="BI330" s="514"/>
      <c r="BJ330" s="514"/>
      <c r="BK330" s="514"/>
      <c r="BL330" s="514"/>
      <c r="BM330" s="514"/>
      <c r="BN330" s="514"/>
      <c r="BO330" s="514"/>
      <c r="BP330" s="514"/>
      <c r="BQ330" s="514"/>
      <c r="BR330" s="566">
        <f t="shared" si="80"/>
        <v>0</v>
      </c>
      <c r="BS330" s="727"/>
    </row>
    <row r="331" spans="1:71" s="509" customFormat="1" ht="36" customHeight="1">
      <c r="A331" s="513" t="s">
        <v>1128</v>
      </c>
      <c r="B331" s="511">
        <f>+IF(F331&lt;&gt;0,B330+1,B330)</f>
        <v>50</v>
      </c>
      <c r="C331" s="518" t="s">
        <v>1134</v>
      </c>
      <c r="D331" s="510" t="str">
        <f t="shared" si="82"/>
        <v>PD MONG TU RMU</v>
      </c>
      <c r="E331" s="513" t="s">
        <v>598</v>
      </c>
      <c r="F331" s="507">
        <f t="shared" si="79"/>
        <v>0</v>
      </c>
      <c r="G331" s="706"/>
      <c r="H331" s="707">
        <f>IFERROR(HLOOKUP($D331,'BKE CN'!$K$7:$IE$104,H$4,FALSE),0)</f>
        <v>0</v>
      </c>
      <c r="I331" s="707">
        <f>IFERROR(HLOOKUP($D331,'BKE CN'!$K$7:$IE$104,I$4,FALSE),0)</f>
        <v>0</v>
      </c>
      <c r="J331" s="707">
        <f>IFERROR(HLOOKUP($D331,'BKE CN'!$K$7:$IE$104,J$4,FALSE),0)</f>
        <v>0</v>
      </c>
      <c r="K331" s="707">
        <f>IFERROR(HLOOKUP($D331,'BKE CN'!$K$7:$IE$104,K$4,FALSE),0)</f>
        <v>0</v>
      </c>
      <c r="L331" s="707">
        <f>IFERROR(HLOOKUP($D331,'BKE CN'!$K$7:$IE$104,L$4,FALSE),0)</f>
        <v>0</v>
      </c>
      <c r="M331" s="514"/>
      <c r="N331" s="514"/>
      <c r="O331" s="514"/>
      <c r="P331" s="514"/>
      <c r="Q331" s="514"/>
      <c r="R331" s="514"/>
      <c r="S331" s="514"/>
      <c r="T331" s="514"/>
      <c r="U331" s="514"/>
      <c r="V331" s="514"/>
      <c r="W331" s="514"/>
      <c r="X331" s="514"/>
      <c r="Y331" s="514"/>
      <c r="Z331" s="514"/>
      <c r="AA331" s="514"/>
      <c r="AB331" s="514"/>
      <c r="AC331" s="514"/>
      <c r="AD331" s="514"/>
      <c r="AE331" s="514"/>
      <c r="AF331" s="514"/>
      <c r="AG331" s="514"/>
      <c r="AH331" s="514"/>
      <c r="AI331" s="514"/>
      <c r="AJ331" s="514"/>
      <c r="AK331" s="514"/>
      <c r="AL331" s="514"/>
      <c r="AM331" s="514"/>
      <c r="AN331" s="514"/>
      <c r="AO331" s="514"/>
      <c r="AP331" s="514"/>
      <c r="AQ331" s="514"/>
      <c r="AR331" s="514"/>
      <c r="AS331" s="514"/>
      <c r="AT331" s="514"/>
      <c r="AU331" s="514"/>
      <c r="AV331" s="514"/>
      <c r="AW331" s="514"/>
      <c r="AX331" s="514"/>
      <c r="AY331" s="514"/>
      <c r="AZ331" s="514"/>
      <c r="BA331" s="514"/>
      <c r="BB331" s="514"/>
      <c r="BC331" s="514"/>
      <c r="BD331" s="514"/>
      <c r="BE331" s="514"/>
      <c r="BF331" s="514"/>
      <c r="BG331" s="514"/>
      <c r="BH331" s="514"/>
      <c r="BI331" s="514"/>
      <c r="BJ331" s="514"/>
      <c r="BK331" s="514"/>
      <c r="BL331" s="514"/>
      <c r="BM331" s="514"/>
      <c r="BN331" s="514"/>
      <c r="BO331" s="514"/>
      <c r="BP331" s="514"/>
      <c r="BQ331" s="514"/>
      <c r="BR331" s="566">
        <f t="shared" si="80"/>
        <v>0</v>
      </c>
      <c r="BS331" s="727"/>
    </row>
    <row r="332" spans="1:71" s="509" customFormat="1" ht="36" customHeight="1">
      <c r="A332" s="513" t="s">
        <v>723</v>
      </c>
      <c r="B332" s="511">
        <f t="shared" ref="B332:B361" si="94">+IF(F332&lt;&gt;0,B331+1,B331)</f>
        <v>50</v>
      </c>
      <c r="C332" s="518" t="s">
        <v>205</v>
      </c>
      <c r="D332" s="510" t="str">
        <f t="shared" si="82"/>
        <v>Gđ-RMU3-22KV</v>
      </c>
      <c r="E332" s="513" t="s">
        <v>12</v>
      </c>
      <c r="F332" s="507">
        <f t="shared" si="79"/>
        <v>0</v>
      </c>
      <c r="G332" s="706"/>
      <c r="H332" s="707">
        <f>IFERROR(HLOOKUP($D332,'BKE CN'!$K$7:$IE$104,H$4,FALSE),0)</f>
        <v>0</v>
      </c>
      <c r="I332" s="707">
        <f>IFERROR(HLOOKUP($D332,'BKE CN'!$K$7:$IE$104,I$4,FALSE),0)</f>
        <v>0</v>
      </c>
      <c r="J332" s="707">
        <f>IFERROR(HLOOKUP($D332,'BKE CN'!$K$7:$IE$104,J$4,FALSE),0)</f>
        <v>0</v>
      </c>
      <c r="K332" s="707">
        <f>IFERROR(HLOOKUP($D332,'BKE CN'!$K$7:$IE$104,K$4,FALSE),0)</f>
        <v>0</v>
      </c>
      <c r="L332" s="707">
        <f>IFERROR(HLOOKUP($D332,'BKE CN'!$K$7:$IE$104,L$4,FALSE),0)</f>
        <v>0</v>
      </c>
      <c r="M332" s="514"/>
      <c r="N332" s="514"/>
      <c r="O332" s="514"/>
      <c r="P332" s="514"/>
      <c r="Q332" s="514"/>
      <c r="R332" s="514"/>
      <c r="S332" s="514"/>
      <c r="T332" s="514"/>
      <c r="U332" s="514"/>
      <c r="V332" s="514"/>
      <c r="W332" s="514"/>
      <c r="X332" s="514"/>
      <c r="Y332" s="514"/>
      <c r="Z332" s="514"/>
      <c r="AA332" s="514"/>
      <c r="AB332" s="514"/>
      <c r="AC332" s="514"/>
      <c r="AD332" s="514"/>
      <c r="AE332" s="514"/>
      <c r="AF332" s="514"/>
      <c r="AG332" s="514"/>
      <c r="AH332" s="514"/>
      <c r="AI332" s="514"/>
      <c r="AJ332" s="514"/>
      <c r="AK332" s="514"/>
      <c r="AL332" s="514"/>
      <c r="AM332" s="514"/>
      <c r="AN332" s="514"/>
      <c r="AO332" s="514"/>
      <c r="AP332" s="514"/>
      <c r="AQ332" s="514"/>
      <c r="AR332" s="514"/>
      <c r="AS332" s="514"/>
      <c r="AT332" s="514"/>
      <c r="AU332" s="514"/>
      <c r="AV332" s="514"/>
      <c r="AW332" s="514"/>
      <c r="AX332" s="514"/>
      <c r="AY332" s="514"/>
      <c r="AZ332" s="514"/>
      <c r="BA332" s="514"/>
      <c r="BB332" s="514"/>
      <c r="BC332" s="514"/>
      <c r="BD332" s="514"/>
      <c r="BE332" s="514"/>
      <c r="BF332" s="514"/>
      <c r="BG332" s="514"/>
      <c r="BH332" s="514"/>
      <c r="BI332" s="514"/>
      <c r="BJ332" s="514"/>
      <c r="BK332" s="514"/>
      <c r="BL332" s="514"/>
      <c r="BM332" s="514"/>
      <c r="BN332" s="514"/>
      <c r="BO332" s="514"/>
      <c r="BP332" s="514"/>
      <c r="BQ332" s="514"/>
      <c r="BR332" s="566">
        <f t="shared" si="80"/>
        <v>0</v>
      </c>
      <c r="BS332" s="727"/>
    </row>
    <row r="333" spans="1:71" s="509" customFormat="1" ht="36" customHeight="1">
      <c r="A333" s="513" t="s">
        <v>270</v>
      </c>
      <c r="B333" s="511">
        <f t="shared" si="94"/>
        <v>50</v>
      </c>
      <c r="C333" s="518" t="s">
        <v>1768</v>
      </c>
      <c r="D333" s="510" t="str">
        <f t="shared" si="82"/>
        <v>Bđ-RMU3-24kV</v>
      </c>
      <c r="E333" s="513" t="s">
        <v>598</v>
      </c>
      <c r="F333" s="507">
        <f t="shared" si="79"/>
        <v>0</v>
      </c>
      <c r="G333" s="706"/>
      <c r="H333" s="707">
        <f>IFERROR(HLOOKUP($D333,'BKE CN'!$K$7:$IE$104,H$4,FALSE),0)</f>
        <v>0</v>
      </c>
      <c r="I333" s="707">
        <f>IFERROR(HLOOKUP($D333,'BKE CN'!$K$7:$IE$104,I$4,FALSE),0)</f>
        <v>0</v>
      </c>
      <c r="J333" s="707">
        <f>IFERROR(HLOOKUP($D333,'BKE CN'!$K$7:$IE$104,J$4,FALSE),0)</f>
        <v>0</v>
      </c>
      <c r="K333" s="707">
        <f>IFERROR(HLOOKUP($D333,'BKE CN'!$K$7:$IE$104,K$4,FALSE),0)</f>
        <v>0</v>
      </c>
      <c r="L333" s="707">
        <f>IFERROR(HLOOKUP($D333,'BKE CN'!$K$7:$IE$104,L$4,FALSE),0)</f>
        <v>0</v>
      </c>
      <c r="M333" s="514"/>
      <c r="N333" s="514"/>
      <c r="O333" s="514"/>
      <c r="P333" s="514"/>
      <c r="Q333" s="514"/>
      <c r="R333" s="514"/>
      <c r="S333" s="514"/>
      <c r="T333" s="514"/>
      <c r="U333" s="514"/>
      <c r="V333" s="514"/>
      <c r="W333" s="514"/>
      <c r="X333" s="514"/>
      <c r="Y333" s="514"/>
      <c r="Z333" s="514"/>
      <c r="AA333" s="514"/>
      <c r="AB333" s="514"/>
      <c r="AC333" s="514"/>
      <c r="AD333" s="514"/>
      <c r="AE333" s="514"/>
      <c r="AF333" s="514"/>
      <c r="AG333" s="514"/>
      <c r="AH333" s="514"/>
      <c r="AI333" s="514"/>
      <c r="AJ333" s="514"/>
      <c r="AK333" s="514"/>
      <c r="AL333" s="514"/>
      <c r="AM333" s="514"/>
      <c r="AN333" s="514"/>
      <c r="AO333" s="514"/>
      <c r="AP333" s="514"/>
      <c r="AQ333" s="514"/>
      <c r="AR333" s="514"/>
      <c r="AS333" s="514"/>
      <c r="AT333" s="514"/>
      <c r="AU333" s="514"/>
      <c r="AV333" s="514"/>
      <c r="AW333" s="514"/>
      <c r="AX333" s="514"/>
      <c r="AY333" s="514"/>
      <c r="AZ333" s="514"/>
      <c r="BA333" s="514"/>
      <c r="BB333" s="514"/>
      <c r="BC333" s="514"/>
      <c r="BD333" s="514"/>
      <c r="BE333" s="514"/>
      <c r="BF333" s="514"/>
      <c r="BG333" s="514"/>
      <c r="BH333" s="514"/>
      <c r="BI333" s="514"/>
      <c r="BJ333" s="514"/>
      <c r="BK333" s="514"/>
      <c r="BL333" s="514"/>
      <c r="BM333" s="514"/>
      <c r="BN333" s="514"/>
      <c r="BO333" s="514"/>
      <c r="BP333" s="514"/>
      <c r="BQ333" s="514"/>
      <c r="BR333" s="566">
        <f t="shared" si="80"/>
        <v>0</v>
      </c>
      <c r="BS333" s="727"/>
    </row>
    <row r="334" spans="1:71" s="509" customFormat="1" ht="36" customHeight="1">
      <c r="A334" s="513" t="s">
        <v>271</v>
      </c>
      <c r="B334" s="511">
        <f t="shared" si="94"/>
        <v>50</v>
      </c>
      <c r="C334" s="518" t="s">
        <v>1926</v>
      </c>
      <c r="D334" s="510" t="str">
        <f t="shared" si="82"/>
        <v>Bđ-RMU4-24kV</v>
      </c>
      <c r="E334" s="513" t="s">
        <v>598</v>
      </c>
      <c r="F334" s="507">
        <f t="shared" si="79"/>
        <v>0</v>
      </c>
      <c r="G334" s="706"/>
      <c r="H334" s="707">
        <f>IFERROR(HLOOKUP($D334,'BKE CN'!$K$7:$IE$104,H$4,FALSE),0)</f>
        <v>0</v>
      </c>
      <c r="I334" s="707">
        <f>IFERROR(HLOOKUP($D334,'BKE CN'!$K$7:$IE$104,I$4,FALSE),0)</f>
        <v>0</v>
      </c>
      <c r="J334" s="707">
        <f>IFERROR(HLOOKUP($D334,'BKE CN'!$K$7:$IE$104,J$4,FALSE),0)</f>
        <v>0</v>
      </c>
      <c r="K334" s="707">
        <f>IFERROR(HLOOKUP($D334,'BKE CN'!$K$7:$IE$104,K$4,FALSE),0)</f>
        <v>0</v>
      </c>
      <c r="L334" s="707">
        <f>IFERROR(HLOOKUP($D334,'BKE CN'!$K$7:$IE$104,L$4,FALSE),0)</f>
        <v>0</v>
      </c>
      <c r="M334" s="514"/>
      <c r="N334" s="514"/>
      <c r="O334" s="514"/>
      <c r="P334" s="514"/>
      <c r="Q334" s="514"/>
      <c r="R334" s="514"/>
      <c r="S334" s="514"/>
      <c r="T334" s="514"/>
      <c r="U334" s="514"/>
      <c r="V334" s="514"/>
      <c r="W334" s="514"/>
      <c r="X334" s="514"/>
      <c r="Y334" s="514"/>
      <c r="Z334" s="514"/>
      <c r="AA334" s="514"/>
      <c r="AB334" s="514"/>
      <c r="AC334" s="514"/>
      <c r="AD334" s="514"/>
      <c r="AE334" s="514"/>
      <c r="AF334" s="514"/>
      <c r="AG334" s="514"/>
      <c r="AH334" s="514"/>
      <c r="AI334" s="514"/>
      <c r="AJ334" s="514"/>
      <c r="AK334" s="514"/>
      <c r="AL334" s="514"/>
      <c r="AM334" s="514"/>
      <c r="AN334" s="514"/>
      <c r="AO334" s="514"/>
      <c r="AP334" s="514"/>
      <c r="AQ334" s="514"/>
      <c r="AR334" s="514"/>
      <c r="AS334" s="514"/>
      <c r="AT334" s="514"/>
      <c r="AU334" s="514"/>
      <c r="AV334" s="514"/>
      <c r="AW334" s="514"/>
      <c r="AX334" s="514"/>
      <c r="AY334" s="514"/>
      <c r="AZ334" s="514"/>
      <c r="BA334" s="514"/>
      <c r="BB334" s="514"/>
      <c r="BC334" s="514"/>
      <c r="BD334" s="514"/>
      <c r="BE334" s="514"/>
      <c r="BF334" s="514"/>
      <c r="BG334" s="514"/>
      <c r="BH334" s="514"/>
      <c r="BI334" s="514"/>
      <c r="BJ334" s="514"/>
      <c r="BK334" s="514"/>
      <c r="BL334" s="514"/>
      <c r="BM334" s="514"/>
      <c r="BN334" s="514"/>
      <c r="BO334" s="514"/>
      <c r="BP334" s="514"/>
      <c r="BQ334" s="514"/>
      <c r="BR334" s="566">
        <f t="shared" si="80"/>
        <v>0</v>
      </c>
      <c r="BS334" s="727"/>
    </row>
    <row r="335" spans="1:71" s="509" customFormat="1" ht="36" customHeight="1">
      <c r="A335" s="513" t="s">
        <v>2262</v>
      </c>
      <c r="B335" s="511">
        <f t="shared" si="94"/>
        <v>50</v>
      </c>
      <c r="C335" s="518" t="s">
        <v>2261</v>
      </c>
      <c r="D335" s="510" t="str">
        <f t="shared" si="82"/>
        <v>C-ôlm-22kV-3x240-KR1</v>
      </c>
      <c r="E335" s="513" t="s">
        <v>2372</v>
      </c>
      <c r="F335" s="507">
        <f t="shared" si="79"/>
        <v>0</v>
      </c>
      <c r="G335" s="706"/>
      <c r="H335" s="707">
        <f>IFERROR(HLOOKUP($D335,'BKE CN'!$K$7:$IE$104,H$4,FALSE),0)</f>
        <v>0</v>
      </c>
      <c r="I335" s="707">
        <f>IFERROR(HLOOKUP($D335,'BKE CN'!$K$7:$IE$104,I$4,FALSE),0)</f>
        <v>0</v>
      </c>
      <c r="J335" s="707">
        <f>IFERROR(HLOOKUP($D335,'BKE CN'!$K$7:$IE$104,J$4,FALSE),0)</f>
        <v>0</v>
      </c>
      <c r="K335" s="707">
        <f>IFERROR(HLOOKUP($D335,'BKE CN'!$K$7:$IE$104,K$4,FALSE),0)</f>
        <v>0</v>
      </c>
      <c r="L335" s="707">
        <f>IFERROR(HLOOKUP($D335,'BKE CN'!$K$7:$IE$104,L$4,FALSE),0)</f>
        <v>0</v>
      </c>
      <c r="M335" s="514"/>
      <c r="N335" s="514"/>
      <c r="O335" s="514"/>
      <c r="P335" s="514"/>
      <c r="Q335" s="514"/>
      <c r="R335" s="514"/>
      <c r="S335" s="514"/>
      <c r="T335" s="514"/>
      <c r="U335" s="514"/>
      <c r="V335" s="514"/>
      <c r="W335" s="514"/>
      <c r="X335" s="514"/>
      <c r="Y335" s="514"/>
      <c r="Z335" s="514"/>
      <c r="AA335" s="514"/>
      <c r="AB335" s="514"/>
      <c r="AC335" s="514"/>
      <c r="AD335" s="514"/>
      <c r="AE335" s="514"/>
      <c r="AF335" s="514"/>
      <c r="AG335" s="514"/>
      <c r="AH335" s="514"/>
      <c r="AI335" s="514"/>
      <c r="AJ335" s="514"/>
      <c r="AK335" s="514"/>
      <c r="AL335" s="514"/>
      <c r="AM335" s="514"/>
      <c r="AN335" s="514"/>
      <c r="AO335" s="514"/>
      <c r="AP335" s="514"/>
      <c r="AQ335" s="514"/>
      <c r="AR335" s="514"/>
      <c r="AS335" s="514"/>
      <c r="AT335" s="514"/>
      <c r="AU335" s="514"/>
      <c r="AV335" s="514"/>
      <c r="AW335" s="514"/>
      <c r="AX335" s="514"/>
      <c r="AY335" s="514"/>
      <c r="AZ335" s="514"/>
      <c r="BA335" s="514"/>
      <c r="BB335" s="514"/>
      <c r="BC335" s="514"/>
      <c r="BD335" s="514"/>
      <c r="BE335" s="514"/>
      <c r="BF335" s="514"/>
      <c r="BG335" s="514"/>
      <c r="BH335" s="514"/>
      <c r="BI335" s="514"/>
      <c r="BJ335" s="514"/>
      <c r="BK335" s="514"/>
      <c r="BL335" s="514"/>
      <c r="BM335" s="514"/>
      <c r="BN335" s="514"/>
      <c r="BO335" s="514"/>
      <c r="BP335" s="514"/>
      <c r="BQ335" s="514"/>
      <c r="BR335" s="566">
        <f t="shared" si="80"/>
        <v>0</v>
      </c>
      <c r="BS335" s="727"/>
    </row>
    <row r="336" spans="1:71" s="509" customFormat="1" ht="36" customHeight="1">
      <c r="A336" s="513" t="s">
        <v>1571</v>
      </c>
      <c r="B336" s="511">
        <f t="shared" ref="B336" si="95">+IF(F336&lt;&gt;0,B335+1,B335)</f>
        <v>51</v>
      </c>
      <c r="C336" s="518" t="s">
        <v>2260</v>
      </c>
      <c r="D336" s="510" t="str">
        <f t="shared" si="82"/>
        <v>C-ôlm-22kV-3x240</v>
      </c>
      <c r="E336" s="513" t="s">
        <v>2372</v>
      </c>
      <c r="F336" s="507">
        <f t="shared" si="79"/>
        <v>1836</v>
      </c>
      <c r="G336" s="706"/>
      <c r="H336" s="707">
        <f>IFERROR(HLOOKUP($D336,'BKE CN'!$K$7:$IE$104,H$4,FALSE),0)</f>
        <v>1087</v>
      </c>
      <c r="I336" s="707">
        <f>IFERROR(HLOOKUP($D336,'BKE CN'!$K$7:$IE$104,I$4,FALSE),0)</f>
        <v>0</v>
      </c>
      <c r="J336" s="707">
        <f>IFERROR(HLOOKUP($D336,'BKE CN'!$K$7:$IE$104,J$4,FALSE),0)</f>
        <v>749</v>
      </c>
      <c r="K336" s="707">
        <f>IFERROR(HLOOKUP($D336,'BKE CN'!$K$7:$IE$104,K$4,FALSE),0)</f>
        <v>0</v>
      </c>
      <c r="L336" s="707">
        <f>IFERROR(HLOOKUP($D336,'BKE CN'!$K$7:$IE$104,L$4,FALSE),0)</f>
        <v>0</v>
      </c>
      <c r="M336" s="514"/>
      <c r="N336" s="514"/>
      <c r="O336" s="514"/>
      <c r="P336" s="514"/>
      <c r="Q336" s="514"/>
      <c r="R336" s="514"/>
      <c r="S336" s="514"/>
      <c r="T336" s="514"/>
      <c r="U336" s="514"/>
      <c r="V336" s="514"/>
      <c r="W336" s="514"/>
      <c r="X336" s="514"/>
      <c r="Y336" s="514"/>
      <c r="Z336" s="514"/>
      <c r="AA336" s="514"/>
      <c r="AB336" s="514"/>
      <c r="AC336" s="514"/>
      <c r="AD336" s="514"/>
      <c r="AE336" s="514"/>
      <c r="AF336" s="514"/>
      <c r="AG336" s="514"/>
      <c r="AH336" s="514"/>
      <c r="AI336" s="514"/>
      <c r="AJ336" s="514"/>
      <c r="AK336" s="514"/>
      <c r="AL336" s="514"/>
      <c r="AM336" s="514"/>
      <c r="AN336" s="514"/>
      <c r="AO336" s="514"/>
      <c r="AP336" s="514"/>
      <c r="AQ336" s="514"/>
      <c r="AR336" s="514"/>
      <c r="AS336" s="514"/>
      <c r="AT336" s="514"/>
      <c r="AU336" s="514"/>
      <c r="AV336" s="514"/>
      <c r="AW336" s="514"/>
      <c r="AX336" s="514"/>
      <c r="AY336" s="514"/>
      <c r="AZ336" s="514"/>
      <c r="BA336" s="514"/>
      <c r="BB336" s="514"/>
      <c r="BC336" s="514"/>
      <c r="BD336" s="514"/>
      <c r="BE336" s="514"/>
      <c r="BF336" s="514"/>
      <c r="BG336" s="514"/>
      <c r="BH336" s="514"/>
      <c r="BI336" s="514"/>
      <c r="BJ336" s="514"/>
      <c r="BK336" s="514"/>
      <c r="BL336" s="514"/>
      <c r="BM336" s="514"/>
      <c r="BN336" s="514"/>
      <c r="BO336" s="514"/>
      <c r="BP336" s="514"/>
      <c r="BQ336" s="514"/>
      <c r="BR336" s="566">
        <f t="shared" si="80"/>
        <v>1836</v>
      </c>
      <c r="BS336" s="727"/>
    </row>
    <row r="337" spans="1:76" s="718" customFormat="1" ht="36" customHeight="1">
      <c r="A337" s="711" t="s">
        <v>1572</v>
      </c>
      <c r="B337" s="712">
        <f>+IF(F337&lt;&gt;0,B335+1,B335)</f>
        <v>51</v>
      </c>
      <c r="C337" s="719" t="s">
        <v>1568</v>
      </c>
      <c r="D337" s="713" t="str">
        <f t="shared" si="82"/>
        <v>C-lencot-22kV-3x240</v>
      </c>
      <c r="E337" s="711" t="s">
        <v>2372</v>
      </c>
      <c r="F337" s="714">
        <f t="shared" si="79"/>
        <v>90</v>
      </c>
      <c r="G337" s="715"/>
      <c r="H337" s="716">
        <f>IFERROR(HLOOKUP($D337,'BKE CN'!$K$7:$IE$104,H$4,FALSE),0)</f>
        <v>35</v>
      </c>
      <c r="I337" s="716">
        <f>IFERROR(HLOOKUP($D337,'BKE CN'!$K$7:$IE$104,I$4,FALSE),0)</f>
        <v>0</v>
      </c>
      <c r="J337" s="716">
        <f>IFERROR(HLOOKUP($D337,'BKE CN'!$K$7:$IE$104,J$4,FALSE),0)</f>
        <v>55</v>
      </c>
      <c r="K337" s="716">
        <f>IFERROR(HLOOKUP($D337,'BKE CN'!$K$7:$IE$104,K$4,FALSE),0)</f>
        <v>0</v>
      </c>
      <c r="L337" s="716">
        <f>IFERROR(HLOOKUP($D337,'BKE CN'!$K$7:$IE$104,L$4,FALSE),0)</f>
        <v>0</v>
      </c>
      <c r="M337" s="514"/>
      <c r="N337" s="514"/>
      <c r="O337" s="514"/>
      <c r="P337" s="514"/>
      <c r="Q337" s="514"/>
      <c r="R337" s="514"/>
      <c r="S337" s="514"/>
      <c r="T337" s="514"/>
      <c r="U337" s="514"/>
      <c r="V337" s="514"/>
      <c r="W337" s="514"/>
      <c r="X337" s="514"/>
      <c r="Y337" s="514"/>
      <c r="Z337" s="514"/>
      <c r="AA337" s="514"/>
      <c r="AB337" s="514"/>
      <c r="AC337" s="514"/>
      <c r="AD337" s="514"/>
      <c r="AE337" s="514"/>
      <c r="AF337" s="514"/>
      <c r="AG337" s="514"/>
      <c r="AH337" s="514"/>
      <c r="AI337" s="514"/>
      <c r="AJ337" s="514"/>
      <c r="AK337" s="514"/>
      <c r="AL337" s="514"/>
      <c r="AM337" s="514"/>
      <c r="AN337" s="514"/>
      <c r="AO337" s="514"/>
      <c r="AP337" s="514"/>
      <c r="AQ337" s="514"/>
      <c r="AR337" s="514"/>
      <c r="AS337" s="514"/>
      <c r="AT337" s="514"/>
      <c r="AU337" s="514"/>
      <c r="AV337" s="514"/>
      <c r="AW337" s="514"/>
      <c r="AX337" s="514"/>
      <c r="AY337" s="514"/>
      <c r="AZ337" s="514"/>
      <c r="BA337" s="514"/>
      <c r="BB337" s="514"/>
      <c r="BC337" s="514"/>
      <c r="BD337" s="514"/>
      <c r="BE337" s="514"/>
      <c r="BF337" s="514"/>
      <c r="BG337" s="514"/>
      <c r="BH337" s="514"/>
      <c r="BI337" s="514"/>
      <c r="BJ337" s="514"/>
      <c r="BK337" s="514"/>
      <c r="BL337" s="514"/>
      <c r="BM337" s="514"/>
      <c r="BN337" s="514"/>
      <c r="BO337" s="514"/>
      <c r="BP337" s="514"/>
      <c r="BQ337" s="514"/>
      <c r="BR337" s="717">
        <f t="shared" si="80"/>
        <v>90</v>
      </c>
      <c r="BS337" s="728"/>
    </row>
    <row r="338" spans="1:76" s="509" customFormat="1" ht="36" customHeight="1">
      <c r="A338" s="513" t="s">
        <v>2538</v>
      </c>
      <c r="B338" s="511">
        <f>+IF(F338&lt;&gt;0,B336+1,B336)</f>
        <v>51</v>
      </c>
      <c r="C338" s="518" t="s">
        <v>2676</v>
      </c>
      <c r="D338" s="510" t="str">
        <f t="shared" ref="D338" si="96">+A338</f>
        <v>C-lencot-22kV-3x70</v>
      </c>
      <c r="E338" s="513" t="s">
        <v>2372</v>
      </c>
      <c r="F338" s="507">
        <f t="shared" si="79"/>
        <v>0</v>
      </c>
      <c r="G338" s="706"/>
      <c r="H338" s="707">
        <f>IFERROR(HLOOKUP($D338,'BKE CN'!$K$7:$IE$104,H$4,FALSE),0)</f>
        <v>0</v>
      </c>
      <c r="I338" s="707">
        <f>IFERROR(HLOOKUP($D338,'BKE CN'!$K$7:$IE$104,I$4,FALSE),0)</f>
        <v>0</v>
      </c>
      <c r="J338" s="707">
        <f>IFERROR(HLOOKUP($D338,'BKE CN'!$K$7:$IE$104,J$4,FALSE),0)</f>
        <v>0</v>
      </c>
      <c r="K338" s="707">
        <f>IFERROR(HLOOKUP($D338,'BKE CN'!$K$7:$IE$104,K$4,FALSE),0)</f>
        <v>0</v>
      </c>
      <c r="L338" s="707">
        <f>IFERROR(HLOOKUP($D338,'BKE CN'!$K$7:$IE$104,L$4,FALSE),0)</f>
        <v>0</v>
      </c>
      <c r="M338" s="514"/>
      <c r="N338" s="514"/>
      <c r="O338" s="514"/>
      <c r="P338" s="514"/>
      <c r="Q338" s="514"/>
      <c r="R338" s="514"/>
      <c r="S338" s="514"/>
      <c r="T338" s="514"/>
      <c r="U338" s="514"/>
      <c r="V338" s="514"/>
      <c r="W338" s="514"/>
      <c r="X338" s="514"/>
      <c r="Y338" s="514"/>
      <c r="Z338" s="514"/>
      <c r="AA338" s="514"/>
      <c r="AB338" s="514"/>
      <c r="AC338" s="514"/>
      <c r="AD338" s="514"/>
      <c r="AE338" s="514"/>
      <c r="AF338" s="514"/>
      <c r="AG338" s="514"/>
      <c r="AH338" s="514"/>
      <c r="AI338" s="514"/>
      <c r="AJ338" s="514"/>
      <c r="AK338" s="514"/>
      <c r="AL338" s="514"/>
      <c r="AM338" s="514"/>
      <c r="AN338" s="514"/>
      <c r="AO338" s="514"/>
      <c r="AP338" s="514"/>
      <c r="AQ338" s="514"/>
      <c r="AR338" s="514"/>
      <c r="AS338" s="514"/>
      <c r="AT338" s="514"/>
      <c r="AU338" s="514"/>
      <c r="AV338" s="514"/>
      <c r="AW338" s="514"/>
      <c r="AX338" s="514"/>
      <c r="AY338" s="514"/>
      <c r="AZ338" s="514"/>
      <c r="BA338" s="514"/>
      <c r="BB338" s="514"/>
      <c r="BC338" s="514"/>
      <c r="BD338" s="514"/>
      <c r="BE338" s="514"/>
      <c r="BF338" s="514"/>
      <c r="BG338" s="514"/>
      <c r="BH338" s="514"/>
      <c r="BI338" s="514"/>
      <c r="BJ338" s="514"/>
      <c r="BK338" s="514"/>
      <c r="BL338" s="514"/>
      <c r="BM338" s="514"/>
      <c r="BN338" s="514"/>
      <c r="BO338" s="514"/>
      <c r="BP338" s="514"/>
      <c r="BQ338" s="514"/>
      <c r="BR338" s="566">
        <f t="shared" si="80"/>
        <v>0</v>
      </c>
      <c r="BS338" s="727"/>
    </row>
    <row r="339" spans="1:76" s="509" customFormat="1" ht="36" customHeight="1">
      <c r="A339" s="513" t="s">
        <v>2537</v>
      </c>
      <c r="B339" s="511">
        <f t="shared" ref="B339" si="97">+IF(F339&lt;&gt;0,B337+1,B337)</f>
        <v>51</v>
      </c>
      <c r="C339" s="518" t="s">
        <v>2453</v>
      </c>
      <c r="D339" s="510" t="str">
        <f t="shared" ref="D339:D340" si="98">+A339</f>
        <v>C-ôlm-22kV-3x70</v>
      </c>
      <c r="E339" s="513" t="s">
        <v>2372</v>
      </c>
      <c r="F339" s="507">
        <f t="shared" si="79"/>
        <v>0</v>
      </c>
      <c r="G339" s="706"/>
      <c r="H339" s="707">
        <f>IFERROR(HLOOKUP($D339,'BKE CN'!$K$7:$IE$104,H$4,FALSE),0)</f>
        <v>0</v>
      </c>
      <c r="I339" s="707">
        <f>IFERROR(HLOOKUP($D339,'BKE CN'!$K$7:$IE$104,I$4,FALSE),0)</f>
        <v>0</v>
      </c>
      <c r="J339" s="707">
        <f>IFERROR(HLOOKUP($D339,'BKE CN'!$K$7:$IE$104,J$4,FALSE),0)</f>
        <v>0</v>
      </c>
      <c r="K339" s="707">
        <f>IFERROR(HLOOKUP($D339,'BKE CN'!$K$7:$IE$104,K$4,FALSE),0)</f>
        <v>0</v>
      </c>
      <c r="L339" s="707">
        <f>IFERROR(HLOOKUP($D339,'BKE CN'!$K$7:$IE$104,L$4,FALSE),0)</f>
        <v>0</v>
      </c>
      <c r="M339" s="514"/>
      <c r="N339" s="514"/>
      <c r="O339" s="514"/>
      <c r="P339" s="514"/>
      <c r="Q339" s="514"/>
      <c r="R339" s="514"/>
      <c r="S339" s="514"/>
      <c r="T339" s="514"/>
      <c r="U339" s="514"/>
      <c r="V339" s="514"/>
      <c r="W339" s="514"/>
      <c r="X339" s="514"/>
      <c r="Y339" s="514"/>
      <c r="Z339" s="514"/>
      <c r="AA339" s="514"/>
      <c r="AB339" s="514"/>
      <c r="AC339" s="514"/>
      <c r="AD339" s="514"/>
      <c r="AE339" s="514"/>
      <c r="AF339" s="514"/>
      <c r="AG339" s="514"/>
      <c r="AH339" s="514"/>
      <c r="AI339" s="514"/>
      <c r="AJ339" s="514"/>
      <c r="AK339" s="514"/>
      <c r="AL339" s="514"/>
      <c r="AM339" s="514"/>
      <c r="AN339" s="514"/>
      <c r="AO339" s="514"/>
      <c r="AP339" s="514"/>
      <c r="AQ339" s="514"/>
      <c r="AR339" s="514"/>
      <c r="AS339" s="514"/>
      <c r="AT339" s="514"/>
      <c r="AU339" s="514"/>
      <c r="AV339" s="514"/>
      <c r="AW339" s="514"/>
      <c r="AX339" s="514"/>
      <c r="AY339" s="514"/>
      <c r="AZ339" s="514"/>
      <c r="BA339" s="514"/>
      <c r="BB339" s="514"/>
      <c r="BC339" s="514"/>
      <c r="BD339" s="514"/>
      <c r="BE339" s="514"/>
      <c r="BF339" s="514"/>
      <c r="BG339" s="514"/>
      <c r="BH339" s="514"/>
      <c r="BI339" s="514"/>
      <c r="BJ339" s="514"/>
      <c r="BK339" s="514"/>
      <c r="BL339" s="514"/>
      <c r="BM339" s="514"/>
      <c r="BN339" s="514"/>
      <c r="BO339" s="514"/>
      <c r="BP339" s="514"/>
      <c r="BQ339" s="514"/>
      <c r="BR339" s="566">
        <f t="shared" si="80"/>
        <v>0</v>
      </c>
      <c r="BS339" s="727"/>
    </row>
    <row r="340" spans="1:76" s="509" customFormat="1" ht="36" customHeight="1">
      <c r="A340" s="513" t="s">
        <v>2539</v>
      </c>
      <c r="B340" s="511">
        <f>+IF(F340&lt;&gt;0,B337+1,B337)</f>
        <v>51</v>
      </c>
      <c r="C340" s="518" t="s">
        <v>2454</v>
      </c>
      <c r="D340" s="510" t="str">
        <f t="shared" si="98"/>
        <v>C-lencot-22kV-3x0</v>
      </c>
      <c r="E340" s="513" t="s">
        <v>2372</v>
      </c>
      <c r="F340" s="507">
        <f t="shared" si="79"/>
        <v>0</v>
      </c>
      <c r="G340" s="706"/>
      <c r="H340" s="707">
        <f>IFERROR(HLOOKUP($D340,'BKE CN'!$K$7:$IE$104,H$4,FALSE),0)</f>
        <v>0</v>
      </c>
      <c r="I340" s="707">
        <f>IFERROR(HLOOKUP($D340,'BKE CN'!$K$7:$IE$104,I$4,FALSE),0)</f>
        <v>0</v>
      </c>
      <c r="J340" s="707">
        <f>IFERROR(HLOOKUP($D340,'BKE CN'!$K$7:$IE$104,J$4,FALSE),0)</f>
        <v>0</v>
      </c>
      <c r="K340" s="707">
        <f>IFERROR(HLOOKUP($D340,'BKE CN'!$K$7:$IE$104,K$4,FALSE),0)</f>
        <v>0</v>
      </c>
      <c r="L340" s="707">
        <f>IFERROR(HLOOKUP($D340,'BKE CN'!$K$7:$IE$104,L$4,FALSE),0)</f>
        <v>0</v>
      </c>
      <c r="M340" s="514"/>
      <c r="N340" s="514"/>
      <c r="O340" s="514"/>
      <c r="P340" s="514"/>
      <c r="Q340" s="514"/>
      <c r="R340" s="514"/>
      <c r="S340" s="514"/>
      <c r="T340" s="514"/>
      <c r="U340" s="514"/>
      <c r="V340" s="514"/>
      <c r="W340" s="514"/>
      <c r="X340" s="514"/>
      <c r="Y340" s="514"/>
      <c r="Z340" s="514"/>
      <c r="AA340" s="514"/>
      <c r="AB340" s="514"/>
      <c r="AC340" s="514"/>
      <c r="AD340" s="514"/>
      <c r="AE340" s="514"/>
      <c r="AF340" s="514"/>
      <c r="AG340" s="514"/>
      <c r="AH340" s="514"/>
      <c r="AI340" s="514"/>
      <c r="AJ340" s="514"/>
      <c r="AK340" s="514"/>
      <c r="AL340" s="514"/>
      <c r="AM340" s="514"/>
      <c r="AN340" s="514"/>
      <c r="AO340" s="514"/>
      <c r="AP340" s="514"/>
      <c r="AQ340" s="514"/>
      <c r="AR340" s="514"/>
      <c r="AS340" s="514"/>
      <c r="AT340" s="514"/>
      <c r="AU340" s="514"/>
      <c r="AV340" s="514"/>
      <c r="AW340" s="514"/>
      <c r="AX340" s="514"/>
      <c r="AY340" s="514"/>
      <c r="AZ340" s="514"/>
      <c r="BA340" s="514"/>
      <c r="BB340" s="514"/>
      <c r="BC340" s="514"/>
      <c r="BD340" s="514"/>
      <c r="BE340" s="514"/>
      <c r="BF340" s="514"/>
      <c r="BG340" s="514"/>
      <c r="BH340" s="514"/>
      <c r="BI340" s="514"/>
      <c r="BJ340" s="514"/>
      <c r="BK340" s="514"/>
      <c r="BL340" s="514"/>
      <c r="BM340" s="514"/>
      <c r="BN340" s="514"/>
      <c r="BO340" s="514"/>
      <c r="BP340" s="514"/>
      <c r="BQ340" s="514"/>
      <c r="BR340" s="566">
        <f t="shared" si="80"/>
        <v>0</v>
      </c>
      <c r="BS340" s="727"/>
    </row>
    <row r="341" spans="1:76" s="509" customFormat="1" ht="36" customHeight="1">
      <c r="A341" s="513" t="s">
        <v>1573</v>
      </c>
      <c r="B341" s="511">
        <f>+IF(F341&lt;&gt;0,B337+1,B337)</f>
        <v>51</v>
      </c>
      <c r="C341" s="518" t="s">
        <v>1569</v>
      </c>
      <c r="D341" s="510" t="str">
        <f t="shared" si="82"/>
        <v>C-ôlm-35kV-3x240</v>
      </c>
      <c r="E341" s="513" t="s">
        <v>2372</v>
      </c>
      <c r="F341" s="507">
        <f t="shared" si="79"/>
        <v>0</v>
      </c>
      <c r="G341" s="706"/>
      <c r="H341" s="707">
        <f>IFERROR(HLOOKUP($D341,'BKE CN'!$K$7:$IE$104,H$4,FALSE),0)</f>
        <v>0</v>
      </c>
      <c r="I341" s="707">
        <f>IFERROR(HLOOKUP($D341,'BKE CN'!$K$7:$IE$104,I$4,FALSE),0)</f>
        <v>0</v>
      </c>
      <c r="J341" s="707">
        <f>IFERROR(HLOOKUP($D341,'BKE CN'!$K$7:$IE$104,J$4,FALSE),0)</f>
        <v>0</v>
      </c>
      <c r="K341" s="707">
        <f>IFERROR(HLOOKUP($D341,'BKE CN'!$K$7:$IE$104,K$4,FALSE),0)</f>
        <v>0</v>
      </c>
      <c r="L341" s="707">
        <f>IFERROR(HLOOKUP($D341,'BKE CN'!$K$7:$IE$104,L$4,FALSE),0)</f>
        <v>0</v>
      </c>
      <c r="M341" s="514"/>
      <c r="N341" s="514"/>
      <c r="O341" s="514"/>
      <c r="P341" s="514"/>
      <c r="Q341" s="514"/>
      <c r="R341" s="514"/>
      <c r="S341" s="514"/>
      <c r="T341" s="514"/>
      <c r="U341" s="514"/>
      <c r="V341" s="514"/>
      <c r="W341" s="514"/>
      <c r="X341" s="514"/>
      <c r="Y341" s="514"/>
      <c r="Z341" s="514"/>
      <c r="AA341" s="514"/>
      <c r="AB341" s="514"/>
      <c r="AC341" s="514"/>
      <c r="AD341" s="514"/>
      <c r="AE341" s="514"/>
      <c r="AF341" s="514"/>
      <c r="AG341" s="514"/>
      <c r="AH341" s="514"/>
      <c r="AI341" s="514"/>
      <c r="AJ341" s="514"/>
      <c r="AK341" s="514"/>
      <c r="AL341" s="514"/>
      <c r="AM341" s="514"/>
      <c r="AN341" s="514"/>
      <c r="AO341" s="514"/>
      <c r="AP341" s="514"/>
      <c r="AQ341" s="514"/>
      <c r="AR341" s="514"/>
      <c r="AS341" s="514"/>
      <c r="AT341" s="514"/>
      <c r="AU341" s="514"/>
      <c r="AV341" s="514"/>
      <c r="AW341" s="514"/>
      <c r="AX341" s="514"/>
      <c r="AY341" s="514"/>
      <c r="AZ341" s="514"/>
      <c r="BA341" s="514"/>
      <c r="BB341" s="514"/>
      <c r="BC341" s="514"/>
      <c r="BD341" s="514"/>
      <c r="BE341" s="514"/>
      <c r="BF341" s="514"/>
      <c r="BG341" s="514"/>
      <c r="BH341" s="514"/>
      <c r="BI341" s="514"/>
      <c r="BJ341" s="514"/>
      <c r="BK341" s="514"/>
      <c r="BL341" s="514"/>
      <c r="BM341" s="514"/>
      <c r="BN341" s="514"/>
      <c r="BO341" s="514"/>
      <c r="BP341" s="514"/>
      <c r="BQ341" s="514"/>
      <c r="BR341" s="566">
        <f t="shared" si="80"/>
        <v>0</v>
      </c>
      <c r="BS341" s="727"/>
    </row>
    <row r="342" spans="1:76" s="718" customFormat="1" ht="36" customHeight="1">
      <c r="A342" s="711" t="s">
        <v>1574</v>
      </c>
      <c r="B342" s="712">
        <f t="shared" si="94"/>
        <v>51</v>
      </c>
      <c r="C342" s="719" t="s">
        <v>1570</v>
      </c>
      <c r="D342" s="713" t="str">
        <f t="shared" si="82"/>
        <v>C-lencot-35kV-3x240</v>
      </c>
      <c r="E342" s="711" t="s">
        <v>2372</v>
      </c>
      <c r="F342" s="714">
        <f t="shared" si="79"/>
        <v>0</v>
      </c>
      <c r="G342" s="715"/>
      <c r="H342" s="716">
        <f>IFERROR(HLOOKUP($D342,'BKE CN'!$K$7:$IE$104,H$4,FALSE),0)</f>
        <v>0</v>
      </c>
      <c r="I342" s="716">
        <f>IFERROR(HLOOKUP($D342,'BKE CN'!$K$7:$IE$104,I$4,FALSE),0)</f>
        <v>0</v>
      </c>
      <c r="J342" s="716">
        <f>IFERROR(HLOOKUP($D342,'BKE CN'!$K$7:$IE$104,J$4,FALSE),0)</f>
        <v>0</v>
      </c>
      <c r="K342" s="716">
        <f>IFERROR(HLOOKUP($D342,'BKE CN'!$K$7:$IE$104,K$4,FALSE),0)</f>
        <v>0</v>
      </c>
      <c r="L342" s="716">
        <f>IFERROR(HLOOKUP($D342,'BKE CN'!$K$7:$IE$104,L$4,FALSE),0)</f>
        <v>0</v>
      </c>
      <c r="M342" s="514"/>
      <c r="N342" s="514"/>
      <c r="O342" s="514"/>
      <c r="P342" s="514"/>
      <c r="Q342" s="514"/>
      <c r="R342" s="514"/>
      <c r="S342" s="514"/>
      <c r="T342" s="514"/>
      <c r="U342" s="514"/>
      <c r="V342" s="514"/>
      <c r="W342" s="514"/>
      <c r="X342" s="514"/>
      <c r="Y342" s="514"/>
      <c r="Z342" s="514"/>
      <c r="AA342" s="514"/>
      <c r="AB342" s="514"/>
      <c r="AC342" s="514"/>
      <c r="AD342" s="514"/>
      <c r="AE342" s="514"/>
      <c r="AF342" s="514"/>
      <c r="AG342" s="514"/>
      <c r="AH342" s="514"/>
      <c r="AI342" s="514"/>
      <c r="AJ342" s="514"/>
      <c r="AK342" s="514"/>
      <c r="AL342" s="514"/>
      <c r="AM342" s="514"/>
      <c r="AN342" s="514"/>
      <c r="AO342" s="514"/>
      <c r="AP342" s="514"/>
      <c r="AQ342" s="514"/>
      <c r="AR342" s="514"/>
      <c r="AS342" s="514"/>
      <c r="AT342" s="514"/>
      <c r="AU342" s="514"/>
      <c r="AV342" s="514"/>
      <c r="AW342" s="514"/>
      <c r="AX342" s="514"/>
      <c r="AY342" s="514"/>
      <c r="AZ342" s="514"/>
      <c r="BA342" s="514"/>
      <c r="BB342" s="514"/>
      <c r="BC342" s="514"/>
      <c r="BD342" s="514"/>
      <c r="BE342" s="514"/>
      <c r="BF342" s="514"/>
      <c r="BG342" s="514"/>
      <c r="BH342" s="514"/>
      <c r="BI342" s="514"/>
      <c r="BJ342" s="514"/>
      <c r="BK342" s="514"/>
      <c r="BL342" s="514"/>
      <c r="BM342" s="514"/>
      <c r="BN342" s="514"/>
      <c r="BO342" s="514"/>
      <c r="BP342" s="514"/>
      <c r="BQ342" s="514"/>
      <c r="BR342" s="717">
        <f t="shared" si="80"/>
        <v>0</v>
      </c>
      <c r="BS342" s="728"/>
    </row>
    <row r="343" spans="1:76" s="791" customFormat="1" ht="36" customHeight="1">
      <c r="A343" s="791" t="s">
        <v>2707</v>
      </c>
      <c r="B343" s="783">
        <f>+IF(F343&lt;&gt;0,B341+1,B341)</f>
        <v>52</v>
      </c>
      <c r="C343" s="792" t="s">
        <v>1535</v>
      </c>
      <c r="D343" s="785" t="str">
        <f t="shared" ref="D343" si="99">+A343</f>
        <v>C-ôlm-35kV-3x50</v>
      </c>
      <c r="E343" s="782" t="s">
        <v>2372</v>
      </c>
      <c r="F343" s="786">
        <f t="shared" si="79"/>
        <v>169</v>
      </c>
      <c r="G343" s="787"/>
      <c r="H343" s="788">
        <f>IFERROR(HLOOKUP($D343,'BKE CN'!$K$7:$IE$104,H$4,FALSE),0)</f>
        <v>0</v>
      </c>
      <c r="I343" s="788">
        <f>IFERROR(HLOOKUP($D343,'BKE CN'!$K$7:$IE$104,I$4,FALSE),0)</f>
        <v>169</v>
      </c>
      <c r="J343" s="788">
        <f>IFERROR(HLOOKUP($D343,'BKE CN'!$K$7:$IE$104,J$4,FALSE),0)</f>
        <v>0</v>
      </c>
      <c r="K343" s="788">
        <f>IFERROR(HLOOKUP($D343,'BKE CN'!$K$7:$IE$104,K$4,FALSE),0)</f>
        <v>0</v>
      </c>
      <c r="L343" s="788">
        <f>IFERROR(HLOOKUP($D343,'BKE CN'!$K$7:$IE$104,L$4,FALSE),0)</f>
        <v>0</v>
      </c>
      <c r="M343" s="514"/>
      <c r="N343" s="514"/>
      <c r="O343" s="514"/>
      <c r="P343" s="514"/>
      <c r="Q343" s="514"/>
      <c r="R343" s="514"/>
      <c r="S343" s="514"/>
      <c r="T343" s="514"/>
      <c r="U343" s="514"/>
      <c r="V343" s="514"/>
      <c r="W343" s="514"/>
      <c r="X343" s="514"/>
      <c r="Y343" s="514"/>
      <c r="Z343" s="514"/>
      <c r="AA343" s="514"/>
      <c r="AB343" s="514"/>
      <c r="AC343" s="514"/>
      <c r="AD343" s="514"/>
      <c r="AE343" s="514"/>
      <c r="AF343" s="514"/>
      <c r="AG343" s="514"/>
      <c r="AH343" s="514"/>
      <c r="AI343" s="514"/>
      <c r="AJ343" s="514"/>
      <c r="AK343" s="514"/>
      <c r="AL343" s="514"/>
      <c r="AM343" s="514"/>
      <c r="AN343" s="514"/>
      <c r="AO343" s="514"/>
      <c r="AP343" s="514"/>
      <c r="AQ343" s="514"/>
      <c r="AR343" s="514"/>
      <c r="AS343" s="514"/>
      <c r="AT343" s="514"/>
      <c r="AU343" s="514"/>
      <c r="AV343" s="514"/>
      <c r="AW343" s="514"/>
      <c r="AX343" s="514"/>
      <c r="AY343" s="514"/>
      <c r="AZ343" s="514"/>
      <c r="BA343" s="514"/>
      <c r="BB343" s="514"/>
      <c r="BC343" s="514"/>
      <c r="BD343" s="514"/>
      <c r="BE343" s="514"/>
      <c r="BF343" s="514"/>
      <c r="BG343" s="514"/>
      <c r="BH343" s="514"/>
      <c r="BI343" s="514"/>
      <c r="BJ343" s="514"/>
      <c r="BK343" s="514"/>
      <c r="BL343" s="514"/>
      <c r="BM343" s="514"/>
      <c r="BN343" s="514"/>
      <c r="BO343" s="514"/>
      <c r="BP343" s="514"/>
      <c r="BQ343" s="514"/>
      <c r="BR343" s="789">
        <f t="shared" si="80"/>
        <v>169</v>
      </c>
      <c r="BS343" s="790"/>
    </row>
    <row r="344" spans="1:76" s="509" customFormat="1" ht="36" customHeight="1">
      <c r="A344" s="509" t="s">
        <v>2455</v>
      </c>
      <c r="B344" s="511">
        <f>+IF(F344&lt;&gt;0,B342+1,B342)</f>
        <v>51</v>
      </c>
      <c r="C344" s="518" t="s">
        <v>2456</v>
      </c>
      <c r="D344" s="510" t="str">
        <f t="shared" si="82"/>
        <v>C-ôlm-22kV-1x50</v>
      </c>
      <c r="E344" s="513" t="s">
        <v>2372</v>
      </c>
      <c r="F344" s="507">
        <f t="shared" si="79"/>
        <v>0</v>
      </c>
      <c r="G344" s="706"/>
      <c r="H344" s="707">
        <f>IFERROR(HLOOKUP($D344,'BKE CN'!$K$7:$IE$104,H$4,FALSE),0)</f>
        <v>0</v>
      </c>
      <c r="I344" s="707">
        <f>IFERROR(HLOOKUP($D344,'BKE CN'!$K$7:$IE$104,I$4,FALSE),0)</f>
        <v>0</v>
      </c>
      <c r="J344" s="707">
        <f>IFERROR(HLOOKUP($D344,'BKE CN'!$K$7:$IE$104,J$4,FALSE),0)</f>
        <v>0</v>
      </c>
      <c r="K344" s="707">
        <f>IFERROR(HLOOKUP($D344,'BKE CN'!$K$7:$IE$104,K$4,FALSE),0)</f>
        <v>0</v>
      </c>
      <c r="L344" s="707">
        <f>IFERROR(HLOOKUP($D344,'BKE CN'!$K$7:$IE$104,L$4,FALSE),0)</f>
        <v>0</v>
      </c>
      <c r="M344" s="514"/>
      <c r="N344" s="514"/>
      <c r="O344" s="514"/>
      <c r="P344" s="514"/>
      <c r="Q344" s="514"/>
      <c r="R344" s="514"/>
      <c r="S344" s="514"/>
      <c r="T344" s="514"/>
      <c r="U344" s="514"/>
      <c r="V344" s="514"/>
      <c r="W344" s="514"/>
      <c r="X344" s="514"/>
      <c r="Y344" s="514"/>
      <c r="Z344" s="514"/>
      <c r="AA344" s="514"/>
      <c r="AB344" s="514"/>
      <c r="AC344" s="514"/>
      <c r="AD344" s="514"/>
      <c r="AE344" s="514"/>
      <c r="AF344" s="514"/>
      <c r="AG344" s="514"/>
      <c r="AH344" s="514"/>
      <c r="AI344" s="514"/>
      <c r="AJ344" s="514"/>
      <c r="AK344" s="514"/>
      <c r="AL344" s="514"/>
      <c r="AM344" s="514"/>
      <c r="AN344" s="514"/>
      <c r="AO344" s="514"/>
      <c r="AP344" s="514"/>
      <c r="AQ344" s="514"/>
      <c r="AR344" s="514"/>
      <c r="AS344" s="514"/>
      <c r="AT344" s="514"/>
      <c r="AU344" s="514"/>
      <c r="AV344" s="514"/>
      <c r="AW344" s="514"/>
      <c r="AX344" s="514"/>
      <c r="AY344" s="514"/>
      <c r="AZ344" s="514"/>
      <c r="BA344" s="514"/>
      <c r="BB344" s="514"/>
      <c r="BC344" s="514"/>
      <c r="BD344" s="514"/>
      <c r="BE344" s="514"/>
      <c r="BF344" s="514"/>
      <c r="BG344" s="514"/>
      <c r="BH344" s="514"/>
      <c r="BI344" s="514"/>
      <c r="BJ344" s="514"/>
      <c r="BK344" s="514"/>
      <c r="BL344" s="514"/>
      <c r="BM344" s="514"/>
      <c r="BN344" s="514"/>
      <c r="BO344" s="514"/>
      <c r="BP344" s="514"/>
      <c r="BQ344" s="514"/>
      <c r="BR344" s="566">
        <f t="shared" si="80"/>
        <v>0</v>
      </c>
      <c r="BS344" s="727"/>
    </row>
    <row r="345" spans="1:76" s="791" customFormat="1" ht="36" customHeight="1">
      <c r="A345" s="791" t="s">
        <v>2706</v>
      </c>
      <c r="B345" s="783">
        <f t="shared" si="94"/>
        <v>52</v>
      </c>
      <c r="C345" s="792" t="s">
        <v>1536</v>
      </c>
      <c r="D345" s="785" t="str">
        <f t="shared" si="82"/>
        <v>C-lencot-35kV-3x50</v>
      </c>
      <c r="E345" s="782" t="s">
        <v>2372</v>
      </c>
      <c r="F345" s="786">
        <f t="shared" si="79"/>
        <v>25</v>
      </c>
      <c r="G345" s="787"/>
      <c r="H345" s="788">
        <f>IFERROR(HLOOKUP($D345,'BKE CN'!$K$7:$IE$104,H$4,FALSE),0)</f>
        <v>0</v>
      </c>
      <c r="I345" s="788">
        <f>IFERROR(HLOOKUP($D345,'BKE CN'!$K$7:$IE$104,I$4,FALSE),0)</f>
        <v>25</v>
      </c>
      <c r="J345" s="788">
        <f>IFERROR(HLOOKUP($D345,'BKE CN'!$K$7:$IE$104,J$4,FALSE),0)</f>
        <v>0</v>
      </c>
      <c r="K345" s="788">
        <f>IFERROR(HLOOKUP($D345,'BKE CN'!$K$7:$IE$104,K$4,FALSE),0)</f>
        <v>0</v>
      </c>
      <c r="L345" s="788">
        <f>IFERROR(HLOOKUP($D345,'BKE CN'!$K$7:$IE$104,L$4,FALSE),0)</f>
        <v>0</v>
      </c>
      <c r="M345" s="514"/>
      <c r="N345" s="514"/>
      <c r="O345" s="514"/>
      <c r="P345" s="514"/>
      <c r="Q345" s="514"/>
      <c r="R345" s="514"/>
      <c r="S345" s="514"/>
      <c r="T345" s="514"/>
      <c r="U345" s="514"/>
      <c r="V345" s="514"/>
      <c r="W345" s="514"/>
      <c r="X345" s="514"/>
      <c r="Y345" s="514"/>
      <c r="Z345" s="514"/>
      <c r="AA345" s="514"/>
      <c r="AB345" s="514"/>
      <c r="AC345" s="514"/>
      <c r="AD345" s="514"/>
      <c r="AE345" s="514"/>
      <c r="AF345" s="514"/>
      <c r="AG345" s="514"/>
      <c r="AH345" s="514"/>
      <c r="AI345" s="514"/>
      <c r="AJ345" s="514"/>
      <c r="AK345" s="514"/>
      <c r="AL345" s="514"/>
      <c r="AM345" s="514"/>
      <c r="AN345" s="514"/>
      <c r="AO345" s="514"/>
      <c r="AP345" s="514"/>
      <c r="AQ345" s="514"/>
      <c r="AR345" s="514"/>
      <c r="AS345" s="514"/>
      <c r="AT345" s="514"/>
      <c r="AU345" s="514"/>
      <c r="AV345" s="514"/>
      <c r="AW345" s="514"/>
      <c r="AX345" s="514"/>
      <c r="AY345" s="514"/>
      <c r="AZ345" s="514"/>
      <c r="BA345" s="514"/>
      <c r="BB345" s="514"/>
      <c r="BC345" s="514"/>
      <c r="BD345" s="514"/>
      <c r="BE345" s="514"/>
      <c r="BF345" s="514"/>
      <c r="BG345" s="514"/>
      <c r="BH345" s="514"/>
      <c r="BI345" s="514"/>
      <c r="BJ345" s="514"/>
      <c r="BK345" s="514"/>
      <c r="BL345" s="514"/>
      <c r="BM345" s="514"/>
      <c r="BN345" s="514"/>
      <c r="BO345" s="514"/>
      <c r="BP345" s="514"/>
      <c r="BQ345" s="514"/>
      <c r="BR345" s="789">
        <f t="shared" si="80"/>
        <v>25</v>
      </c>
      <c r="BS345" s="790"/>
    </row>
    <row r="346" spans="1:76" s="509" customFormat="1" ht="36" customHeight="1">
      <c r="A346" s="513" t="s">
        <v>1122</v>
      </c>
      <c r="B346" s="511">
        <f t="shared" si="94"/>
        <v>52</v>
      </c>
      <c r="C346" s="518" t="s">
        <v>1133</v>
      </c>
      <c r="D346" s="510" t="str">
        <f t="shared" si="82"/>
        <v>NC-RC</v>
      </c>
      <c r="E346" s="513" t="s">
        <v>2372</v>
      </c>
      <c r="F346" s="507">
        <f t="shared" si="79"/>
        <v>0</v>
      </c>
      <c r="G346" s="706"/>
      <c r="H346" s="707">
        <f>IFERROR(HLOOKUP($D346,'BKE CN'!$K$7:$IE$104,H$4,FALSE),0)</f>
        <v>0</v>
      </c>
      <c r="I346" s="707">
        <f>IFERROR(HLOOKUP($D346,'BKE CN'!$K$7:$IE$104,I$4,FALSE),0)</f>
        <v>0</v>
      </c>
      <c r="J346" s="707">
        <f>IFERROR(HLOOKUP($D346,'BKE CN'!$K$7:$IE$104,J$4,FALSE),0)</f>
        <v>0</v>
      </c>
      <c r="K346" s="707">
        <f>IFERROR(HLOOKUP($D346,'BKE CN'!$K$7:$IE$104,K$4,FALSE),0)</f>
        <v>0</v>
      </c>
      <c r="L346" s="707">
        <f>IFERROR(HLOOKUP($D346,'BKE CN'!$K$7:$IE$104,L$4,FALSE),0)</f>
        <v>0</v>
      </c>
      <c r="M346" s="514"/>
      <c r="N346" s="514"/>
      <c r="O346" s="514"/>
      <c r="P346" s="514"/>
      <c r="Q346" s="514"/>
      <c r="R346" s="514"/>
      <c r="S346" s="514"/>
      <c r="T346" s="514"/>
      <c r="U346" s="514"/>
      <c r="V346" s="514"/>
      <c r="W346" s="514"/>
      <c r="X346" s="514"/>
      <c r="Y346" s="514"/>
      <c r="Z346" s="514"/>
      <c r="AA346" s="514"/>
      <c r="AB346" s="514"/>
      <c r="AC346" s="514"/>
      <c r="AD346" s="514"/>
      <c r="AE346" s="514"/>
      <c r="AF346" s="514"/>
      <c r="AG346" s="514"/>
      <c r="AH346" s="514"/>
      <c r="AI346" s="514"/>
      <c r="AJ346" s="514"/>
      <c r="AK346" s="514"/>
      <c r="AL346" s="514"/>
      <c r="AM346" s="514"/>
      <c r="AN346" s="514"/>
      <c r="AO346" s="514"/>
      <c r="AP346" s="514"/>
      <c r="AQ346" s="514"/>
      <c r="AR346" s="514"/>
      <c r="AS346" s="514"/>
      <c r="AT346" s="514"/>
      <c r="AU346" s="514"/>
      <c r="AV346" s="514"/>
      <c r="AW346" s="514"/>
      <c r="AX346" s="514"/>
      <c r="AY346" s="514"/>
      <c r="AZ346" s="514"/>
      <c r="BA346" s="514"/>
      <c r="BB346" s="514"/>
      <c r="BC346" s="514"/>
      <c r="BD346" s="514"/>
      <c r="BE346" s="514"/>
      <c r="BF346" s="514"/>
      <c r="BG346" s="514"/>
      <c r="BH346" s="514"/>
      <c r="BI346" s="514"/>
      <c r="BJ346" s="514"/>
      <c r="BK346" s="514"/>
      <c r="BL346" s="514"/>
      <c r="BM346" s="514"/>
      <c r="BN346" s="514"/>
      <c r="BO346" s="514"/>
      <c r="BP346" s="514"/>
      <c r="BQ346" s="514"/>
      <c r="BR346" s="566">
        <f t="shared" si="80"/>
        <v>0</v>
      </c>
      <c r="BS346" s="727"/>
    </row>
    <row r="347" spans="1:76" s="509" customFormat="1" ht="36" customHeight="1">
      <c r="A347" s="513" t="s">
        <v>147</v>
      </c>
      <c r="B347" s="511">
        <f t="shared" si="94"/>
        <v>52</v>
      </c>
      <c r="C347" s="518" t="s">
        <v>2384</v>
      </c>
      <c r="D347" s="510" t="str">
        <f t="shared" si="82"/>
        <v>L-TĐ</v>
      </c>
      <c r="E347" s="513" t="s">
        <v>315</v>
      </c>
      <c r="F347" s="507">
        <f t="shared" si="79"/>
        <v>0</v>
      </c>
      <c r="G347" s="706"/>
      <c r="H347" s="707">
        <f>IFERROR(HLOOKUP($D347,'BKE CN'!$K$7:$IE$104,H$4,FALSE),0)</f>
        <v>0</v>
      </c>
      <c r="I347" s="707">
        <f>IFERROR(HLOOKUP($D347,'BKE CN'!$K$7:$IE$104,I$4,FALSE),0)</f>
        <v>0</v>
      </c>
      <c r="J347" s="707">
        <f>IFERROR(HLOOKUP($D347,'BKE CN'!$K$7:$IE$104,J$4,FALSE),0)</f>
        <v>0</v>
      </c>
      <c r="K347" s="707">
        <f>IFERROR(HLOOKUP($D347,'BKE CN'!$K$7:$IE$104,K$4,FALSE),0)</f>
        <v>0</v>
      </c>
      <c r="L347" s="707">
        <f>IFERROR(HLOOKUP($D347,'BKE CN'!$K$7:$IE$104,L$4,FALSE),0)</f>
        <v>0</v>
      </c>
      <c r="M347" s="514"/>
      <c r="N347" s="514"/>
      <c r="O347" s="514"/>
      <c r="P347" s="514"/>
      <c r="Q347" s="514"/>
      <c r="R347" s="514"/>
      <c r="S347" s="514"/>
      <c r="T347" s="514"/>
      <c r="U347" s="514"/>
      <c r="V347" s="514"/>
      <c r="W347" s="514"/>
      <c r="X347" s="514"/>
      <c r="Y347" s="514"/>
      <c r="Z347" s="514"/>
      <c r="AA347" s="514"/>
      <c r="AB347" s="514"/>
      <c r="AC347" s="514"/>
      <c r="AD347" s="514"/>
      <c r="AE347" s="514"/>
      <c r="AF347" s="514"/>
      <c r="AG347" s="514"/>
      <c r="AH347" s="514"/>
      <c r="AI347" s="514"/>
      <c r="AJ347" s="514"/>
      <c r="AK347" s="514"/>
      <c r="AL347" s="514"/>
      <c r="AM347" s="514"/>
      <c r="AN347" s="514"/>
      <c r="AO347" s="514"/>
      <c r="AP347" s="514"/>
      <c r="AQ347" s="514"/>
      <c r="AR347" s="514"/>
      <c r="AS347" s="514"/>
      <c r="AT347" s="514"/>
      <c r="AU347" s="514"/>
      <c r="AV347" s="514"/>
      <c r="AW347" s="514"/>
      <c r="AX347" s="514"/>
      <c r="AY347" s="514"/>
      <c r="AZ347" s="514"/>
      <c r="BA347" s="514"/>
      <c r="BB347" s="514"/>
      <c r="BC347" s="514"/>
      <c r="BD347" s="514"/>
      <c r="BE347" s="514"/>
      <c r="BF347" s="514"/>
      <c r="BG347" s="514"/>
      <c r="BH347" s="514"/>
      <c r="BI347" s="514"/>
      <c r="BJ347" s="514"/>
      <c r="BK347" s="514"/>
      <c r="BL347" s="514"/>
      <c r="BM347" s="514"/>
      <c r="BN347" s="514"/>
      <c r="BO347" s="514"/>
      <c r="BP347" s="514"/>
      <c r="BQ347" s="514"/>
      <c r="BR347" s="566">
        <f t="shared" si="80"/>
        <v>0</v>
      </c>
      <c r="BS347" s="727"/>
    </row>
    <row r="348" spans="1:76" s="791" customFormat="1" ht="36" customHeight="1">
      <c r="A348" s="782" t="s">
        <v>1575</v>
      </c>
      <c r="B348" s="783">
        <f t="shared" si="94"/>
        <v>53</v>
      </c>
      <c r="C348" s="792" t="s">
        <v>1577</v>
      </c>
      <c r="D348" s="785" t="str">
        <f t="shared" si="82"/>
        <v>LĐ-ĐC-35kV-3x240</v>
      </c>
      <c r="E348" s="782" t="s">
        <v>9</v>
      </c>
      <c r="F348" s="786">
        <f t="shared" ref="F348:F361" si="100">+SUM(G348:BQ348)</f>
        <v>1</v>
      </c>
      <c r="G348" s="787"/>
      <c r="H348" s="788">
        <f>IFERROR(HLOOKUP($D348,'BKE CN'!$K$7:$IE$104,H$4,FALSE),0)</f>
        <v>0</v>
      </c>
      <c r="I348" s="788">
        <f>IFERROR(HLOOKUP($D348,'BKE CN'!$K$7:$IE$104,I$4,FALSE),0)</f>
        <v>0</v>
      </c>
      <c r="J348" s="788">
        <f>IFERROR(HLOOKUP($D348,'BKE CN'!$K$7:$IE$104,J$4,FALSE),0)</f>
        <v>0</v>
      </c>
      <c r="K348" s="788">
        <f>IFERROR(HLOOKUP($D348,'BKE CN'!$K$7:$IE$104,K$4,FALSE),0)</f>
        <v>1</v>
      </c>
      <c r="L348" s="788">
        <f>IFERROR(HLOOKUP($D348,'BKE CN'!$K$7:$IE$104,L$4,FALSE),0)</f>
        <v>0</v>
      </c>
      <c r="M348" s="514"/>
      <c r="N348" s="514"/>
      <c r="O348" s="514"/>
      <c r="P348" s="514"/>
      <c r="Q348" s="514"/>
      <c r="R348" s="514"/>
      <c r="S348" s="514"/>
      <c r="T348" s="514"/>
      <c r="U348" s="514"/>
      <c r="V348" s="514"/>
      <c r="W348" s="514"/>
      <c r="X348" s="514"/>
      <c r="Y348" s="514"/>
      <c r="Z348" s="514"/>
      <c r="AA348" s="514"/>
      <c r="AB348" s="514"/>
      <c r="AC348" s="514"/>
      <c r="AD348" s="514"/>
      <c r="AE348" s="514"/>
      <c r="AF348" s="514"/>
      <c r="AG348" s="514"/>
      <c r="AH348" s="514"/>
      <c r="AI348" s="514"/>
      <c r="AJ348" s="514"/>
      <c r="AK348" s="514"/>
      <c r="AL348" s="514"/>
      <c r="AM348" s="514"/>
      <c r="AN348" s="514"/>
      <c r="AO348" s="514"/>
      <c r="AP348" s="514"/>
      <c r="AQ348" s="514"/>
      <c r="AR348" s="514"/>
      <c r="AS348" s="514"/>
      <c r="AT348" s="514"/>
      <c r="AU348" s="514"/>
      <c r="AV348" s="514"/>
      <c r="AW348" s="514"/>
      <c r="AX348" s="514"/>
      <c r="AY348" s="514"/>
      <c r="AZ348" s="514"/>
      <c r="BA348" s="514"/>
      <c r="BB348" s="514"/>
      <c r="BC348" s="514"/>
      <c r="BD348" s="514"/>
      <c r="BE348" s="514"/>
      <c r="BF348" s="514"/>
      <c r="BG348" s="514"/>
      <c r="BH348" s="514"/>
      <c r="BI348" s="514"/>
      <c r="BJ348" s="514"/>
      <c r="BK348" s="514"/>
      <c r="BL348" s="514"/>
      <c r="BM348" s="514"/>
      <c r="BN348" s="514"/>
      <c r="BO348" s="514"/>
      <c r="BP348" s="514"/>
      <c r="BQ348" s="514"/>
      <c r="BR348" s="789">
        <f t="shared" ref="BR348:BR361" si="101">F348</f>
        <v>1</v>
      </c>
      <c r="BS348" s="790"/>
    </row>
    <row r="349" spans="1:76" s="509" customFormat="1" ht="36" customHeight="1">
      <c r="A349" s="513" t="s">
        <v>316</v>
      </c>
      <c r="B349" s="511">
        <f t="shared" si="94"/>
        <v>53</v>
      </c>
      <c r="C349" s="518" t="s">
        <v>318</v>
      </c>
      <c r="D349" s="510" t="str">
        <f t="shared" si="82"/>
        <v>LĐ-ĐC-24kV-3x400</v>
      </c>
      <c r="E349" s="513" t="s">
        <v>9</v>
      </c>
      <c r="F349" s="507">
        <f t="shared" si="100"/>
        <v>0</v>
      </c>
      <c r="G349" s="706"/>
      <c r="H349" s="707">
        <f>IFERROR(HLOOKUP($D349,'BKE CN'!$K$7:$IE$104,H$4,FALSE),0)</f>
        <v>0</v>
      </c>
      <c r="I349" s="707">
        <f>IFERROR(HLOOKUP($D349,'BKE CN'!$K$7:$IE$104,I$4,FALSE),0)</f>
        <v>0</v>
      </c>
      <c r="J349" s="707">
        <f>IFERROR(HLOOKUP($D349,'BKE CN'!$K$7:$IE$104,J$4,FALSE),0)</f>
        <v>0</v>
      </c>
      <c r="K349" s="707">
        <f>IFERROR(HLOOKUP($D349,'BKE CN'!$K$7:$IE$104,K$4,FALSE),0)</f>
        <v>0</v>
      </c>
      <c r="L349" s="707">
        <f>IFERROR(HLOOKUP($D349,'BKE CN'!$K$7:$IE$104,L$4,FALSE),0)</f>
        <v>0</v>
      </c>
      <c r="M349" s="514"/>
      <c r="N349" s="514"/>
      <c r="O349" s="514"/>
      <c r="P349" s="514"/>
      <c r="Q349" s="514"/>
      <c r="R349" s="514"/>
      <c r="S349" s="514"/>
      <c r="T349" s="514"/>
      <c r="U349" s="514"/>
      <c r="V349" s="514"/>
      <c r="W349" s="514"/>
      <c r="X349" s="514"/>
      <c r="Y349" s="514"/>
      <c r="Z349" s="514"/>
      <c r="AA349" s="514"/>
      <c r="AB349" s="514"/>
      <c r="AC349" s="514"/>
      <c r="AD349" s="514"/>
      <c r="AE349" s="514"/>
      <c r="AF349" s="514"/>
      <c r="AG349" s="514"/>
      <c r="AH349" s="514"/>
      <c r="AI349" s="514"/>
      <c r="AJ349" s="514"/>
      <c r="AK349" s="514"/>
      <c r="AL349" s="514"/>
      <c r="AM349" s="514"/>
      <c r="AN349" s="514"/>
      <c r="AO349" s="514"/>
      <c r="AP349" s="514"/>
      <c r="AQ349" s="514"/>
      <c r="AR349" s="514"/>
      <c r="AS349" s="514"/>
      <c r="AT349" s="514"/>
      <c r="AU349" s="514"/>
      <c r="AV349" s="514"/>
      <c r="AW349" s="514"/>
      <c r="AX349" s="514"/>
      <c r="AY349" s="514"/>
      <c r="AZ349" s="514"/>
      <c r="BA349" s="514"/>
      <c r="BB349" s="514"/>
      <c r="BC349" s="514"/>
      <c r="BD349" s="514"/>
      <c r="BE349" s="514"/>
      <c r="BF349" s="514"/>
      <c r="BG349" s="514"/>
      <c r="BH349" s="514"/>
      <c r="BI349" s="514"/>
      <c r="BJ349" s="514"/>
      <c r="BK349" s="514"/>
      <c r="BL349" s="514"/>
      <c r="BM349" s="514"/>
      <c r="BN349" s="514"/>
      <c r="BO349" s="514"/>
      <c r="BP349" s="514"/>
      <c r="BQ349" s="514"/>
      <c r="BR349" s="566">
        <f t="shared" si="101"/>
        <v>0</v>
      </c>
      <c r="BS349" s="727"/>
    </row>
    <row r="350" spans="1:76" s="800" customFormat="1" ht="36" customHeight="1">
      <c r="A350" s="782" t="s">
        <v>317</v>
      </c>
      <c r="B350" s="511">
        <f t="shared" si="94"/>
        <v>54</v>
      </c>
      <c r="C350" s="792" t="s">
        <v>319</v>
      </c>
      <c r="D350" s="785" t="str">
        <f t="shared" si="82"/>
        <v>LĐ-ĐC-24kV-3x240</v>
      </c>
      <c r="E350" s="782" t="s">
        <v>9</v>
      </c>
      <c r="F350" s="786">
        <f t="shared" si="100"/>
        <v>11</v>
      </c>
      <c r="G350" s="787"/>
      <c r="H350" s="788">
        <f>IFERROR(HLOOKUP($D350,'BKE CN'!$K$7:$IE$104,H$4,FALSE),0)</f>
        <v>5</v>
      </c>
      <c r="I350" s="788">
        <f>IFERROR(HLOOKUP($D350,'BKE CN'!$K$7:$IE$104,I$4,FALSE),0)</f>
        <v>0</v>
      </c>
      <c r="J350" s="788">
        <f>IFERROR(HLOOKUP($D350,'BKE CN'!$K$7:$IE$104,J$4,FALSE),0)</f>
        <v>6</v>
      </c>
      <c r="K350" s="788">
        <f>IFERROR(HLOOKUP($D350,'BKE CN'!$K$7:$IE$104,K$4,FALSE),0)</f>
        <v>0</v>
      </c>
      <c r="L350" s="788">
        <f>IFERROR(HLOOKUP($D350,'BKE CN'!$K$7:$IE$104,L$4,FALSE),0)</f>
        <v>0</v>
      </c>
      <c r="M350" s="514"/>
      <c r="N350" s="514"/>
      <c r="O350" s="514"/>
      <c r="P350" s="514"/>
      <c r="Q350" s="514"/>
      <c r="R350" s="514"/>
      <c r="S350" s="514"/>
      <c r="T350" s="514"/>
      <c r="U350" s="514"/>
      <c r="V350" s="514"/>
      <c r="W350" s="514"/>
      <c r="X350" s="514"/>
      <c r="Y350" s="514"/>
      <c r="Z350" s="514"/>
      <c r="AA350" s="514"/>
      <c r="AB350" s="514"/>
      <c r="AC350" s="514"/>
      <c r="AD350" s="514"/>
      <c r="AE350" s="514"/>
      <c r="AF350" s="514"/>
      <c r="AG350" s="514"/>
      <c r="AH350" s="514"/>
      <c r="AI350" s="514"/>
      <c r="AJ350" s="514"/>
      <c r="AK350" s="514"/>
      <c r="AL350" s="514"/>
      <c r="AM350" s="514"/>
      <c r="AN350" s="514"/>
      <c r="AO350" s="514"/>
      <c r="AP350" s="514"/>
      <c r="AQ350" s="514"/>
      <c r="AR350" s="514"/>
      <c r="AS350" s="514"/>
      <c r="AT350" s="514"/>
      <c r="AU350" s="514"/>
      <c r="AV350" s="514"/>
      <c r="AW350" s="514"/>
      <c r="AX350" s="514"/>
      <c r="AY350" s="514"/>
      <c r="AZ350" s="514"/>
      <c r="BA350" s="514"/>
      <c r="BB350" s="514"/>
      <c r="BC350" s="514"/>
      <c r="BD350" s="514"/>
      <c r="BE350" s="514"/>
      <c r="BF350" s="514"/>
      <c r="BG350" s="514"/>
      <c r="BH350" s="514"/>
      <c r="BI350" s="514"/>
      <c r="BJ350" s="514"/>
      <c r="BK350" s="514"/>
      <c r="BL350" s="514"/>
      <c r="BM350" s="514"/>
      <c r="BN350" s="514"/>
      <c r="BO350" s="514"/>
      <c r="BP350" s="514"/>
      <c r="BQ350" s="514"/>
      <c r="BR350" s="789">
        <f t="shared" si="101"/>
        <v>11</v>
      </c>
      <c r="BS350" s="799"/>
      <c r="BU350" s="791"/>
      <c r="BV350" s="791"/>
      <c r="BW350" s="791"/>
      <c r="BX350" s="791"/>
    </row>
    <row r="351" spans="1:76" s="509" customFormat="1" ht="56.25">
      <c r="A351" s="513" t="s">
        <v>2726</v>
      </c>
      <c r="B351" s="511">
        <f t="shared" si="94"/>
        <v>55</v>
      </c>
      <c r="C351" s="518" t="s">
        <v>2767</v>
      </c>
      <c r="D351" s="537" t="s">
        <v>2726</v>
      </c>
      <c r="E351" s="513" t="s">
        <v>9</v>
      </c>
      <c r="F351" s="1016">
        <f t="shared" si="100"/>
        <v>56</v>
      </c>
      <c r="G351" s="706"/>
      <c r="H351" s="707">
        <f>IFERROR(HLOOKUP($D351,'BKE CN'!$K$7:$IE$104,H$4,FALSE),0)</f>
        <v>56</v>
      </c>
      <c r="I351" s="707">
        <f>IFERROR(HLOOKUP($D351,'BKE CN'!$K$7:$IE$104,I$4,FALSE),0)</f>
        <v>0</v>
      </c>
      <c r="J351" s="707">
        <f>IFERROR(HLOOKUP($D351,'BKE CN'!$K$7:$IE$104,J$4,FALSE),0)</f>
        <v>0</v>
      </c>
      <c r="K351" s="707">
        <f>IFERROR(HLOOKUP($D351,'BKE CN'!$K$7:$IE$104,K$4,FALSE),0)</f>
        <v>0</v>
      </c>
      <c r="L351" s="707">
        <f>IFERROR(HLOOKUP($D351,'BKE CN'!$K$7:$IE$104,L$4,FALSE),0)</f>
        <v>0</v>
      </c>
      <c r="M351" s="514"/>
      <c r="N351" s="514"/>
      <c r="O351" s="514"/>
      <c r="P351" s="514"/>
      <c r="Q351" s="514"/>
      <c r="R351" s="514"/>
      <c r="S351" s="514"/>
      <c r="T351" s="514"/>
      <c r="U351" s="514"/>
      <c r="V351" s="514"/>
      <c r="W351" s="514"/>
      <c r="X351" s="514"/>
      <c r="Y351" s="514"/>
      <c r="Z351" s="514"/>
      <c r="AA351" s="514"/>
      <c r="AB351" s="514"/>
      <c r="AC351" s="514"/>
      <c r="AD351" s="514"/>
      <c r="AE351" s="514"/>
      <c r="AF351" s="514"/>
      <c r="AG351" s="514"/>
      <c r="AH351" s="514"/>
      <c r="AI351" s="514"/>
      <c r="AJ351" s="514"/>
      <c r="AK351" s="514"/>
      <c r="AL351" s="514"/>
      <c r="AM351" s="514"/>
      <c r="AN351" s="514"/>
      <c r="AO351" s="514"/>
      <c r="AP351" s="514"/>
      <c r="AQ351" s="514"/>
      <c r="AR351" s="514"/>
      <c r="AS351" s="514"/>
      <c r="AT351" s="514"/>
      <c r="AU351" s="514"/>
      <c r="AV351" s="514"/>
      <c r="AW351" s="514"/>
      <c r="AX351" s="514"/>
      <c r="AY351" s="514"/>
      <c r="AZ351" s="514"/>
      <c r="BA351" s="514"/>
      <c r="BB351" s="514"/>
      <c r="BC351" s="514"/>
      <c r="BD351" s="514"/>
      <c r="BE351" s="514"/>
      <c r="BF351" s="514"/>
      <c r="BG351" s="514"/>
      <c r="BH351" s="514"/>
      <c r="BI351" s="514"/>
      <c r="BJ351" s="514"/>
      <c r="BK351" s="514"/>
      <c r="BL351" s="514"/>
      <c r="BM351" s="514"/>
      <c r="BN351" s="514"/>
      <c r="BO351" s="514"/>
      <c r="BP351" s="514"/>
      <c r="BQ351" s="514"/>
      <c r="BR351" s="566">
        <f t="shared" si="101"/>
        <v>56</v>
      </c>
      <c r="BS351" s="727"/>
    </row>
    <row r="352" spans="1:76" s="509" customFormat="1" ht="37.5">
      <c r="A352" s="702" t="s">
        <v>2572</v>
      </c>
      <c r="B352" s="511">
        <f t="shared" si="94"/>
        <v>56</v>
      </c>
      <c r="C352" s="518" t="s">
        <v>2768</v>
      </c>
      <c r="D352" s="537" t="s">
        <v>2572</v>
      </c>
      <c r="E352" s="513" t="s">
        <v>9</v>
      </c>
      <c r="F352" s="1016">
        <f t="shared" si="100"/>
        <v>21</v>
      </c>
      <c r="G352" s="706"/>
      <c r="H352" s="707">
        <f>IFERROR(HLOOKUP($D352,'BKE CN'!$K$7:$IE$104,H$4,FALSE),0)</f>
        <v>0</v>
      </c>
      <c r="I352" s="707">
        <f>IFERROR(HLOOKUP($D352,'BKE CN'!$K$7:$IE$104,I$4,FALSE),0)</f>
        <v>0</v>
      </c>
      <c r="J352" s="707">
        <f>IFERROR(HLOOKUP($D352,'BKE CN'!$K$7:$IE$104,J$4,FALSE),0)</f>
        <v>21</v>
      </c>
      <c r="K352" s="707">
        <f>IFERROR(HLOOKUP($D352,'BKE CN'!$K$7:$IE$104,K$4,FALSE),0)</f>
        <v>0</v>
      </c>
      <c r="L352" s="707">
        <f>IFERROR(HLOOKUP($D352,'BKE CN'!$K$7:$IE$104,L$4,FALSE),0)</f>
        <v>0</v>
      </c>
      <c r="M352" s="514"/>
      <c r="N352" s="514"/>
      <c r="O352" s="514"/>
      <c r="P352" s="514"/>
      <c r="Q352" s="514"/>
      <c r="R352" s="514"/>
      <c r="S352" s="514"/>
      <c r="T352" s="514"/>
      <c r="U352" s="514"/>
      <c r="V352" s="514"/>
      <c r="W352" s="514"/>
      <c r="X352" s="514"/>
      <c r="Y352" s="514"/>
      <c r="Z352" s="514"/>
      <c r="AA352" s="514"/>
      <c r="AB352" s="514"/>
      <c r="AC352" s="514"/>
      <c r="AD352" s="514"/>
      <c r="AE352" s="514"/>
      <c r="AF352" s="514"/>
      <c r="AG352" s="514"/>
      <c r="AH352" s="514"/>
      <c r="AI352" s="514"/>
      <c r="AJ352" s="514"/>
      <c r="AK352" s="514"/>
      <c r="AL352" s="514"/>
      <c r="AM352" s="514"/>
      <c r="AN352" s="514"/>
      <c r="AO352" s="514"/>
      <c r="AP352" s="514"/>
      <c r="AQ352" s="514"/>
      <c r="AR352" s="514"/>
      <c r="AS352" s="514"/>
      <c r="AT352" s="514"/>
      <c r="AU352" s="514"/>
      <c r="AV352" s="514"/>
      <c r="AW352" s="514"/>
      <c r="AX352" s="514"/>
      <c r="AY352" s="514"/>
      <c r="AZ352" s="514"/>
      <c r="BA352" s="514"/>
      <c r="BB352" s="514"/>
      <c r="BC352" s="514"/>
      <c r="BD352" s="514"/>
      <c r="BE352" s="514"/>
      <c r="BF352" s="514"/>
      <c r="BG352" s="514"/>
      <c r="BH352" s="514"/>
      <c r="BI352" s="514"/>
      <c r="BJ352" s="514"/>
      <c r="BK352" s="514"/>
      <c r="BL352" s="514"/>
      <c r="BM352" s="514"/>
      <c r="BN352" s="514"/>
      <c r="BO352" s="514"/>
      <c r="BP352" s="514"/>
      <c r="BQ352" s="514"/>
      <c r="BR352" s="566">
        <f t="shared" si="101"/>
        <v>21</v>
      </c>
      <c r="BS352" s="727"/>
    </row>
    <row r="353" spans="1:76" s="791" customFormat="1" ht="18.75">
      <c r="A353" s="801" t="s">
        <v>2108</v>
      </c>
      <c r="B353" s="511">
        <f t="shared" si="94"/>
        <v>57</v>
      </c>
      <c r="C353" s="792" t="s">
        <v>2272</v>
      </c>
      <c r="D353" s="785" t="str">
        <f t="shared" si="82"/>
        <v>LĐ-ĐC-35kV-3x50</v>
      </c>
      <c r="E353" s="782" t="s">
        <v>9</v>
      </c>
      <c r="F353" s="786">
        <f t="shared" si="100"/>
        <v>2</v>
      </c>
      <c r="G353" s="787"/>
      <c r="H353" s="788">
        <f>IFERROR(HLOOKUP($D353,'BKE CN'!$K$7:$IE$104,H$4,FALSE),0)</f>
        <v>0</v>
      </c>
      <c r="I353" s="788">
        <f>IFERROR(HLOOKUP($D353,'BKE CN'!$K$7:$IE$104,I$4,FALSE),0)</f>
        <v>2</v>
      </c>
      <c r="J353" s="788">
        <f>IFERROR(HLOOKUP($D353,'BKE CN'!$K$7:$IE$104,J$4,FALSE),0)</f>
        <v>0</v>
      </c>
      <c r="K353" s="788">
        <f>IFERROR(HLOOKUP($D353,'BKE CN'!$K$7:$IE$104,K$4,FALSE),0)</f>
        <v>0</v>
      </c>
      <c r="L353" s="788">
        <f>IFERROR(HLOOKUP($D353,'BKE CN'!$K$7:$IE$104,L$4,FALSE),0)</f>
        <v>0</v>
      </c>
      <c r="M353" s="514"/>
      <c r="N353" s="514"/>
      <c r="O353" s="514"/>
      <c r="P353" s="514"/>
      <c r="Q353" s="514"/>
      <c r="R353" s="514"/>
      <c r="S353" s="514"/>
      <c r="T353" s="514"/>
      <c r="U353" s="514"/>
      <c r="V353" s="514"/>
      <c r="W353" s="514"/>
      <c r="X353" s="514"/>
      <c r="Y353" s="514"/>
      <c r="Z353" s="514"/>
      <c r="AA353" s="514"/>
      <c r="AB353" s="514"/>
      <c r="AC353" s="514"/>
      <c r="AD353" s="514"/>
      <c r="AE353" s="514"/>
      <c r="AF353" s="514"/>
      <c r="AG353" s="514"/>
      <c r="AH353" s="514"/>
      <c r="AI353" s="514"/>
      <c r="AJ353" s="514"/>
      <c r="AK353" s="514"/>
      <c r="AL353" s="514"/>
      <c r="AM353" s="514"/>
      <c r="AN353" s="514"/>
      <c r="AO353" s="514"/>
      <c r="AP353" s="514"/>
      <c r="AQ353" s="514"/>
      <c r="AR353" s="514"/>
      <c r="AS353" s="514"/>
      <c r="AT353" s="514"/>
      <c r="AU353" s="514"/>
      <c r="AV353" s="514"/>
      <c r="AW353" s="514"/>
      <c r="AX353" s="514"/>
      <c r="AY353" s="514"/>
      <c r="AZ353" s="514"/>
      <c r="BA353" s="514"/>
      <c r="BB353" s="514"/>
      <c r="BC353" s="514"/>
      <c r="BD353" s="514"/>
      <c r="BE353" s="514"/>
      <c r="BF353" s="514"/>
      <c r="BG353" s="514"/>
      <c r="BH353" s="514"/>
      <c r="BI353" s="514"/>
      <c r="BJ353" s="514"/>
      <c r="BK353" s="514"/>
      <c r="BL353" s="514"/>
      <c r="BM353" s="514"/>
      <c r="BN353" s="514"/>
      <c r="BO353" s="514"/>
      <c r="BP353" s="514"/>
      <c r="BQ353" s="514"/>
      <c r="BR353" s="789">
        <f t="shared" si="101"/>
        <v>2</v>
      </c>
      <c r="BS353" s="790"/>
    </row>
    <row r="354" spans="1:76" s="791" customFormat="1" ht="18.75">
      <c r="A354" s="801" t="s">
        <v>2113</v>
      </c>
      <c r="B354" s="511">
        <f t="shared" si="94"/>
        <v>58</v>
      </c>
      <c r="C354" s="792" t="s">
        <v>2272</v>
      </c>
      <c r="D354" s="785" t="str">
        <f t="shared" si="82"/>
        <v>LĐ-ĐC-35kV-3x70</v>
      </c>
      <c r="E354" s="782" t="s">
        <v>9</v>
      </c>
      <c r="F354" s="786">
        <f t="shared" si="100"/>
        <v>2</v>
      </c>
      <c r="G354" s="787"/>
      <c r="H354" s="788">
        <f>IFERROR(HLOOKUP($D354,'BKE CN'!$K$7:$IE$104,H$4,FALSE),0)</f>
        <v>0</v>
      </c>
      <c r="I354" s="788">
        <f>IFERROR(HLOOKUP($D354,'BKE CN'!$K$7:$IE$104,I$4,FALSE),0)</f>
        <v>0</v>
      </c>
      <c r="J354" s="788">
        <f>IFERROR(HLOOKUP($D354,'BKE CN'!$K$7:$IE$104,J$4,FALSE),0)</f>
        <v>2</v>
      </c>
      <c r="K354" s="788">
        <f>IFERROR(HLOOKUP($D354,'BKE CN'!$K$7:$IE$104,K$4,FALSE),0)</f>
        <v>0</v>
      </c>
      <c r="L354" s="788">
        <f>IFERROR(HLOOKUP($D354,'BKE CN'!$K$7:$IE$104,L$4,FALSE),0)</f>
        <v>0</v>
      </c>
      <c r="M354" s="514"/>
      <c r="N354" s="514"/>
      <c r="O354" s="514"/>
      <c r="P354" s="514"/>
      <c r="Q354" s="514"/>
      <c r="R354" s="514"/>
      <c r="S354" s="514"/>
      <c r="T354" s="514"/>
      <c r="U354" s="514"/>
      <c r="V354" s="514"/>
      <c r="W354" s="514"/>
      <c r="X354" s="514"/>
      <c r="Y354" s="514"/>
      <c r="Z354" s="514"/>
      <c r="AA354" s="514"/>
      <c r="AB354" s="514"/>
      <c r="AC354" s="514"/>
      <c r="AD354" s="514"/>
      <c r="AE354" s="514"/>
      <c r="AF354" s="514"/>
      <c r="AG354" s="514"/>
      <c r="AH354" s="514"/>
      <c r="AI354" s="514"/>
      <c r="AJ354" s="514"/>
      <c r="AK354" s="514"/>
      <c r="AL354" s="514"/>
      <c r="AM354" s="514"/>
      <c r="AN354" s="514"/>
      <c r="AO354" s="514"/>
      <c r="AP354" s="514"/>
      <c r="AQ354" s="514"/>
      <c r="AR354" s="514"/>
      <c r="AS354" s="514"/>
      <c r="AT354" s="514"/>
      <c r="AU354" s="514"/>
      <c r="AV354" s="514"/>
      <c r="AW354" s="514"/>
      <c r="AX354" s="514"/>
      <c r="AY354" s="514"/>
      <c r="AZ354" s="514"/>
      <c r="BA354" s="514"/>
      <c r="BB354" s="514"/>
      <c r="BC354" s="514"/>
      <c r="BD354" s="514"/>
      <c r="BE354" s="514"/>
      <c r="BF354" s="514"/>
      <c r="BG354" s="514"/>
      <c r="BH354" s="514"/>
      <c r="BI354" s="514"/>
      <c r="BJ354" s="514"/>
      <c r="BK354" s="514"/>
      <c r="BL354" s="514"/>
      <c r="BM354" s="514"/>
      <c r="BN354" s="514"/>
      <c r="BO354" s="514"/>
      <c r="BP354" s="514"/>
      <c r="BQ354" s="514"/>
      <c r="BR354" s="789">
        <f t="shared" si="101"/>
        <v>2</v>
      </c>
      <c r="BS354" s="790"/>
    </row>
    <row r="355" spans="1:76" s="718" customFormat="1" ht="18.75">
      <c r="A355" s="731" t="s">
        <v>2758</v>
      </c>
      <c r="B355" s="712">
        <f>+IF(F355&lt;&gt;0,B351+1,B351)</f>
        <v>55</v>
      </c>
      <c r="C355" s="719" t="s">
        <v>2762</v>
      </c>
      <c r="D355" s="713" t="str">
        <f t="shared" ref="D355" si="102">+A355</f>
        <v>OT/2</v>
      </c>
      <c r="E355" s="711" t="s">
        <v>2</v>
      </c>
      <c r="F355" s="714">
        <f t="shared" si="100"/>
        <v>0</v>
      </c>
      <c r="G355" s="715"/>
      <c r="H355" s="716">
        <f>IFERROR(HLOOKUP($D355,'BKE CN'!$K$7:$IE$104,H$4,FALSE),0)</f>
        <v>0</v>
      </c>
      <c r="I355" s="716">
        <f>IFERROR(HLOOKUP($D355,'BKE CN'!$K$7:$IE$104,I$4,FALSE),0)</f>
        <v>0</v>
      </c>
      <c r="J355" s="716">
        <f>IFERROR(HLOOKUP($D355,'BKE CN'!$K$7:$IE$104,J$4,FALSE),0)</f>
        <v>0</v>
      </c>
      <c r="K355" s="716">
        <f>IFERROR(HLOOKUP($D355,'BKE CN'!$K$7:$IE$104,K$4,FALSE),0)</f>
        <v>0</v>
      </c>
      <c r="L355" s="716">
        <f>IFERROR(HLOOKUP($D355,'BKE CN'!$K$7:$IE$104,L$4,FALSE),0)</f>
        <v>0</v>
      </c>
      <c r="M355" s="720"/>
      <c r="N355" s="720"/>
      <c r="O355" s="720"/>
      <c r="P355" s="720"/>
      <c r="Q355" s="720"/>
      <c r="R355" s="720"/>
      <c r="S355" s="720"/>
      <c r="T355" s="720"/>
      <c r="U355" s="720"/>
      <c r="V355" s="720"/>
      <c r="W355" s="720"/>
      <c r="X355" s="720"/>
      <c r="Y355" s="720"/>
      <c r="Z355" s="720"/>
      <c r="AA355" s="720"/>
      <c r="AB355" s="720"/>
      <c r="AC355" s="720"/>
      <c r="AD355" s="720"/>
      <c r="AE355" s="720"/>
      <c r="AF355" s="720"/>
      <c r="AG355" s="720"/>
      <c r="AH355" s="720"/>
      <c r="AI355" s="720"/>
      <c r="AJ355" s="720"/>
      <c r="AK355" s="720"/>
      <c r="AL355" s="720"/>
      <c r="AM355" s="720"/>
      <c r="AN355" s="720"/>
      <c r="AO355" s="720"/>
      <c r="AP355" s="720"/>
      <c r="AQ355" s="720"/>
      <c r="AR355" s="720"/>
      <c r="AS355" s="720"/>
      <c r="AT355" s="720"/>
      <c r="AU355" s="720"/>
      <c r="AV355" s="720"/>
      <c r="AW355" s="720"/>
      <c r="AX355" s="720"/>
      <c r="AY355" s="720"/>
      <c r="AZ355" s="720"/>
      <c r="BA355" s="720"/>
      <c r="BB355" s="720"/>
      <c r="BC355" s="720"/>
      <c r="BD355" s="720"/>
      <c r="BE355" s="720"/>
      <c r="BF355" s="720"/>
      <c r="BG355" s="720"/>
      <c r="BH355" s="720"/>
      <c r="BI355" s="720"/>
      <c r="BJ355" s="720"/>
      <c r="BK355" s="720"/>
      <c r="BL355" s="720"/>
      <c r="BM355" s="720"/>
      <c r="BN355" s="720"/>
      <c r="BO355" s="720"/>
      <c r="BP355" s="720"/>
      <c r="BQ355" s="720"/>
      <c r="BR355" s="717">
        <f t="shared" si="101"/>
        <v>0</v>
      </c>
      <c r="BS355" s="728"/>
    </row>
    <row r="356" spans="1:76" s="509" customFormat="1" ht="18.75">
      <c r="A356" s="513" t="s">
        <v>1774</v>
      </c>
      <c r="B356" s="511">
        <f>+IF(F356&lt;&gt;0,B354+1,B354)</f>
        <v>58</v>
      </c>
      <c r="C356" s="518" t="s">
        <v>1775</v>
      </c>
      <c r="D356" s="510" t="str">
        <f t="shared" si="82"/>
        <v>CS (LA)-38kV -10kA-TH</v>
      </c>
      <c r="E356" s="513" t="s">
        <v>13</v>
      </c>
      <c r="F356" s="507">
        <f t="shared" si="100"/>
        <v>0</v>
      </c>
      <c r="G356" s="706"/>
      <c r="H356" s="707">
        <f>IFERROR(HLOOKUP($D356,'BKE CN'!$K$7:$IE$104,H$4,FALSE),0)</f>
        <v>0</v>
      </c>
      <c r="I356" s="707">
        <f>IFERROR(HLOOKUP($D356,'BKE CN'!$K$7:$IE$104,I$4,FALSE),0)</f>
        <v>0</v>
      </c>
      <c r="J356" s="707">
        <f>IFERROR(HLOOKUP($D356,'BKE CN'!$K$7:$IE$104,J$4,FALSE),0)</f>
        <v>0</v>
      </c>
      <c r="K356" s="707">
        <f>IFERROR(HLOOKUP($D356,'BKE CN'!$K$7:$IE$104,K$4,FALSE),0)</f>
        <v>0</v>
      </c>
      <c r="L356" s="707">
        <f>IFERROR(HLOOKUP($D356,'BKE CN'!$K$7:$IE$104,L$4,FALSE),0)</f>
        <v>0</v>
      </c>
      <c r="M356" s="514"/>
      <c r="N356" s="514"/>
      <c r="O356" s="514"/>
      <c r="P356" s="514"/>
      <c r="Q356" s="514"/>
      <c r="R356" s="514"/>
      <c r="S356" s="514"/>
      <c r="T356" s="514"/>
      <c r="U356" s="514"/>
      <c r="V356" s="514"/>
      <c r="W356" s="514"/>
      <c r="X356" s="514"/>
      <c r="Y356" s="514"/>
      <c r="Z356" s="514"/>
      <c r="AA356" s="514"/>
      <c r="AB356" s="514"/>
      <c r="AC356" s="514"/>
      <c r="AD356" s="514"/>
      <c r="AE356" s="514"/>
      <c r="AF356" s="514"/>
      <c r="AG356" s="514"/>
      <c r="AH356" s="514"/>
      <c r="AI356" s="514"/>
      <c r="AJ356" s="514"/>
      <c r="AK356" s="514"/>
      <c r="AL356" s="514"/>
      <c r="AM356" s="514"/>
      <c r="AN356" s="514"/>
      <c r="AO356" s="514"/>
      <c r="AP356" s="514"/>
      <c r="AQ356" s="514"/>
      <c r="AR356" s="514"/>
      <c r="AS356" s="514"/>
      <c r="AT356" s="514"/>
      <c r="AU356" s="514"/>
      <c r="AV356" s="514"/>
      <c r="AW356" s="514"/>
      <c r="AX356" s="514"/>
      <c r="AY356" s="514"/>
      <c r="AZ356" s="514"/>
      <c r="BA356" s="514"/>
      <c r="BB356" s="514"/>
      <c r="BC356" s="514"/>
      <c r="BD356" s="514"/>
      <c r="BE356" s="514"/>
      <c r="BF356" s="514"/>
      <c r="BG356" s="514"/>
      <c r="BH356" s="514"/>
      <c r="BI356" s="514"/>
      <c r="BJ356" s="514"/>
      <c r="BK356" s="514"/>
      <c r="BL356" s="514"/>
      <c r="BM356" s="514"/>
      <c r="BN356" s="514"/>
      <c r="BO356" s="514"/>
      <c r="BP356" s="514"/>
      <c r="BQ356" s="514"/>
      <c r="BR356" s="566">
        <f t="shared" si="101"/>
        <v>0</v>
      </c>
      <c r="BS356" s="727"/>
    </row>
    <row r="357" spans="1:76" s="509" customFormat="1" ht="37.5">
      <c r="A357" s="538" t="s">
        <v>1789</v>
      </c>
      <c r="B357" s="511">
        <f t="shared" si="94"/>
        <v>58</v>
      </c>
      <c r="C357" s="518" t="s">
        <v>1788</v>
      </c>
      <c r="D357" s="510" t="str">
        <f t="shared" si="82"/>
        <v>CDPT 22kV-630A-16kA/s, Outdoor-TH</v>
      </c>
      <c r="E357" s="513" t="s">
        <v>13</v>
      </c>
      <c r="F357" s="507">
        <f t="shared" si="100"/>
        <v>0</v>
      </c>
      <c r="G357" s="706"/>
      <c r="H357" s="707">
        <f>IFERROR(HLOOKUP($D357,'BKE CN'!$K$7:$IE$104,H$4,FALSE),0)</f>
        <v>0</v>
      </c>
      <c r="I357" s="707">
        <f>IFERROR(HLOOKUP($D357,'BKE CN'!$K$7:$IE$104,I$4,FALSE),0)</f>
        <v>0</v>
      </c>
      <c r="J357" s="707">
        <f>IFERROR(HLOOKUP($D357,'BKE CN'!$K$7:$IE$104,J$4,FALSE),0)</f>
        <v>0</v>
      </c>
      <c r="K357" s="707">
        <f>IFERROR(HLOOKUP($D357,'BKE CN'!$K$7:$IE$104,K$4,FALSE),0)</f>
        <v>0</v>
      </c>
      <c r="L357" s="707">
        <f>IFERROR(HLOOKUP($D357,'BKE CN'!$K$7:$IE$104,L$4,FALSE),0)</f>
        <v>0</v>
      </c>
      <c r="M357" s="514"/>
      <c r="N357" s="514"/>
      <c r="O357" s="514"/>
      <c r="P357" s="514"/>
      <c r="Q357" s="514"/>
      <c r="R357" s="514"/>
      <c r="S357" s="514"/>
      <c r="T357" s="514"/>
      <c r="U357" s="514"/>
      <c r="V357" s="514"/>
      <c r="W357" s="514"/>
      <c r="X357" s="514"/>
      <c r="Y357" s="514"/>
      <c r="Z357" s="514"/>
      <c r="AA357" s="514"/>
      <c r="AB357" s="514"/>
      <c r="AC357" s="514"/>
      <c r="AD357" s="514"/>
      <c r="AE357" s="514"/>
      <c r="AF357" s="514"/>
      <c r="AG357" s="514"/>
      <c r="AH357" s="514"/>
      <c r="AI357" s="514"/>
      <c r="AJ357" s="514"/>
      <c r="AK357" s="514"/>
      <c r="AL357" s="514"/>
      <c r="AM357" s="514"/>
      <c r="AN357" s="514"/>
      <c r="AO357" s="514"/>
      <c r="AP357" s="514"/>
      <c r="AQ357" s="514"/>
      <c r="AR357" s="514"/>
      <c r="AS357" s="514"/>
      <c r="AT357" s="514"/>
      <c r="AU357" s="514"/>
      <c r="AV357" s="514"/>
      <c r="AW357" s="514"/>
      <c r="AX357" s="514"/>
      <c r="AY357" s="514"/>
      <c r="AZ357" s="514"/>
      <c r="BA357" s="514"/>
      <c r="BB357" s="514"/>
      <c r="BC357" s="514"/>
      <c r="BD357" s="514"/>
      <c r="BE357" s="514"/>
      <c r="BF357" s="514"/>
      <c r="BG357" s="514"/>
      <c r="BH357" s="514"/>
      <c r="BI357" s="514"/>
      <c r="BJ357" s="514"/>
      <c r="BK357" s="514"/>
      <c r="BL357" s="514"/>
      <c r="BM357" s="514"/>
      <c r="BN357" s="514"/>
      <c r="BO357" s="514"/>
      <c r="BP357" s="514"/>
      <c r="BQ357" s="514"/>
      <c r="BR357" s="566">
        <f t="shared" si="101"/>
        <v>0</v>
      </c>
      <c r="BS357" s="727"/>
    </row>
    <row r="358" spans="1:76" s="509" customFormat="1" ht="18.75">
      <c r="A358" s="513" t="s">
        <v>1784</v>
      </c>
      <c r="B358" s="511">
        <f t="shared" si="94"/>
        <v>58</v>
      </c>
      <c r="C358" s="518" t="s">
        <v>1109</v>
      </c>
      <c r="D358" s="510" t="str">
        <f t="shared" si="82"/>
        <v>THDO-ĐC-3x240-24kV</v>
      </c>
      <c r="E358" s="513" t="s">
        <v>9</v>
      </c>
      <c r="F358" s="507">
        <f t="shared" si="100"/>
        <v>0</v>
      </c>
      <c r="G358" s="706"/>
      <c r="H358" s="707">
        <f>IFERROR(HLOOKUP($D358,'BKE CN'!$K$7:$IE$104,H$4,FALSE),0)</f>
        <v>0</v>
      </c>
      <c r="I358" s="707">
        <f>IFERROR(HLOOKUP($D358,'BKE CN'!$K$7:$IE$104,I$4,FALSE),0)</f>
        <v>0</v>
      </c>
      <c r="J358" s="707">
        <f>IFERROR(HLOOKUP($D358,'BKE CN'!$K$7:$IE$104,J$4,FALSE),0)</f>
        <v>0</v>
      </c>
      <c r="K358" s="707">
        <f>IFERROR(HLOOKUP($D358,'BKE CN'!$K$7:$IE$104,K$4,FALSE),0)</f>
        <v>0</v>
      </c>
      <c r="L358" s="707">
        <f>IFERROR(HLOOKUP($D358,'BKE CN'!$K$7:$IE$104,L$4,FALSE),0)</f>
        <v>0</v>
      </c>
      <c r="M358" s="514"/>
      <c r="N358" s="514"/>
      <c r="O358" s="514"/>
      <c r="P358" s="514"/>
      <c r="Q358" s="514"/>
      <c r="R358" s="514"/>
      <c r="S358" s="514"/>
      <c r="T358" s="514"/>
      <c r="U358" s="514"/>
      <c r="V358" s="514"/>
      <c r="W358" s="514"/>
      <c r="X358" s="514"/>
      <c r="Y358" s="514"/>
      <c r="Z358" s="514"/>
      <c r="AA358" s="514"/>
      <c r="AB358" s="514"/>
      <c r="AC358" s="514"/>
      <c r="AD358" s="514"/>
      <c r="AE358" s="514"/>
      <c r="AF358" s="514"/>
      <c r="AG358" s="514"/>
      <c r="AH358" s="514"/>
      <c r="AI358" s="514"/>
      <c r="AJ358" s="514"/>
      <c r="AK358" s="514"/>
      <c r="AL358" s="514"/>
      <c r="AM358" s="514"/>
      <c r="AN358" s="514"/>
      <c r="AO358" s="514"/>
      <c r="AP358" s="514"/>
      <c r="AQ358" s="514"/>
      <c r="AR358" s="514"/>
      <c r="AS358" s="514"/>
      <c r="AT358" s="514"/>
      <c r="AU358" s="514"/>
      <c r="AV358" s="514"/>
      <c r="AW358" s="514"/>
      <c r="AX358" s="514"/>
      <c r="AY358" s="514"/>
      <c r="AZ358" s="514"/>
      <c r="BA358" s="514"/>
      <c r="BB358" s="514"/>
      <c r="BC358" s="514"/>
      <c r="BD358" s="514"/>
      <c r="BE358" s="514"/>
      <c r="BF358" s="514"/>
      <c r="BG358" s="514"/>
      <c r="BH358" s="514"/>
      <c r="BI358" s="514"/>
      <c r="BJ358" s="514"/>
      <c r="BK358" s="514"/>
      <c r="BL358" s="514"/>
      <c r="BM358" s="514"/>
      <c r="BN358" s="514"/>
      <c r="BO358" s="514"/>
      <c r="BP358" s="514"/>
      <c r="BQ358" s="514"/>
      <c r="BR358" s="566">
        <f t="shared" si="101"/>
        <v>0</v>
      </c>
      <c r="BS358" s="727"/>
    </row>
    <row r="359" spans="1:76" s="509" customFormat="1" ht="18.75">
      <c r="A359" s="513" t="s">
        <v>1785</v>
      </c>
      <c r="B359" s="511">
        <f t="shared" si="94"/>
        <v>58</v>
      </c>
      <c r="C359" s="518" t="s">
        <v>1783</v>
      </c>
      <c r="D359" s="510" t="str">
        <f t="shared" si="82"/>
        <v>THDO-ĐC-3x240-35kV</v>
      </c>
      <c r="E359" s="513" t="s">
        <v>9</v>
      </c>
      <c r="F359" s="507">
        <f t="shared" si="100"/>
        <v>0</v>
      </c>
      <c r="G359" s="706"/>
      <c r="H359" s="707">
        <f>IFERROR(HLOOKUP($D359,'BKE CN'!$K$7:$IE$104,H$4,FALSE),0)</f>
        <v>0</v>
      </c>
      <c r="I359" s="707">
        <f>IFERROR(HLOOKUP($D359,'BKE CN'!$K$7:$IE$104,I$4,FALSE),0)</f>
        <v>0</v>
      </c>
      <c r="J359" s="707">
        <f>IFERROR(HLOOKUP($D359,'BKE CN'!$K$7:$IE$104,J$4,FALSE),0)</f>
        <v>0</v>
      </c>
      <c r="K359" s="707">
        <f>IFERROR(HLOOKUP($D359,'BKE CN'!$K$7:$IE$104,K$4,FALSE),0)</f>
        <v>0</v>
      </c>
      <c r="L359" s="707">
        <f>IFERROR(HLOOKUP($D359,'BKE CN'!$K$7:$IE$104,L$4,FALSE),0)</f>
        <v>0</v>
      </c>
      <c r="M359" s="514"/>
      <c r="N359" s="514"/>
      <c r="O359" s="514"/>
      <c r="P359" s="514"/>
      <c r="Q359" s="514"/>
      <c r="R359" s="514"/>
      <c r="S359" s="514"/>
      <c r="T359" s="514"/>
      <c r="U359" s="514"/>
      <c r="V359" s="514"/>
      <c r="W359" s="514"/>
      <c r="X359" s="514"/>
      <c r="Y359" s="514"/>
      <c r="Z359" s="514"/>
      <c r="AA359" s="514"/>
      <c r="AB359" s="514"/>
      <c r="AC359" s="514"/>
      <c r="AD359" s="514"/>
      <c r="AE359" s="514"/>
      <c r="AF359" s="514"/>
      <c r="AG359" s="514"/>
      <c r="AH359" s="514"/>
      <c r="AI359" s="514"/>
      <c r="AJ359" s="514"/>
      <c r="AK359" s="514"/>
      <c r="AL359" s="514"/>
      <c r="AM359" s="514"/>
      <c r="AN359" s="514"/>
      <c r="AO359" s="514"/>
      <c r="AP359" s="514"/>
      <c r="AQ359" s="514"/>
      <c r="AR359" s="514"/>
      <c r="AS359" s="514"/>
      <c r="AT359" s="514"/>
      <c r="AU359" s="514"/>
      <c r="AV359" s="514"/>
      <c r="AW359" s="514"/>
      <c r="AX359" s="514"/>
      <c r="AY359" s="514"/>
      <c r="AZ359" s="514"/>
      <c r="BA359" s="514"/>
      <c r="BB359" s="514"/>
      <c r="BC359" s="514"/>
      <c r="BD359" s="514"/>
      <c r="BE359" s="514"/>
      <c r="BF359" s="514"/>
      <c r="BG359" s="514"/>
      <c r="BH359" s="514"/>
      <c r="BI359" s="514"/>
      <c r="BJ359" s="514"/>
      <c r="BK359" s="514"/>
      <c r="BL359" s="514"/>
      <c r="BM359" s="514"/>
      <c r="BN359" s="514"/>
      <c r="BO359" s="514"/>
      <c r="BP359" s="514"/>
      <c r="BQ359" s="514"/>
      <c r="BR359" s="566">
        <f t="shared" si="101"/>
        <v>0</v>
      </c>
      <c r="BS359" s="727"/>
    </row>
    <row r="360" spans="1:76" s="509" customFormat="1" ht="56.25">
      <c r="A360" s="513" t="s">
        <v>1782</v>
      </c>
      <c r="B360" s="511">
        <f t="shared" si="94"/>
        <v>58</v>
      </c>
      <c r="C360" s="518" t="s">
        <v>1781</v>
      </c>
      <c r="D360" s="510" t="str">
        <f t="shared" ref="D360:D417" si="103">+A360</f>
        <v>35kV/Cu/XLPE/PVC/DSTA/PVC-3x240mm2-TH</v>
      </c>
      <c r="E360" s="513" t="s">
        <v>2372</v>
      </c>
      <c r="F360" s="507">
        <f t="shared" si="100"/>
        <v>0</v>
      </c>
      <c r="G360" s="706"/>
      <c r="H360" s="707">
        <f>IFERROR(HLOOKUP($D360,'BKE CN'!$K$7:$IE$104,H$4,FALSE),0)</f>
        <v>0</v>
      </c>
      <c r="I360" s="707">
        <f>IFERROR(HLOOKUP($D360,'BKE CN'!$K$7:$IE$104,I$4,FALSE),0)</f>
        <v>0</v>
      </c>
      <c r="J360" s="707">
        <f>IFERROR(HLOOKUP($D360,'BKE CN'!$K$7:$IE$104,J$4,FALSE),0)</f>
        <v>0</v>
      </c>
      <c r="K360" s="707">
        <f>IFERROR(HLOOKUP($D360,'BKE CN'!$K$7:$IE$104,K$4,FALSE),0)</f>
        <v>0</v>
      </c>
      <c r="L360" s="707">
        <f>IFERROR(HLOOKUP($D360,'BKE CN'!$K$7:$IE$104,L$4,FALSE),0)</f>
        <v>0</v>
      </c>
      <c r="M360" s="514"/>
      <c r="N360" s="514"/>
      <c r="O360" s="514"/>
      <c r="P360" s="514"/>
      <c r="Q360" s="514"/>
      <c r="R360" s="514"/>
      <c r="S360" s="514"/>
      <c r="T360" s="514"/>
      <c r="U360" s="514"/>
      <c r="V360" s="514"/>
      <c r="W360" s="514"/>
      <c r="X360" s="514"/>
      <c r="Y360" s="514"/>
      <c r="Z360" s="514"/>
      <c r="AA360" s="514"/>
      <c r="AB360" s="514"/>
      <c r="AC360" s="514"/>
      <c r="AD360" s="514"/>
      <c r="AE360" s="514"/>
      <c r="AF360" s="514"/>
      <c r="AG360" s="514"/>
      <c r="AH360" s="514"/>
      <c r="AI360" s="514"/>
      <c r="AJ360" s="514"/>
      <c r="AK360" s="514"/>
      <c r="AL360" s="514"/>
      <c r="AM360" s="514"/>
      <c r="AN360" s="514"/>
      <c r="AO360" s="514"/>
      <c r="AP360" s="514"/>
      <c r="AQ360" s="514"/>
      <c r="AR360" s="514"/>
      <c r="AS360" s="514"/>
      <c r="AT360" s="514"/>
      <c r="AU360" s="514"/>
      <c r="AV360" s="514"/>
      <c r="AW360" s="514"/>
      <c r="AX360" s="514"/>
      <c r="AY360" s="514"/>
      <c r="AZ360" s="514"/>
      <c r="BA360" s="514"/>
      <c r="BB360" s="514"/>
      <c r="BC360" s="514"/>
      <c r="BD360" s="514"/>
      <c r="BE360" s="514"/>
      <c r="BF360" s="514"/>
      <c r="BG360" s="514"/>
      <c r="BH360" s="514"/>
      <c r="BI360" s="514"/>
      <c r="BJ360" s="514"/>
      <c r="BK360" s="514"/>
      <c r="BL360" s="514"/>
      <c r="BM360" s="514"/>
      <c r="BN360" s="514"/>
      <c r="BO360" s="514"/>
      <c r="BP360" s="514"/>
      <c r="BQ360" s="514"/>
      <c r="BR360" s="566">
        <f t="shared" si="101"/>
        <v>0</v>
      </c>
      <c r="BS360" s="727"/>
    </row>
    <row r="361" spans="1:76" s="509" customFormat="1" ht="18.75">
      <c r="A361" s="513" t="s">
        <v>1772</v>
      </c>
      <c r="B361" s="511">
        <f t="shared" si="94"/>
        <v>58</v>
      </c>
      <c r="C361" s="518" t="s">
        <v>1108</v>
      </c>
      <c r="D361" s="510" t="str">
        <f t="shared" si="103"/>
        <v>THDO-ĐC-3x70</v>
      </c>
      <c r="E361" s="513" t="s">
        <v>9</v>
      </c>
      <c r="F361" s="507">
        <f t="shared" si="100"/>
        <v>0</v>
      </c>
      <c r="G361" s="706"/>
      <c r="H361" s="707">
        <f>IFERROR(HLOOKUP($D361,'BKE CN'!$K$7:$IE$104,H$4,FALSE),0)</f>
        <v>0</v>
      </c>
      <c r="I361" s="707">
        <f>IFERROR(HLOOKUP($D361,'BKE CN'!$K$7:$IE$104,I$4,FALSE),0)</f>
        <v>0</v>
      </c>
      <c r="J361" s="707">
        <f>IFERROR(HLOOKUP($D361,'BKE CN'!$K$7:$IE$104,J$4,FALSE),0)</f>
        <v>0</v>
      </c>
      <c r="K361" s="707">
        <f>IFERROR(HLOOKUP($D361,'BKE CN'!$K$7:$IE$104,K$4,FALSE),0)</f>
        <v>0</v>
      </c>
      <c r="L361" s="707">
        <f>IFERROR(HLOOKUP($D361,'BKE CN'!$K$7:$IE$104,L$4,FALSE),0)</f>
        <v>0</v>
      </c>
      <c r="M361" s="514"/>
      <c r="N361" s="514"/>
      <c r="O361" s="514"/>
      <c r="P361" s="514"/>
      <c r="Q361" s="514"/>
      <c r="R361" s="514"/>
      <c r="S361" s="514"/>
      <c r="T361" s="514"/>
      <c r="U361" s="514"/>
      <c r="V361" s="514"/>
      <c r="W361" s="514"/>
      <c r="X361" s="514"/>
      <c r="Y361" s="514"/>
      <c r="Z361" s="514"/>
      <c r="AA361" s="514"/>
      <c r="AB361" s="514"/>
      <c r="AC361" s="514"/>
      <c r="AD361" s="514"/>
      <c r="AE361" s="514"/>
      <c r="AF361" s="514"/>
      <c r="AG361" s="514"/>
      <c r="AH361" s="514"/>
      <c r="AI361" s="514"/>
      <c r="AJ361" s="514"/>
      <c r="AK361" s="514"/>
      <c r="AL361" s="514"/>
      <c r="AM361" s="514"/>
      <c r="AN361" s="514"/>
      <c r="AO361" s="514"/>
      <c r="AP361" s="514"/>
      <c r="AQ361" s="514"/>
      <c r="AR361" s="514"/>
      <c r="AS361" s="514"/>
      <c r="AT361" s="514"/>
      <c r="AU361" s="514"/>
      <c r="AV361" s="514"/>
      <c r="AW361" s="514"/>
      <c r="AX361" s="514"/>
      <c r="AY361" s="514"/>
      <c r="AZ361" s="514"/>
      <c r="BA361" s="514"/>
      <c r="BB361" s="514"/>
      <c r="BC361" s="514"/>
      <c r="BD361" s="514"/>
      <c r="BE361" s="514"/>
      <c r="BF361" s="514"/>
      <c r="BG361" s="514"/>
      <c r="BH361" s="514"/>
      <c r="BI361" s="514"/>
      <c r="BJ361" s="514"/>
      <c r="BK361" s="514"/>
      <c r="BL361" s="514"/>
      <c r="BM361" s="514"/>
      <c r="BN361" s="514"/>
      <c r="BO361" s="514"/>
      <c r="BP361" s="514"/>
      <c r="BQ361" s="514"/>
      <c r="BR361" s="566">
        <f t="shared" si="101"/>
        <v>0</v>
      </c>
      <c r="BS361" s="727"/>
    </row>
    <row r="362" spans="1:76" s="549" customFormat="1" ht="18.75">
      <c r="A362" s="539"/>
      <c r="B362" s="504" t="s">
        <v>1515</v>
      </c>
      <c r="C362" s="500" t="s">
        <v>1513</v>
      </c>
      <c r="D362" s="510"/>
      <c r="E362" s="503"/>
      <c r="F362" s="552"/>
      <c r="G362" s="708"/>
      <c r="H362" s="707"/>
      <c r="I362" s="710">
        <v>1</v>
      </c>
      <c r="J362" s="710">
        <v>1</v>
      </c>
      <c r="K362" s="710">
        <v>1</v>
      </c>
      <c r="L362" s="710">
        <v>1</v>
      </c>
      <c r="M362" s="553"/>
      <c r="N362" s="553"/>
      <c r="O362" s="553"/>
      <c r="P362" s="553"/>
      <c r="Q362" s="553"/>
      <c r="R362" s="553"/>
      <c r="S362" s="553"/>
      <c r="T362" s="553"/>
      <c r="U362" s="553"/>
      <c r="V362" s="553"/>
      <c r="W362" s="553"/>
      <c r="X362" s="553"/>
      <c r="Y362" s="553"/>
      <c r="Z362" s="553"/>
      <c r="AA362" s="553"/>
      <c r="AB362" s="553"/>
      <c r="AC362" s="553"/>
      <c r="AD362" s="553"/>
      <c r="AE362" s="553"/>
      <c r="AF362" s="553"/>
      <c r="AG362" s="553"/>
      <c r="AH362" s="553"/>
      <c r="AI362" s="553"/>
      <c r="AJ362" s="553"/>
      <c r="AK362" s="553"/>
      <c r="AL362" s="553"/>
      <c r="AM362" s="553"/>
      <c r="AN362" s="553"/>
      <c r="AO362" s="553"/>
      <c r="AP362" s="553"/>
      <c r="AQ362" s="553"/>
      <c r="AR362" s="553"/>
      <c r="AS362" s="553"/>
      <c r="AT362" s="553"/>
      <c r="AU362" s="553"/>
      <c r="AV362" s="553"/>
      <c r="AW362" s="553"/>
      <c r="AX362" s="553"/>
      <c r="AY362" s="553"/>
      <c r="AZ362" s="553"/>
      <c r="BA362" s="553"/>
      <c r="BB362" s="553"/>
      <c r="BC362" s="553"/>
      <c r="BD362" s="553"/>
      <c r="BE362" s="553"/>
      <c r="BF362" s="553"/>
      <c r="BG362" s="553"/>
      <c r="BH362" s="553"/>
      <c r="BI362" s="553"/>
      <c r="BJ362" s="553"/>
      <c r="BK362" s="553"/>
      <c r="BL362" s="553"/>
      <c r="BM362" s="553"/>
      <c r="BN362" s="553"/>
      <c r="BO362" s="553"/>
      <c r="BP362" s="553"/>
      <c r="BQ362" s="553"/>
      <c r="BR362" s="566"/>
      <c r="BS362" s="730"/>
      <c r="BU362" s="509"/>
      <c r="BV362" s="509"/>
      <c r="BW362" s="509"/>
      <c r="BX362" s="509"/>
    </row>
    <row r="363" spans="1:76" s="509" customFormat="1" ht="18.75">
      <c r="A363" s="540" t="s">
        <v>138</v>
      </c>
      <c r="B363" s="511">
        <f>IF(H363&gt;0,1,0)</f>
        <v>1</v>
      </c>
      <c r="C363" s="546" t="s">
        <v>399</v>
      </c>
      <c r="D363" s="510" t="str">
        <f t="shared" si="103"/>
        <v>CĐ10cm</v>
      </c>
      <c r="E363" s="513" t="s">
        <v>2372</v>
      </c>
      <c r="F363" s="507">
        <f t="shared" ref="F363:F391" si="104">+SUM(G363:BQ363)</f>
        <v>846</v>
      </c>
      <c r="G363" s="706"/>
      <c r="H363" s="707">
        <f>IFERROR(HLOOKUP($D363,'Kl dao pha'!$Y$7:$BZ$194,'Kl dao pha'!$E$185,FALSE),0)</f>
        <v>52</v>
      </c>
      <c r="I363" s="707">
        <f>IFERROR(HLOOKUP($D363,'Kl dao pha'!$Y$7:$BZ$194,'Kl dao pha'!$E$186,FALSE),0)</f>
        <v>40</v>
      </c>
      <c r="J363" s="707">
        <f>IFERROR(HLOOKUP($D363,'Kl dao pha'!$Y$7:$BZ$194,'Kl dao pha'!$E$187,FALSE),0)</f>
        <v>754</v>
      </c>
      <c r="K363" s="707">
        <f>IFERROR(HLOOKUP($D363,'Kl dao pha'!$Y$7:$BZ$194,'Kl dao pha'!$E$188,FALSE),0)</f>
        <v>0</v>
      </c>
      <c r="L363" s="707">
        <f>IFERROR(HLOOKUP($D363,'Kl dao pha'!$Y$7:$BZ$194,'Kl dao pha'!$E$188,FALSE),0)</f>
        <v>0</v>
      </c>
      <c r="M363" s="514"/>
      <c r="N363" s="514"/>
      <c r="O363" s="514"/>
      <c r="P363" s="514"/>
      <c r="Q363" s="514"/>
      <c r="R363" s="514"/>
      <c r="S363" s="514"/>
      <c r="T363" s="514"/>
      <c r="U363" s="514"/>
      <c r="V363" s="514"/>
      <c r="W363" s="514"/>
      <c r="X363" s="514"/>
      <c r="Y363" s="514"/>
      <c r="Z363" s="514"/>
      <c r="AA363" s="514"/>
      <c r="AB363" s="514"/>
      <c r="AC363" s="514"/>
      <c r="AD363" s="514"/>
      <c r="AE363" s="514"/>
      <c r="AF363" s="514"/>
      <c r="AG363" s="514"/>
      <c r="AH363" s="514"/>
      <c r="AI363" s="514"/>
      <c r="AJ363" s="514"/>
      <c r="AK363" s="514"/>
      <c r="AL363" s="514"/>
      <c r="AM363" s="514"/>
      <c r="AN363" s="514"/>
      <c r="AO363" s="514"/>
      <c r="AP363" s="514"/>
      <c r="AQ363" s="514"/>
      <c r="AR363" s="514"/>
      <c r="AS363" s="514"/>
      <c r="AT363" s="514"/>
      <c r="AU363" s="514"/>
      <c r="AV363" s="514"/>
      <c r="AW363" s="514"/>
      <c r="AX363" s="514"/>
      <c r="AY363" s="514"/>
      <c r="AZ363" s="514"/>
      <c r="BA363" s="514"/>
      <c r="BB363" s="514"/>
      <c r="BC363" s="514"/>
      <c r="BD363" s="514"/>
      <c r="BE363" s="514"/>
      <c r="BF363" s="514"/>
      <c r="BG363" s="514"/>
      <c r="BH363" s="514"/>
      <c r="BI363" s="514"/>
      <c r="BJ363" s="514"/>
      <c r="BK363" s="514"/>
      <c r="BL363" s="514"/>
      <c r="BM363" s="514"/>
      <c r="BN363" s="514"/>
      <c r="BO363" s="514"/>
      <c r="BP363" s="514"/>
      <c r="BQ363" s="514"/>
      <c r="BR363" s="566">
        <f t="shared" ref="BR363:BR391" si="105">F363</f>
        <v>846</v>
      </c>
      <c r="BS363" s="727"/>
    </row>
    <row r="364" spans="1:76" s="509" customFormat="1" ht="18.75">
      <c r="A364" s="540" t="s">
        <v>401</v>
      </c>
      <c r="B364" s="511">
        <f>+IF(F364&lt;&gt;0,B363+1,B363)</f>
        <v>1</v>
      </c>
      <c r="C364" s="518" t="s">
        <v>400</v>
      </c>
      <c r="D364" s="510" t="str">
        <f t="shared" si="103"/>
        <v>CĐ8cm</v>
      </c>
      <c r="E364" s="513" t="s">
        <v>2372</v>
      </c>
      <c r="F364" s="507">
        <f t="shared" si="104"/>
        <v>0</v>
      </c>
      <c r="G364" s="706"/>
      <c r="H364" s="707">
        <f>IFERROR(HLOOKUP($D364,'Kl dao pha'!$Y$7:$BZ$194,'Kl dao pha'!$E$185,FALSE),0)</f>
        <v>0</v>
      </c>
      <c r="I364" s="707">
        <f>IFERROR(HLOOKUP($D364,'Kl dao pha'!$Y$7:$BZ$194,'Kl dao pha'!$E$186,FALSE),0)</f>
        <v>0</v>
      </c>
      <c r="J364" s="707">
        <f>IFERROR(HLOOKUP($D364,'Kl dao pha'!$Y$7:$BZ$194,'Kl dao pha'!$E$187,FALSE),0)</f>
        <v>0</v>
      </c>
      <c r="K364" s="707">
        <f>IFERROR(HLOOKUP($D364,'Kl dao pha'!$Y$7:$BZ$194,'Kl dao pha'!$E$188,FALSE),0)</f>
        <v>0</v>
      </c>
      <c r="L364" s="707">
        <f>IFERROR(HLOOKUP($D364,'Kl dao pha'!$Y$7:$BZ$194,'Kl dao pha'!$E$188,FALSE),0)</f>
        <v>0</v>
      </c>
      <c r="M364" s="514"/>
      <c r="N364" s="514"/>
      <c r="O364" s="514"/>
      <c r="P364" s="514"/>
      <c r="Q364" s="514"/>
      <c r="R364" s="514"/>
      <c r="S364" s="514"/>
      <c r="T364" s="514"/>
      <c r="U364" s="514"/>
      <c r="V364" s="514"/>
      <c r="W364" s="514"/>
      <c r="X364" s="514"/>
      <c r="Y364" s="514"/>
      <c r="Z364" s="514"/>
      <c r="AA364" s="514"/>
      <c r="AB364" s="514"/>
      <c r="AC364" s="514"/>
      <c r="AD364" s="514"/>
      <c r="AE364" s="514"/>
      <c r="AF364" s="514"/>
      <c r="AG364" s="514"/>
      <c r="AH364" s="514"/>
      <c r="AI364" s="514"/>
      <c r="AJ364" s="514"/>
      <c r="AK364" s="514"/>
      <c r="AL364" s="514"/>
      <c r="AM364" s="514"/>
      <c r="AN364" s="514"/>
      <c r="AO364" s="514"/>
      <c r="AP364" s="514"/>
      <c r="AQ364" s="514"/>
      <c r="AR364" s="514"/>
      <c r="AS364" s="514"/>
      <c r="AT364" s="514"/>
      <c r="AU364" s="514"/>
      <c r="AV364" s="514"/>
      <c r="AW364" s="514"/>
      <c r="AX364" s="514"/>
      <c r="AY364" s="514"/>
      <c r="AZ364" s="514"/>
      <c r="BA364" s="514"/>
      <c r="BB364" s="514"/>
      <c r="BC364" s="514"/>
      <c r="BD364" s="514"/>
      <c r="BE364" s="514"/>
      <c r="BF364" s="514"/>
      <c r="BG364" s="514"/>
      <c r="BH364" s="514"/>
      <c r="BI364" s="514"/>
      <c r="BJ364" s="514"/>
      <c r="BK364" s="514"/>
      <c r="BL364" s="514"/>
      <c r="BM364" s="514"/>
      <c r="BN364" s="514"/>
      <c r="BO364" s="514"/>
      <c r="BP364" s="514"/>
      <c r="BQ364" s="514"/>
      <c r="BR364" s="566">
        <f t="shared" si="105"/>
        <v>0</v>
      </c>
      <c r="BS364" s="727"/>
    </row>
    <row r="365" spans="1:76" s="509" customFormat="1" ht="18.75">
      <c r="A365" s="540" t="s">
        <v>2396</v>
      </c>
      <c r="B365" s="511">
        <f>+IF(F365&lt;&gt;0,B364+1,B364)</f>
        <v>2</v>
      </c>
      <c r="C365" s="518" t="s">
        <v>2397</v>
      </c>
      <c r="D365" s="510" t="str">
        <f t="shared" si="103"/>
        <v>CĐBT20cm</v>
      </c>
      <c r="E365" s="513" t="s">
        <v>2372</v>
      </c>
      <c r="F365" s="507">
        <f t="shared" si="104"/>
        <v>376</v>
      </c>
      <c r="G365" s="706"/>
      <c r="H365" s="707">
        <f>IFERROR(HLOOKUP($D365,'Kl dao pha'!$Y$7:$BZ$194,'Kl dao pha'!$E$185,FALSE),0)</f>
        <v>24</v>
      </c>
      <c r="I365" s="707">
        <f>IFERROR(HLOOKUP($D365,'Kl dao pha'!$Y$7:$BZ$194,'Kl dao pha'!$E$186,FALSE),0)</f>
        <v>8</v>
      </c>
      <c r="J365" s="707">
        <f>IFERROR(HLOOKUP($D365,'Kl dao pha'!$Y$7:$BZ$194,'Kl dao pha'!$E$187,FALSE),0)</f>
        <v>344</v>
      </c>
      <c r="K365" s="707">
        <f>IFERROR(HLOOKUP($D365,'Kl dao pha'!$Y$7:$BZ$194,'Kl dao pha'!$E$188,FALSE),0)</f>
        <v>0</v>
      </c>
      <c r="L365" s="707">
        <f>IFERROR(HLOOKUP($D365,'Kl dao pha'!$Y$7:$BZ$194,'Kl dao pha'!$E$188,FALSE),0)</f>
        <v>0</v>
      </c>
      <c r="M365" s="514"/>
      <c r="N365" s="514"/>
      <c r="O365" s="514"/>
      <c r="P365" s="514"/>
      <c r="Q365" s="514"/>
      <c r="R365" s="514"/>
      <c r="S365" s="514"/>
      <c r="T365" s="514"/>
      <c r="U365" s="514"/>
      <c r="V365" s="514"/>
      <c r="W365" s="514"/>
      <c r="X365" s="514"/>
      <c r="Y365" s="514"/>
      <c r="Z365" s="514"/>
      <c r="AA365" s="514"/>
      <c r="AB365" s="514"/>
      <c r="AC365" s="514"/>
      <c r="AD365" s="514"/>
      <c r="AE365" s="514"/>
      <c r="AF365" s="514"/>
      <c r="AG365" s="514"/>
      <c r="AH365" s="514"/>
      <c r="AI365" s="514"/>
      <c r="AJ365" s="514"/>
      <c r="AK365" s="514"/>
      <c r="AL365" s="514"/>
      <c r="AM365" s="514"/>
      <c r="AN365" s="514"/>
      <c r="AO365" s="514"/>
      <c r="AP365" s="514"/>
      <c r="AQ365" s="514"/>
      <c r="AR365" s="514"/>
      <c r="AS365" s="514"/>
      <c r="AT365" s="514"/>
      <c r="AU365" s="514"/>
      <c r="AV365" s="514"/>
      <c r="AW365" s="514"/>
      <c r="AX365" s="514"/>
      <c r="AY365" s="514"/>
      <c r="AZ365" s="514"/>
      <c r="BA365" s="514"/>
      <c r="BB365" s="514"/>
      <c r="BC365" s="514"/>
      <c r="BD365" s="514"/>
      <c r="BE365" s="514"/>
      <c r="BF365" s="514"/>
      <c r="BG365" s="514"/>
      <c r="BH365" s="514"/>
      <c r="BI365" s="514"/>
      <c r="BJ365" s="514"/>
      <c r="BK365" s="514"/>
      <c r="BL365" s="514"/>
      <c r="BM365" s="514"/>
      <c r="BN365" s="514"/>
      <c r="BO365" s="514"/>
      <c r="BP365" s="514"/>
      <c r="BQ365" s="514"/>
      <c r="BR365" s="566">
        <f t="shared" si="105"/>
        <v>376</v>
      </c>
      <c r="BS365" s="727"/>
    </row>
    <row r="366" spans="1:76" s="509" customFormat="1" ht="18.75">
      <c r="A366" s="540" t="s">
        <v>2563</v>
      </c>
      <c r="B366" s="511">
        <f t="shared" ref="B366:B382" si="106">+IF(F366&lt;&gt;0,B365+1,B365)</f>
        <v>3</v>
      </c>
      <c r="C366" s="520" t="s">
        <v>521</v>
      </c>
      <c r="D366" s="510" t="str">
        <f t="shared" si="103"/>
        <v>CĐBT10cm</v>
      </c>
      <c r="E366" s="513" t="s">
        <v>2372</v>
      </c>
      <c r="F366" s="507">
        <f t="shared" si="104"/>
        <v>16</v>
      </c>
      <c r="G366" s="706"/>
      <c r="H366" s="707">
        <f>IFERROR(HLOOKUP($D366,'Kl dao pha'!$Y$7:$BZ$194,'Kl dao pha'!$E$185,FALSE),0)</f>
        <v>16</v>
      </c>
      <c r="I366" s="707">
        <f>IFERROR(HLOOKUP($D366,'Kl dao pha'!$Y$7:$BZ$194,'Kl dao pha'!$E$186,FALSE),0)</f>
        <v>0</v>
      </c>
      <c r="J366" s="707">
        <f>IFERROR(HLOOKUP($D366,'Kl dao pha'!$Y$7:$BZ$194,'Kl dao pha'!$E$187,FALSE),0)</f>
        <v>0</v>
      </c>
      <c r="K366" s="707">
        <f>IFERROR(HLOOKUP($D366,'Kl dao pha'!$Y$7:$BZ$194,'Kl dao pha'!$E$188,FALSE),0)</f>
        <v>0</v>
      </c>
      <c r="L366" s="707">
        <f>IFERROR(HLOOKUP($D366,'Kl dao pha'!$Y$7:$BZ$194,'Kl dao pha'!$E$188,FALSE),0)</f>
        <v>0</v>
      </c>
      <c r="M366" s="514"/>
      <c r="N366" s="514"/>
      <c r="O366" s="514"/>
      <c r="P366" s="514"/>
      <c r="Q366" s="514"/>
      <c r="R366" s="514"/>
      <c r="S366" s="514"/>
      <c r="T366" s="514"/>
      <c r="U366" s="514"/>
      <c r="V366" s="514"/>
      <c r="W366" s="514"/>
      <c r="X366" s="514"/>
      <c r="Y366" s="514"/>
      <c r="Z366" s="514"/>
      <c r="AA366" s="514"/>
      <c r="AB366" s="514"/>
      <c r="AC366" s="514"/>
      <c r="AD366" s="514"/>
      <c r="AE366" s="514"/>
      <c r="AF366" s="514"/>
      <c r="AG366" s="514"/>
      <c r="AH366" s="514"/>
      <c r="AI366" s="514"/>
      <c r="AJ366" s="514"/>
      <c r="AK366" s="514"/>
      <c r="AL366" s="514"/>
      <c r="AM366" s="514"/>
      <c r="AN366" s="514"/>
      <c r="AO366" s="514"/>
      <c r="AP366" s="514"/>
      <c r="AQ366" s="514"/>
      <c r="AR366" s="514"/>
      <c r="AS366" s="514"/>
      <c r="AT366" s="514"/>
      <c r="AU366" s="514"/>
      <c r="AV366" s="514"/>
      <c r="AW366" s="514"/>
      <c r="AX366" s="514"/>
      <c r="AY366" s="514"/>
      <c r="AZ366" s="514"/>
      <c r="BA366" s="514"/>
      <c r="BB366" s="514"/>
      <c r="BC366" s="514"/>
      <c r="BD366" s="514"/>
      <c r="BE366" s="514"/>
      <c r="BF366" s="514"/>
      <c r="BG366" s="514"/>
      <c r="BH366" s="514"/>
      <c r="BI366" s="514"/>
      <c r="BJ366" s="514"/>
      <c r="BK366" s="514"/>
      <c r="BL366" s="514"/>
      <c r="BM366" s="514"/>
      <c r="BN366" s="514"/>
      <c r="BO366" s="514"/>
      <c r="BP366" s="514"/>
      <c r="BQ366" s="514"/>
      <c r="BR366" s="566">
        <f t="shared" si="105"/>
        <v>16</v>
      </c>
      <c r="BS366" s="727"/>
    </row>
    <row r="367" spans="1:76" s="509" customFormat="1" ht="18.75">
      <c r="A367" s="540" t="s">
        <v>1067</v>
      </c>
      <c r="B367" s="511">
        <f t="shared" si="106"/>
        <v>4</v>
      </c>
      <c r="C367" s="520" t="s">
        <v>1065</v>
      </c>
      <c r="D367" s="510" t="str">
        <f t="shared" si="103"/>
        <v>L-ĐR</v>
      </c>
      <c r="E367" s="524" t="s">
        <v>1063</v>
      </c>
      <c r="F367" s="507">
        <f t="shared" si="104"/>
        <v>472</v>
      </c>
      <c r="G367" s="706"/>
      <c r="H367" s="707">
        <f>IFERROR(HLOOKUP($D367,'Kl dao pha'!$Y$7:$BZ$194,'Kl dao pha'!$E$185,FALSE),0)</f>
        <v>318</v>
      </c>
      <c r="I367" s="707">
        <f>IFERROR(HLOOKUP($D367,'Kl dao pha'!$Y$7:$BZ$194,'Kl dao pha'!$E$186,FALSE),0)</f>
        <v>154</v>
      </c>
      <c r="J367" s="707">
        <f>IFERROR(HLOOKUP($D367,'Kl dao pha'!$Y$7:$BZ$194,'Kl dao pha'!$E$187,FALSE),0)</f>
        <v>0</v>
      </c>
      <c r="K367" s="707">
        <f>IFERROR(HLOOKUP($D367,'Kl dao pha'!$Y$7:$BZ$194,'Kl dao pha'!$E$188,FALSE),0)</f>
        <v>0</v>
      </c>
      <c r="L367" s="707">
        <f>IFERROR(HLOOKUP($D367,'Kl dao pha'!$Y$7:$BZ$194,'Kl dao pha'!$E$188,FALSE),0)</f>
        <v>0</v>
      </c>
      <c r="M367" s="514"/>
      <c r="N367" s="514"/>
      <c r="O367" s="514"/>
      <c r="P367" s="514"/>
      <c r="Q367" s="514"/>
      <c r="R367" s="514"/>
      <c r="S367" s="514"/>
      <c r="T367" s="514"/>
      <c r="U367" s="514"/>
      <c r="V367" s="514"/>
      <c r="W367" s="514"/>
      <c r="X367" s="514"/>
      <c r="Y367" s="514"/>
      <c r="Z367" s="514"/>
      <c r="AA367" s="514"/>
      <c r="AB367" s="514"/>
      <c r="AC367" s="514"/>
      <c r="AD367" s="514"/>
      <c r="AE367" s="514"/>
      <c r="AF367" s="514"/>
      <c r="AG367" s="514"/>
      <c r="AH367" s="514"/>
      <c r="AI367" s="514"/>
      <c r="AJ367" s="514"/>
      <c r="AK367" s="514"/>
      <c r="AL367" s="514"/>
      <c r="AM367" s="514"/>
      <c r="AN367" s="514"/>
      <c r="AO367" s="514"/>
      <c r="AP367" s="514"/>
      <c r="AQ367" s="514"/>
      <c r="AR367" s="514"/>
      <c r="AS367" s="514"/>
      <c r="AT367" s="514"/>
      <c r="AU367" s="514"/>
      <c r="AV367" s="514"/>
      <c r="AW367" s="514"/>
      <c r="AX367" s="514"/>
      <c r="AY367" s="514"/>
      <c r="AZ367" s="514"/>
      <c r="BA367" s="514"/>
      <c r="BB367" s="514"/>
      <c r="BC367" s="514"/>
      <c r="BD367" s="514"/>
      <c r="BE367" s="514"/>
      <c r="BF367" s="514"/>
      <c r="BG367" s="514"/>
      <c r="BH367" s="514"/>
      <c r="BI367" s="514"/>
      <c r="BJ367" s="514"/>
      <c r="BK367" s="514"/>
      <c r="BL367" s="514"/>
      <c r="BM367" s="514"/>
      <c r="BN367" s="514"/>
      <c r="BO367" s="514"/>
      <c r="BP367" s="514"/>
      <c r="BQ367" s="514"/>
      <c r="BR367" s="566">
        <f t="shared" si="105"/>
        <v>472</v>
      </c>
      <c r="BS367" s="727"/>
    </row>
    <row r="368" spans="1:76" s="509" customFormat="1" ht="18.75">
      <c r="A368" s="540" t="s">
        <v>1066</v>
      </c>
      <c r="B368" s="511">
        <f t="shared" si="106"/>
        <v>5</v>
      </c>
      <c r="C368" s="546" t="s">
        <v>1064</v>
      </c>
      <c r="D368" s="510" t="str">
        <f t="shared" si="103"/>
        <v>L-BV</v>
      </c>
      <c r="E368" s="524" t="s">
        <v>1063</v>
      </c>
      <c r="F368" s="507">
        <f t="shared" si="104"/>
        <v>236</v>
      </c>
      <c r="G368" s="706"/>
      <c r="H368" s="707">
        <f>IFERROR(HLOOKUP($D368,'Kl dao pha'!$Y$7:$BZ$194,'Kl dao pha'!$E$185,FALSE),0)</f>
        <v>159</v>
      </c>
      <c r="I368" s="707">
        <f>IFERROR(HLOOKUP($D368,'Kl dao pha'!$Y$7:$BZ$194,'Kl dao pha'!$E$186,FALSE),0)</f>
        <v>77</v>
      </c>
      <c r="J368" s="707">
        <f>IFERROR(HLOOKUP($D368,'Kl dao pha'!$Y$7:$BZ$194,'Kl dao pha'!$E$187,FALSE),0)</f>
        <v>0</v>
      </c>
      <c r="K368" s="707">
        <f>IFERROR(HLOOKUP($D368,'Kl dao pha'!$Y$7:$BZ$194,'Kl dao pha'!$E$188,FALSE),0)</f>
        <v>0</v>
      </c>
      <c r="L368" s="707">
        <f>IFERROR(HLOOKUP($D368,'Kl dao pha'!$Y$7:$BZ$194,'Kl dao pha'!$E$188,FALSE),0)</f>
        <v>0</v>
      </c>
      <c r="M368" s="514"/>
      <c r="N368" s="514"/>
      <c r="O368" s="514"/>
      <c r="P368" s="514"/>
      <c r="Q368" s="514"/>
      <c r="R368" s="514"/>
      <c r="S368" s="514"/>
      <c r="T368" s="514"/>
      <c r="U368" s="514"/>
      <c r="V368" s="514"/>
      <c r="W368" s="514"/>
      <c r="X368" s="514"/>
      <c r="Y368" s="514"/>
      <c r="Z368" s="514"/>
      <c r="AA368" s="514"/>
      <c r="AB368" s="514"/>
      <c r="AC368" s="514"/>
      <c r="AD368" s="514"/>
      <c r="AE368" s="514"/>
      <c r="AF368" s="514"/>
      <c r="AG368" s="514"/>
      <c r="AH368" s="514"/>
      <c r="AI368" s="514"/>
      <c r="AJ368" s="514"/>
      <c r="AK368" s="514"/>
      <c r="AL368" s="514"/>
      <c r="AM368" s="514"/>
      <c r="AN368" s="514"/>
      <c r="AO368" s="514"/>
      <c r="AP368" s="514"/>
      <c r="AQ368" s="514"/>
      <c r="AR368" s="514"/>
      <c r="AS368" s="514"/>
      <c r="AT368" s="514"/>
      <c r="AU368" s="514"/>
      <c r="AV368" s="514"/>
      <c r="AW368" s="514"/>
      <c r="AX368" s="514"/>
      <c r="AY368" s="514"/>
      <c r="AZ368" s="514"/>
      <c r="BA368" s="514"/>
      <c r="BB368" s="514"/>
      <c r="BC368" s="514"/>
      <c r="BD368" s="514"/>
      <c r="BE368" s="514"/>
      <c r="BF368" s="514"/>
      <c r="BG368" s="514"/>
      <c r="BH368" s="514"/>
      <c r="BI368" s="514"/>
      <c r="BJ368" s="514"/>
      <c r="BK368" s="514"/>
      <c r="BL368" s="514"/>
      <c r="BM368" s="514"/>
      <c r="BN368" s="514"/>
      <c r="BO368" s="514"/>
      <c r="BP368" s="514"/>
      <c r="BQ368" s="514"/>
      <c r="BR368" s="566">
        <f t="shared" si="105"/>
        <v>236</v>
      </c>
      <c r="BS368" s="727"/>
    </row>
    <row r="369" spans="1:71" s="509" customFormat="1" ht="18.75">
      <c r="A369" s="540" t="s">
        <v>139</v>
      </c>
      <c r="B369" s="511">
        <f t="shared" si="106"/>
        <v>6</v>
      </c>
      <c r="C369" s="546" t="s">
        <v>402</v>
      </c>
      <c r="D369" s="510" t="str">
        <f t="shared" si="103"/>
        <v>P-Asfalt</v>
      </c>
      <c r="E369" s="524" t="s">
        <v>403</v>
      </c>
      <c r="F369" s="507">
        <f t="shared" si="104"/>
        <v>17.464000000000002</v>
      </c>
      <c r="G369" s="706"/>
      <c r="H369" s="707">
        <f>IFERROR(HLOOKUP($D369,'Kl dao pha'!$Y$7:$BZ$194,'Kl dao pha'!$E$185,FALSE),0)</f>
        <v>11.766000000000002</v>
      </c>
      <c r="I369" s="707">
        <f>IFERROR(HLOOKUP($D369,'Kl dao pha'!$Y$7:$BZ$194,'Kl dao pha'!$E$186,FALSE),0)</f>
        <v>5.6980000000000004</v>
      </c>
      <c r="J369" s="707">
        <f>IFERROR(HLOOKUP($D369,'Kl dao pha'!$Y$7:$BZ$194,'Kl dao pha'!$E$187,FALSE),0)</f>
        <v>0</v>
      </c>
      <c r="K369" s="707">
        <f>IFERROR(HLOOKUP($D369,'Kl dao pha'!$Y$7:$BZ$194,'Kl dao pha'!$E$188,FALSE),0)</f>
        <v>0</v>
      </c>
      <c r="L369" s="707">
        <f>IFERROR(HLOOKUP($D369,'Kl dao pha'!$Y$7:$BZ$194,'Kl dao pha'!$E$188,FALSE),0)</f>
        <v>0</v>
      </c>
      <c r="M369" s="514"/>
      <c r="N369" s="514"/>
      <c r="O369" s="514"/>
      <c r="P369" s="514"/>
      <c r="Q369" s="514"/>
      <c r="R369" s="514"/>
      <c r="S369" s="514"/>
      <c r="T369" s="514"/>
      <c r="U369" s="514"/>
      <c r="V369" s="514"/>
      <c r="W369" s="514"/>
      <c r="X369" s="514"/>
      <c r="Y369" s="514"/>
      <c r="Z369" s="514"/>
      <c r="AA369" s="514"/>
      <c r="AB369" s="514"/>
      <c r="AC369" s="514"/>
      <c r="AD369" s="514"/>
      <c r="AE369" s="514"/>
      <c r="AF369" s="514"/>
      <c r="AG369" s="514"/>
      <c r="AH369" s="514"/>
      <c r="AI369" s="514"/>
      <c r="AJ369" s="514"/>
      <c r="AK369" s="514"/>
      <c r="AL369" s="514"/>
      <c r="AM369" s="514"/>
      <c r="AN369" s="514"/>
      <c r="AO369" s="514"/>
      <c r="AP369" s="514"/>
      <c r="AQ369" s="514"/>
      <c r="AR369" s="514"/>
      <c r="AS369" s="514"/>
      <c r="AT369" s="514"/>
      <c r="AU369" s="514"/>
      <c r="AV369" s="514"/>
      <c r="AW369" s="514"/>
      <c r="AX369" s="514"/>
      <c r="AY369" s="514"/>
      <c r="AZ369" s="514"/>
      <c r="BA369" s="514"/>
      <c r="BB369" s="514"/>
      <c r="BC369" s="514"/>
      <c r="BD369" s="514"/>
      <c r="BE369" s="514"/>
      <c r="BF369" s="514"/>
      <c r="BG369" s="514"/>
      <c r="BH369" s="514"/>
      <c r="BI369" s="514"/>
      <c r="BJ369" s="514"/>
      <c r="BK369" s="514"/>
      <c r="BL369" s="514"/>
      <c r="BM369" s="514"/>
      <c r="BN369" s="514"/>
      <c r="BO369" s="514"/>
      <c r="BP369" s="514"/>
      <c r="BQ369" s="514"/>
      <c r="BR369" s="566">
        <f t="shared" si="105"/>
        <v>17.464000000000002</v>
      </c>
      <c r="BS369" s="727"/>
    </row>
    <row r="370" spans="1:71" s="509" customFormat="1" ht="18.75">
      <c r="A370" s="540" t="s">
        <v>405</v>
      </c>
      <c r="B370" s="511">
        <f t="shared" si="106"/>
        <v>7</v>
      </c>
      <c r="C370" s="520" t="s">
        <v>404</v>
      </c>
      <c r="D370" s="510" t="str">
        <f t="shared" si="103"/>
        <v>P-Asfalt-m</v>
      </c>
      <c r="E370" s="524" t="s">
        <v>403</v>
      </c>
      <c r="F370" s="507">
        <f t="shared" si="104"/>
        <v>16.884</v>
      </c>
      <c r="G370" s="706"/>
      <c r="H370" s="707">
        <f>IFERROR(HLOOKUP($D370,'Kl dao pha'!$Y$7:$BZ$194,'Kl dao pha'!$E$185,FALSE),0)</f>
        <v>0.72799999999999998</v>
      </c>
      <c r="I370" s="707">
        <f>IFERROR(HLOOKUP($D370,'Kl dao pha'!$Y$7:$BZ$194,'Kl dao pha'!$E$186,FALSE),0)</f>
        <v>1.1200000000000001</v>
      </c>
      <c r="J370" s="707">
        <f>IFERROR(HLOOKUP($D370,'Kl dao pha'!$Y$7:$BZ$194,'Kl dao pha'!$E$187,FALSE),0)</f>
        <v>15.036000000000001</v>
      </c>
      <c r="K370" s="707">
        <f>IFERROR(HLOOKUP($D370,'Kl dao pha'!$Y$7:$BZ$194,'Kl dao pha'!$E$188,FALSE),0)</f>
        <v>0</v>
      </c>
      <c r="L370" s="707">
        <f>IFERROR(HLOOKUP($D370,'Kl dao pha'!$Y$7:$BZ$194,'Kl dao pha'!$E$188,FALSE),0)</f>
        <v>0</v>
      </c>
      <c r="M370" s="514"/>
      <c r="N370" s="514"/>
      <c r="O370" s="514"/>
      <c r="P370" s="514"/>
      <c r="Q370" s="514"/>
      <c r="R370" s="514"/>
      <c r="S370" s="514"/>
      <c r="T370" s="514"/>
      <c r="U370" s="514"/>
      <c r="V370" s="514"/>
      <c r="W370" s="514"/>
      <c r="X370" s="514"/>
      <c r="Y370" s="514"/>
      <c r="Z370" s="514"/>
      <c r="AA370" s="514"/>
      <c r="AB370" s="514"/>
      <c r="AC370" s="514"/>
      <c r="AD370" s="514"/>
      <c r="AE370" s="514"/>
      <c r="AF370" s="514"/>
      <c r="AG370" s="514"/>
      <c r="AH370" s="514"/>
      <c r="AI370" s="514"/>
      <c r="AJ370" s="514"/>
      <c r="AK370" s="514"/>
      <c r="AL370" s="514"/>
      <c r="AM370" s="514"/>
      <c r="AN370" s="514"/>
      <c r="AO370" s="514"/>
      <c r="AP370" s="514"/>
      <c r="AQ370" s="514"/>
      <c r="AR370" s="514"/>
      <c r="AS370" s="514"/>
      <c r="AT370" s="514"/>
      <c r="AU370" s="514"/>
      <c r="AV370" s="514"/>
      <c r="AW370" s="514"/>
      <c r="AX370" s="514"/>
      <c r="AY370" s="514"/>
      <c r="AZ370" s="514"/>
      <c r="BA370" s="514"/>
      <c r="BB370" s="514"/>
      <c r="BC370" s="514"/>
      <c r="BD370" s="514"/>
      <c r="BE370" s="514"/>
      <c r="BF370" s="514"/>
      <c r="BG370" s="514"/>
      <c r="BH370" s="514"/>
      <c r="BI370" s="514"/>
      <c r="BJ370" s="514"/>
      <c r="BK370" s="514"/>
      <c r="BL370" s="514"/>
      <c r="BM370" s="514"/>
      <c r="BN370" s="514"/>
      <c r="BO370" s="514"/>
      <c r="BP370" s="514"/>
      <c r="BQ370" s="514"/>
      <c r="BR370" s="566">
        <f t="shared" si="105"/>
        <v>16.884</v>
      </c>
      <c r="BS370" s="727"/>
    </row>
    <row r="371" spans="1:71" s="509" customFormat="1" ht="18.75">
      <c r="A371" s="540" t="s">
        <v>140</v>
      </c>
      <c r="B371" s="511">
        <f t="shared" si="106"/>
        <v>7</v>
      </c>
      <c r="C371" s="520" t="s">
        <v>406</v>
      </c>
      <c r="D371" s="510" t="str">
        <f t="shared" si="103"/>
        <v>P-BTXM</v>
      </c>
      <c r="E371" s="524" t="s">
        <v>403</v>
      </c>
      <c r="F371" s="507">
        <f t="shared" si="104"/>
        <v>0</v>
      </c>
      <c r="G371" s="706"/>
      <c r="H371" s="707">
        <f>IFERROR(HLOOKUP($D371,'Kl dao pha'!$Y$7:$BZ$194,'Kl dao pha'!$E$185,FALSE),0)</f>
        <v>0</v>
      </c>
      <c r="I371" s="707">
        <f>IFERROR(HLOOKUP($D371,'Kl dao pha'!$Y$7:$BZ$194,'Kl dao pha'!$E$186,FALSE),0)</f>
        <v>0</v>
      </c>
      <c r="J371" s="707">
        <f>IFERROR(HLOOKUP($D371,'Kl dao pha'!$Y$7:$BZ$194,'Kl dao pha'!$E$187,FALSE),0)</f>
        <v>0</v>
      </c>
      <c r="K371" s="707">
        <f>IFERROR(HLOOKUP($D371,'Kl dao pha'!$Y$7:$BZ$194,'Kl dao pha'!$E$188,FALSE),0)</f>
        <v>0</v>
      </c>
      <c r="L371" s="707">
        <f>IFERROR(HLOOKUP($D371,'Kl dao pha'!$Y$7:$BZ$194,'Kl dao pha'!$E$188,FALSE),0)</f>
        <v>0</v>
      </c>
      <c r="M371" s="514"/>
      <c r="N371" s="514"/>
      <c r="O371" s="514"/>
      <c r="P371" s="514"/>
      <c r="Q371" s="514"/>
      <c r="R371" s="514"/>
      <c r="S371" s="514"/>
      <c r="T371" s="514"/>
      <c r="U371" s="514"/>
      <c r="V371" s="514"/>
      <c r="W371" s="514"/>
      <c r="X371" s="514"/>
      <c r="Y371" s="514"/>
      <c r="Z371" s="514"/>
      <c r="AA371" s="514"/>
      <c r="AB371" s="514"/>
      <c r="AC371" s="514"/>
      <c r="AD371" s="514"/>
      <c r="AE371" s="514"/>
      <c r="AF371" s="514"/>
      <c r="AG371" s="514"/>
      <c r="AH371" s="514"/>
      <c r="AI371" s="514"/>
      <c r="AJ371" s="514"/>
      <c r="AK371" s="514"/>
      <c r="AL371" s="514"/>
      <c r="AM371" s="514"/>
      <c r="AN371" s="514"/>
      <c r="AO371" s="514"/>
      <c r="AP371" s="514"/>
      <c r="AQ371" s="514"/>
      <c r="AR371" s="514"/>
      <c r="AS371" s="514"/>
      <c r="AT371" s="514"/>
      <c r="AU371" s="514"/>
      <c r="AV371" s="514"/>
      <c r="AW371" s="514"/>
      <c r="AX371" s="514"/>
      <c r="AY371" s="514"/>
      <c r="AZ371" s="514"/>
      <c r="BA371" s="514"/>
      <c r="BB371" s="514"/>
      <c r="BC371" s="514"/>
      <c r="BD371" s="514"/>
      <c r="BE371" s="514"/>
      <c r="BF371" s="514"/>
      <c r="BG371" s="514"/>
      <c r="BH371" s="514"/>
      <c r="BI371" s="514"/>
      <c r="BJ371" s="514"/>
      <c r="BK371" s="514"/>
      <c r="BL371" s="514"/>
      <c r="BM371" s="514"/>
      <c r="BN371" s="514"/>
      <c r="BO371" s="514"/>
      <c r="BP371" s="514"/>
      <c r="BQ371" s="514"/>
      <c r="BR371" s="566">
        <f t="shared" si="105"/>
        <v>0</v>
      </c>
      <c r="BS371" s="727"/>
    </row>
    <row r="372" spans="1:71" s="509" customFormat="1" ht="18.75">
      <c r="A372" s="540" t="s">
        <v>408</v>
      </c>
      <c r="B372" s="511">
        <f t="shared" si="106"/>
        <v>8</v>
      </c>
      <c r="C372" s="518" t="s">
        <v>407</v>
      </c>
      <c r="D372" s="510" t="str">
        <f t="shared" si="103"/>
        <v>P-BTXM-m</v>
      </c>
      <c r="E372" s="513" t="s">
        <v>403</v>
      </c>
      <c r="F372" s="507">
        <f t="shared" si="104"/>
        <v>38.456000000000003</v>
      </c>
      <c r="G372" s="706"/>
      <c r="H372" s="707">
        <f>IFERROR(HLOOKUP($D372,'Kl dao pha'!$Y$7:$BZ$194,'Kl dao pha'!$E$185,FALSE),0)</f>
        <v>0.96</v>
      </c>
      <c r="I372" s="707">
        <f>IFERROR(HLOOKUP($D372,'Kl dao pha'!$Y$7:$BZ$194,'Kl dao pha'!$E$186,FALSE),0)</f>
        <v>0.32</v>
      </c>
      <c r="J372" s="707">
        <f>IFERROR(HLOOKUP($D372,'Kl dao pha'!$Y$7:$BZ$194,'Kl dao pha'!$E$187,FALSE),0)</f>
        <v>37.176000000000002</v>
      </c>
      <c r="K372" s="707">
        <f>IFERROR(HLOOKUP($D372,'Kl dao pha'!$Y$7:$BZ$194,'Kl dao pha'!$E$188,FALSE),0)</f>
        <v>0</v>
      </c>
      <c r="L372" s="707">
        <f>IFERROR(HLOOKUP($D372,'Kl dao pha'!$Y$7:$BZ$194,'Kl dao pha'!$E$188,FALSE),0)</f>
        <v>0</v>
      </c>
      <c r="M372" s="514"/>
      <c r="N372" s="514"/>
      <c r="O372" s="514"/>
      <c r="P372" s="514"/>
      <c r="Q372" s="514"/>
      <c r="R372" s="514"/>
      <c r="S372" s="514"/>
      <c r="T372" s="514"/>
      <c r="U372" s="514"/>
      <c r="V372" s="514"/>
      <c r="W372" s="514"/>
      <c r="X372" s="514"/>
      <c r="Y372" s="514"/>
      <c r="Z372" s="514"/>
      <c r="AA372" s="514"/>
      <c r="AB372" s="514"/>
      <c r="AC372" s="514"/>
      <c r="AD372" s="514"/>
      <c r="AE372" s="514"/>
      <c r="AF372" s="514"/>
      <c r="AG372" s="514"/>
      <c r="AH372" s="514"/>
      <c r="AI372" s="514"/>
      <c r="AJ372" s="514"/>
      <c r="AK372" s="514"/>
      <c r="AL372" s="514"/>
      <c r="AM372" s="514"/>
      <c r="AN372" s="514"/>
      <c r="AO372" s="514"/>
      <c r="AP372" s="514"/>
      <c r="AQ372" s="514"/>
      <c r="AR372" s="514"/>
      <c r="AS372" s="514"/>
      <c r="AT372" s="514"/>
      <c r="AU372" s="514"/>
      <c r="AV372" s="514"/>
      <c r="AW372" s="514"/>
      <c r="AX372" s="514"/>
      <c r="AY372" s="514"/>
      <c r="AZ372" s="514"/>
      <c r="BA372" s="514"/>
      <c r="BB372" s="514"/>
      <c r="BC372" s="514"/>
      <c r="BD372" s="514"/>
      <c r="BE372" s="514"/>
      <c r="BF372" s="514"/>
      <c r="BG372" s="514"/>
      <c r="BH372" s="514"/>
      <c r="BI372" s="514"/>
      <c r="BJ372" s="514"/>
      <c r="BK372" s="514"/>
      <c r="BL372" s="514"/>
      <c r="BM372" s="514"/>
      <c r="BN372" s="514"/>
      <c r="BO372" s="514"/>
      <c r="BP372" s="514"/>
      <c r="BQ372" s="514"/>
      <c r="BR372" s="566">
        <f t="shared" si="105"/>
        <v>38.456000000000003</v>
      </c>
      <c r="BS372" s="727"/>
    </row>
    <row r="373" spans="1:71" s="509" customFormat="1" ht="18.75">
      <c r="A373" s="540" t="s">
        <v>141</v>
      </c>
      <c r="B373" s="511">
        <f t="shared" si="106"/>
        <v>8</v>
      </c>
      <c r="C373" s="546" t="s">
        <v>409</v>
      </c>
      <c r="D373" s="510" t="str">
        <f t="shared" si="103"/>
        <v>P-ĐN</v>
      </c>
      <c r="E373" s="524" t="s">
        <v>403</v>
      </c>
      <c r="F373" s="507">
        <f t="shared" si="104"/>
        <v>0</v>
      </c>
      <c r="G373" s="706"/>
      <c r="H373" s="707">
        <f>IFERROR(HLOOKUP($D373,'Kl dao pha'!$Y$7:$BZ$194,'Kl dao pha'!$E$185,FALSE),0)</f>
        <v>0</v>
      </c>
      <c r="I373" s="707">
        <f>IFERROR(HLOOKUP($D373,'Kl dao pha'!$Y$7:$BZ$194,'Kl dao pha'!$E$186,FALSE),0)</f>
        <v>0</v>
      </c>
      <c r="J373" s="707">
        <f>IFERROR(HLOOKUP($D373,'Kl dao pha'!$Y$7:$BZ$194,'Kl dao pha'!$E$187,FALSE),0)</f>
        <v>0</v>
      </c>
      <c r="K373" s="707">
        <f>IFERROR(HLOOKUP($D373,'Kl dao pha'!$Y$7:$BZ$194,'Kl dao pha'!$E$188,FALSE),0)</f>
        <v>0</v>
      </c>
      <c r="L373" s="707">
        <f>IFERROR(HLOOKUP($D373,'Kl dao pha'!$Y$7:$BZ$194,'Kl dao pha'!$E$188,FALSE),0)</f>
        <v>0</v>
      </c>
      <c r="M373" s="514"/>
      <c r="N373" s="514"/>
      <c r="O373" s="514"/>
      <c r="P373" s="514"/>
      <c r="Q373" s="514"/>
      <c r="R373" s="514"/>
      <c r="S373" s="514"/>
      <c r="T373" s="514"/>
      <c r="U373" s="514"/>
      <c r="V373" s="514"/>
      <c r="W373" s="514"/>
      <c r="X373" s="514"/>
      <c r="Y373" s="514"/>
      <c r="Z373" s="514"/>
      <c r="AA373" s="514"/>
      <c r="AB373" s="514"/>
      <c r="AC373" s="514"/>
      <c r="AD373" s="514"/>
      <c r="AE373" s="514"/>
      <c r="AF373" s="514"/>
      <c r="AG373" s="514"/>
      <c r="AH373" s="514"/>
      <c r="AI373" s="514"/>
      <c r="AJ373" s="514"/>
      <c r="AK373" s="514"/>
      <c r="AL373" s="514"/>
      <c r="AM373" s="514"/>
      <c r="AN373" s="514"/>
      <c r="AO373" s="514"/>
      <c r="AP373" s="514"/>
      <c r="AQ373" s="514"/>
      <c r="AR373" s="514"/>
      <c r="AS373" s="514"/>
      <c r="AT373" s="514"/>
      <c r="AU373" s="514"/>
      <c r="AV373" s="514"/>
      <c r="AW373" s="514"/>
      <c r="AX373" s="514"/>
      <c r="AY373" s="514"/>
      <c r="AZ373" s="514"/>
      <c r="BA373" s="514"/>
      <c r="BB373" s="514"/>
      <c r="BC373" s="514"/>
      <c r="BD373" s="514"/>
      <c r="BE373" s="514"/>
      <c r="BF373" s="514"/>
      <c r="BG373" s="514"/>
      <c r="BH373" s="514"/>
      <c r="BI373" s="514"/>
      <c r="BJ373" s="514"/>
      <c r="BK373" s="514"/>
      <c r="BL373" s="514"/>
      <c r="BM373" s="514"/>
      <c r="BN373" s="514"/>
      <c r="BO373" s="514"/>
      <c r="BP373" s="514"/>
      <c r="BQ373" s="514"/>
      <c r="BR373" s="566">
        <f t="shared" si="105"/>
        <v>0</v>
      </c>
      <c r="BS373" s="727"/>
    </row>
    <row r="374" spans="1:71" s="509" customFormat="1" ht="18.75">
      <c r="A374" s="540" t="s">
        <v>412</v>
      </c>
      <c r="B374" s="511">
        <f t="shared" si="106"/>
        <v>8</v>
      </c>
      <c r="C374" s="546" t="s">
        <v>411</v>
      </c>
      <c r="D374" s="510" t="str">
        <f t="shared" si="103"/>
        <v>P-ĐN-m</v>
      </c>
      <c r="E374" s="524" t="s">
        <v>403</v>
      </c>
      <c r="F374" s="507">
        <f t="shared" si="104"/>
        <v>0</v>
      </c>
      <c r="G374" s="706"/>
      <c r="H374" s="707">
        <f>IFERROR(HLOOKUP($D374,'Kl dao pha'!$Y$7:$BZ$194,'Kl dao pha'!$E$185,FALSE),0)</f>
        <v>0</v>
      </c>
      <c r="I374" s="707">
        <f>IFERROR(HLOOKUP($D374,'Kl dao pha'!$Y$7:$BZ$194,'Kl dao pha'!$E$186,FALSE),0)</f>
        <v>0</v>
      </c>
      <c r="J374" s="707">
        <f>IFERROR(HLOOKUP($D374,'Kl dao pha'!$Y$7:$BZ$194,'Kl dao pha'!$E$187,FALSE),0)</f>
        <v>0</v>
      </c>
      <c r="K374" s="707">
        <f>IFERROR(HLOOKUP($D374,'Kl dao pha'!$Y$7:$BZ$194,'Kl dao pha'!$E$188,FALSE),0)</f>
        <v>0</v>
      </c>
      <c r="L374" s="707">
        <f>IFERROR(HLOOKUP($D374,'Kl dao pha'!$Y$7:$BZ$194,'Kl dao pha'!$E$188,FALSE),0)</f>
        <v>0</v>
      </c>
      <c r="M374" s="514"/>
      <c r="N374" s="514"/>
      <c r="O374" s="514"/>
      <c r="P374" s="514"/>
      <c r="Q374" s="514"/>
      <c r="R374" s="514"/>
      <c r="S374" s="514"/>
      <c r="T374" s="514"/>
      <c r="U374" s="514"/>
      <c r="V374" s="514"/>
      <c r="W374" s="514"/>
      <c r="X374" s="514"/>
      <c r="Y374" s="514"/>
      <c r="Z374" s="514"/>
      <c r="AA374" s="514"/>
      <c r="AB374" s="514"/>
      <c r="AC374" s="514"/>
      <c r="AD374" s="514"/>
      <c r="AE374" s="514"/>
      <c r="AF374" s="514"/>
      <c r="AG374" s="514"/>
      <c r="AH374" s="514"/>
      <c r="AI374" s="514"/>
      <c r="AJ374" s="514"/>
      <c r="AK374" s="514"/>
      <c r="AL374" s="514"/>
      <c r="AM374" s="514"/>
      <c r="AN374" s="514"/>
      <c r="AO374" s="514"/>
      <c r="AP374" s="514"/>
      <c r="AQ374" s="514"/>
      <c r="AR374" s="514"/>
      <c r="AS374" s="514"/>
      <c r="AT374" s="514"/>
      <c r="AU374" s="514"/>
      <c r="AV374" s="514"/>
      <c r="AW374" s="514"/>
      <c r="AX374" s="514"/>
      <c r="AY374" s="514"/>
      <c r="AZ374" s="514"/>
      <c r="BA374" s="514"/>
      <c r="BB374" s="514"/>
      <c r="BC374" s="514"/>
      <c r="BD374" s="514"/>
      <c r="BE374" s="514"/>
      <c r="BF374" s="514"/>
      <c r="BG374" s="514"/>
      <c r="BH374" s="514"/>
      <c r="BI374" s="514"/>
      <c r="BJ374" s="514"/>
      <c r="BK374" s="514"/>
      <c r="BL374" s="514"/>
      <c r="BM374" s="514"/>
      <c r="BN374" s="514"/>
      <c r="BO374" s="514"/>
      <c r="BP374" s="514"/>
      <c r="BQ374" s="514"/>
      <c r="BR374" s="566">
        <f t="shared" si="105"/>
        <v>0</v>
      </c>
      <c r="BS374" s="727"/>
    </row>
    <row r="375" spans="1:71" s="509" customFormat="1" ht="18.75">
      <c r="A375" s="540" t="s">
        <v>142</v>
      </c>
      <c r="B375" s="511">
        <f t="shared" si="106"/>
        <v>8</v>
      </c>
      <c r="C375" s="546" t="s">
        <v>413</v>
      </c>
      <c r="D375" s="510" t="str">
        <f t="shared" si="103"/>
        <v>P-Đá</v>
      </c>
      <c r="E375" s="524" t="s">
        <v>403</v>
      </c>
      <c r="F375" s="507">
        <f t="shared" si="104"/>
        <v>0</v>
      </c>
      <c r="G375" s="706"/>
      <c r="H375" s="707">
        <f>IFERROR(HLOOKUP($D375,'Kl dao pha'!$Y$7:$BZ$194,'Kl dao pha'!$E$185,FALSE),0)</f>
        <v>0</v>
      </c>
      <c r="I375" s="707">
        <f>IFERROR(HLOOKUP($D375,'Kl dao pha'!$Y$7:$BZ$194,'Kl dao pha'!$E$186,FALSE),0)</f>
        <v>0</v>
      </c>
      <c r="J375" s="707">
        <f>IFERROR(HLOOKUP($D375,'Kl dao pha'!$Y$7:$BZ$194,'Kl dao pha'!$E$187,FALSE),0)</f>
        <v>0</v>
      </c>
      <c r="K375" s="707">
        <f>IFERROR(HLOOKUP($D375,'Kl dao pha'!$Y$7:$BZ$194,'Kl dao pha'!$E$188,FALSE),0)</f>
        <v>0</v>
      </c>
      <c r="L375" s="707">
        <f>IFERROR(HLOOKUP($D375,'Kl dao pha'!$Y$7:$BZ$194,'Kl dao pha'!$E$188,FALSE),0)</f>
        <v>0</v>
      </c>
      <c r="M375" s="514"/>
      <c r="N375" s="514"/>
      <c r="O375" s="514"/>
      <c r="P375" s="514"/>
      <c r="Q375" s="514"/>
      <c r="R375" s="514"/>
      <c r="S375" s="514"/>
      <c r="T375" s="514"/>
      <c r="U375" s="514"/>
      <c r="V375" s="514"/>
      <c r="W375" s="514"/>
      <c r="X375" s="514"/>
      <c r="Y375" s="514"/>
      <c r="Z375" s="514"/>
      <c r="AA375" s="514"/>
      <c r="AB375" s="514"/>
      <c r="AC375" s="514"/>
      <c r="AD375" s="514"/>
      <c r="AE375" s="514"/>
      <c r="AF375" s="514"/>
      <c r="AG375" s="514"/>
      <c r="AH375" s="514"/>
      <c r="AI375" s="514"/>
      <c r="AJ375" s="514"/>
      <c r="AK375" s="514"/>
      <c r="AL375" s="514"/>
      <c r="AM375" s="514"/>
      <c r="AN375" s="514"/>
      <c r="AO375" s="514"/>
      <c r="AP375" s="514"/>
      <c r="AQ375" s="514"/>
      <c r="AR375" s="514"/>
      <c r="AS375" s="514"/>
      <c r="AT375" s="514"/>
      <c r="AU375" s="514"/>
      <c r="AV375" s="514"/>
      <c r="AW375" s="514"/>
      <c r="AX375" s="514"/>
      <c r="AY375" s="514"/>
      <c r="AZ375" s="514"/>
      <c r="BA375" s="514"/>
      <c r="BB375" s="514"/>
      <c r="BC375" s="514"/>
      <c r="BD375" s="514"/>
      <c r="BE375" s="514"/>
      <c r="BF375" s="514"/>
      <c r="BG375" s="514"/>
      <c r="BH375" s="514"/>
      <c r="BI375" s="514"/>
      <c r="BJ375" s="514"/>
      <c r="BK375" s="514"/>
      <c r="BL375" s="514"/>
      <c r="BM375" s="514"/>
      <c r="BN375" s="514"/>
      <c r="BO375" s="514"/>
      <c r="BP375" s="514"/>
      <c r="BQ375" s="514"/>
      <c r="BR375" s="566">
        <f t="shared" si="105"/>
        <v>0</v>
      </c>
      <c r="BS375" s="727"/>
    </row>
    <row r="376" spans="1:71" s="509" customFormat="1" ht="18.75">
      <c r="A376" s="540" t="s">
        <v>415</v>
      </c>
      <c r="B376" s="511">
        <f t="shared" si="106"/>
        <v>9</v>
      </c>
      <c r="C376" s="518" t="s">
        <v>414</v>
      </c>
      <c r="D376" s="510" t="str">
        <f t="shared" si="103"/>
        <v>P-Đá-m</v>
      </c>
      <c r="E376" s="524" t="s">
        <v>403</v>
      </c>
      <c r="F376" s="507">
        <f t="shared" si="104"/>
        <v>19.847999999999999</v>
      </c>
      <c r="G376" s="706"/>
      <c r="H376" s="707">
        <f>IFERROR(HLOOKUP($D376,'Kl dao pha'!$Y$7:$BZ$194,'Kl dao pha'!$E$185,FALSE),0)</f>
        <v>5.3999999999999995</v>
      </c>
      <c r="I376" s="707">
        <f>IFERROR(HLOOKUP($D376,'Kl dao pha'!$Y$7:$BZ$194,'Kl dao pha'!$E$186,FALSE),0)</f>
        <v>3.84</v>
      </c>
      <c r="J376" s="707">
        <f>IFERROR(HLOOKUP($D376,'Kl dao pha'!$Y$7:$BZ$194,'Kl dao pha'!$E$187,FALSE),0)</f>
        <v>10.608000000000001</v>
      </c>
      <c r="K376" s="707">
        <f>IFERROR(HLOOKUP($D376,'Kl dao pha'!$Y$7:$BZ$194,'Kl dao pha'!$E$188,FALSE),0)</f>
        <v>0</v>
      </c>
      <c r="L376" s="707">
        <f>IFERROR(HLOOKUP($D376,'Kl dao pha'!$Y$7:$BZ$194,'Kl dao pha'!$E$188,FALSE),0)</f>
        <v>0</v>
      </c>
      <c r="M376" s="514"/>
      <c r="N376" s="514"/>
      <c r="O376" s="514"/>
      <c r="P376" s="514"/>
      <c r="Q376" s="514"/>
      <c r="R376" s="514"/>
      <c r="S376" s="514"/>
      <c r="T376" s="514"/>
      <c r="U376" s="514"/>
      <c r="V376" s="514"/>
      <c r="W376" s="514"/>
      <c r="X376" s="514"/>
      <c r="Y376" s="514"/>
      <c r="Z376" s="514"/>
      <c r="AA376" s="514"/>
      <c r="AB376" s="514"/>
      <c r="AC376" s="514"/>
      <c r="AD376" s="514"/>
      <c r="AE376" s="514"/>
      <c r="AF376" s="514"/>
      <c r="AG376" s="514"/>
      <c r="AH376" s="514"/>
      <c r="AI376" s="514"/>
      <c r="AJ376" s="514"/>
      <c r="AK376" s="514"/>
      <c r="AL376" s="514"/>
      <c r="AM376" s="514"/>
      <c r="AN376" s="514"/>
      <c r="AO376" s="514"/>
      <c r="AP376" s="514"/>
      <c r="AQ376" s="514"/>
      <c r="AR376" s="514"/>
      <c r="AS376" s="514"/>
      <c r="AT376" s="514"/>
      <c r="AU376" s="514"/>
      <c r="AV376" s="514"/>
      <c r="AW376" s="514"/>
      <c r="AX376" s="514"/>
      <c r="AY376" s="514"/>
      <c r="AZ376" s="514"/>
      <c r="BA376" s="514"/>
      <c r="BB376" s="514"/>
      <c r="BC376" s="514"/>
      <c r="BD376" s="514"/>
      <c r="BE376" s="514"/>
      <c r="BF376" s="514"/>
      <c r="BG376" s="514"/>
      <c r="BH376" s="514"/>
      <c r="BI376" s="514"/>
      <c r="BJ376" s="514"/>
      <c r="BK376" s="514"/>
      <c r="BL376" s="514"/>
      <c r="BM376" s="514"/>
      <c r="BN376" s="514"/>
      <c r="BO376" s="514"/>
      <c r="BP376" s="514"/>
      <c r="BQ376" s="514"/>
      <c r="BR376" s="566">
        <f t="shared" si="105"/>
        <v>19.847999999999999</v>
      </c>
      <c r="BS376" s="727"/>
    </row>
    <row r="377" spans="1:71" s="509" customFormat="1" ht="18.75">
      <c r="A377" s="540" t="s">
        <v>143</v>
      </c>
      <c r="B377" s="511">
        <f t="shared" si="106"/>
        <v>9</v>
      </c>
      <c r="C377" s="546" t="s">
        <v>416</v>
      </c>
      <c r="D377" s="510" t="str">
        <f t="shared" si="103"/>
        <v>P-GXM</v>
      </c>
      <c r="E377" s="524" t="s">
        <v>410</v>
      </c>
      <c r="F377" s="507">
        <f t="shared" si="104"/>
        <v>0</v>
      </c>
      <c r="G377" s="706"/>
      <c r="H377" s="707">
        <f>IFERROR(HLOOKUP($D377,'Kl dao pha'!$Y$7:$BZ$194,'Kl dao pha'!$E$185,FALSE),0)</f>
        <v>0</v>
      </c>
      <c r="I377" s="707">
        <f>IFERROR(HLOOKUP($D377,'Kl dao pha'!$Y$7:$BZ$194,'Kl dao pha'!$E$186,FALSE),0)</f>
        <v>0</v>
      </c>
      <c r="J377" s="707">
        <f>IFERROR(HLOOKUP($D377,'Kl dao pha'!$Y$7:$BZ$194,'Kl dao pha'!$E$187,FALSE),0)</f>
        <v>0</v>
      </c>
      <c r="K377" s="707">
        <f>IFERROR(HLOOKUP($D377,'Kl dao pha'!$Y$7:$BZ$194,'Kl dao pha'!$E$188,FALSE),0)</f>
        <v>0</v>
      </c>
      <c r="L377" s="707">
        <f>IFERROR(HLOOKUP($D377,'Kl dao pha'!$Y$7:$BZ$194,'Kl dao pha'!$E$188,FALSE),0)</f>
        <v>0</v>
      </c>
      <c r="M377" s="514"/>
      <c r="N377" s="514"/>
      <c r="O377" s="514"/>
      <c r="P377" s="514"/>
      <c r="Q377" s="514"/>
      <c r="R377" s="514"/>
      <c r="S377" s="514"/>
      <c r="T377" s="514"/>
      <c r="U377" s="514"/>
      <c r="V377" s="514"/>
      <c r="W377" s="514"/>
      <c r="X377" s="514"/>
      <c r="Y377" s="514"/>
      <c r="Z377" s="514"/>
      <c r="AA377" s="514"/>
      <c r="AB377" s="514"/>
      <c r="AC377" s="514"/>
      <c r="AD377" s="514"/>
      <c r="AE377" s="514"/>
      <c r="AF377" s="514"/>
      <c r="AG377" s="514"/>
      <c r="AH377" s="514"/>
      <c r="AI377" s="514"/>
      <c r="AJ377" s="514"/>
      <c r="AK377" s="514"/>
      <c r="AL377" s="514"/>
      <c r="AM377" s="514"/>
      <c r="AN377" s="514"/>
      <c r="AO377" s="514"/>
      <c r="AP377" s="514"/>
      <c r="AQ377" s="514"/>
      <c r="AR377" s="514"/>
      <c r="AS377" s="514"/>
      <c r="AT377" s="514"/>
      <c r="AU377" s="514"/>
      <c r="AV377" s="514"/>
      <c r="AW377" s="514"/>
      <c r="AX377" s="514"/>
      <c r="AY377" s="514"/>
      <c r="AZ377" s="514"/>
      <c r="BA377" s="514"/>
      <c r="BB377" s="514"/>
      <c r="BC377" s="514"/>
      <c r="BD377" s="514"/>
      <c r="BE377" s="514"/>
      <c r="BF377" s="514"/>
      <c r="BG377" s="514"/>
      <c r="BH377" s="514"/>
      <c r="BI377" s="514"/>
      <c r="BJ377" s="514"/>
      <c r="BK377" s="514"/>
      <c r="BL377" s="514"/>
      <c r="BM377" s="514"/>
      <c r="BN377" s="514"/>
      <c r="BO377" s="514"/>
      <c r="BP377" s="514"/>
      <c r="BQ377" s="514"/>
      <c r="BR377" s="566">
        <f t="shared" si="105"/>
        <v>0</v>
      </c>
      <c r="BS377" s="727"/>
    </row>
    <row r="378" spans="1:71" s="509" customFormat="1" ht="18.75">
      <c r="A378" s="540" t="s">
        <v>176</v>
      </c>
      <c r="B378" s="511">
        <f t="shared" si="106"/>
        <v>10</v>
      </c>
      <c r="C378" s="520" t="s">
        <v>417</v>
      </c>
      <c r="D378" s="510" t="str">
        <f t="shared" si="103"/>
        <v>P-terazo</v>
      </c>
      <c r="E378" s="524" t="s">
        <v>410</v>
      </c>
      <c r="F378" s="507">
        <f t="shared" si="104"/>
        <v>111.2</v>
      </c>
      <c r="G378" s="706"/>
      <c r="H378" s="707">
        <f>IFERROR(HLOOKUP($D378,'Kl dao pha'!$Y$7:$BZ$194,'Kl dao pha'!$E$185,FALSE),0)</f>
        <v>111.2</v>
      </c>
      <c r="I378" s="707">
        <f>IFERROR(HLOOKUP($D378,'Kl dao pha'!$Y$7:$BZ$194,'Kl dao pha'!$E$186,FALSE),0)</f>
        <v>0</v>
      </c>
      <c r="J378" s="707">
        <f>IFERROR(HLOOKUP($D378,'Kl dao pha'!$Y$7:$BZ$194,'Kl dao pha'!$E$187,FALSE),0)</f>
        <v>0</v>
      </c>
      <c r="K378" s="707">
        <f>IFERROR(HLOOKUP($D378,'Kl dao pha'!$Y$7:$BZ$194,'Kl dao pha'!$E$188,FALSE),0)</f>
        <v>0</v>
      </c>
      <c r="L378" s="707">
        <f>IFERROR(HLOOKUP($D378,'Kl dao pha'!$Y$7:$BZ$194,'Kl dao pha'!$E$188,FALSE),0)</f>
        <v>0</v>
      </c>
      <c r="M378" s="514"/>
      <c r="N378" s="514"/>
      <c r="O378" s="514"/>
      <c r="P378" s="514"/>
      <c r="Q378" s="514"/>
      <c r="R378" s="514"/>
      <c r="S378" s="514"/>
      <c r="T378" s="514"/>
      <c r="U378" s="514"/>
      <c r="V378" s="514"/>
      <c r="W378" s="514"/>
      <c r="X378" s="514"/>
      <c r="Y378" s="514"/>
      <c r="Z378" s="514"/>
      <c r="AA378" s="514"/>
      <c r="AB378" s="514"/>
      <c r="AC378" s="514"/>
      <c r="AD378" s="514"/>
      <c r="AE378" s="514"/>
      <c r="AF378" s="514"/>
      <c r="AG378" s="514"/>
      <c r="AH378" s="514"/>
      <c r="AI378" s="514"/>
      <c r="AJ378" s="514"/>
      <c r="AK378" s="514"/>
      <c r="AL378" s="514"/>
      <c r="AM378" s="514"/>
      <c r="AN378" s="514"/>
      <c r="AO378" s="514"/>
      <c r="AP378" s="514"/>
      <c r="AQ378" s="514"/>
      <c r="AR378" s="514"/>
      <c r="AS378" s="514"/>
      <c r="AT378" s="514"/>
      <c r="AU378" s="514"/>
      <c r="AV378" s="514"/>
      <c r="AW378" s="514"/>
      <c r="AX378" s="514"/>
      <c r="AY378" s="514"/>
      <c r="AZ378" s="514"/>
      <c r="BA378" s="514"/>
      <c r="BB378" s="514"/>
      <c r="BC378" s="514"/>
      <c r="BD378" s="514"/>
      <c r="BE378" s="514"/>
      <c r="BF378" s="514"/>
      <c r="BG378" s="514"/>
      <c r="BH378" s="514"/>
      <c r="BI378" s="514"/>
      <c r="BJ378" s="514"/>
      <c r="BK378" s="514"/>
      <c r="BL378" s="514"/>
      <c r="BM378" s="514"/>
      <c r="BN378" s="514"/>
      <c r="BO378" s="514"/>
      <c r="BP378" s="514"/>
      <c r="BQ378" s="514"/>
      <c r="BR378" s="566">
        <f t="shared" si="105"/>
        <v>111.2</v>
      </c>
      <c r="BS378" s="727"/>
    </row>
    <row r="379" spans="1:71" s="509" customFormat="1" ht="18.75">
      <c r="A379" s="540" t="s">
        <v>144</v>
      </c>
      <c r="B379" s="511">
        <f t="shared" si="106"/>
        <v>11</v>
      </c>
      <c r="C379" s="520" t="s">
        <v>418</v>
      </c>
      <c r="D379" s="510" t="str">
        <f t="shared" si="103"/>
        <v>P-Block</v>
      </c>
      <c r="E379" s="524" t="s">
        <v>410</v>
      </c>
      <c r="F379" s="507">
        <f t="shared" si="104"/>
        <v>54.8</v>
      </c>
      <c r="G379" s="706"/>
      <c r="H379" s="707">
        <f>IFERROR(HLOOKUP($D379,'Kl dao pha'!$Y$7:$BZ$194,'Kl dao pha'!$E$185,FALSE),0)</f>
        <v>0</v>
      </c>
      <c r="I379" s="707">
        <f>IFERROR(HLOOKUP($D379,'Kl dao pha'!$Y$7:$BZ$194,'Kl dao pha'!$E$186,FALSE),0)</f>
        <v>26.8</v>
      </c>
      <c r="J379" s="707">
        <f>IFERROR(HLOOKUP($D379,'Kl dao pha'!$Y$7:$BZ$194,'Kl dao pha'!$E$187,FALSE),0)</f>
        <v>28</v>
      </c>
      <c r="K379" s="707">
        <f>IFERROR(HLOOKUP($D379,'Kl dao pha'!$Y$7:$BZ$194,'Kl dao pha'!$E$188,FALSE),0)</f>
        <v>0</v>
      </c>
      <c r="L379" s="707">
        <f>IFERROR(HLOOKUP($D379,'Kl dao pha'!$Y$7:$BZ$194,'Kl dao pha'!$E$188,FALSE),0)</f>
        <v>0</v>
      </c>
      <c r="M379" s="514"/>
      <c r="N379" s="514"/>
      <c r="O379" s="514"/>
      <c r="P379" s="514"/>
      <c r="Q379" s="514"/>
      <c r="R379" s="514"/>
      <c r="S379" s="514"/>
      <c r="T379" s="514"/>
      <c r="U379" s="514"/>
      <c r="V379" s="514"/>
      <c r="W379" s="514"/>
      <c r="X379" s="514"/>
      <c r="Y379" s="514"/>
      <c r="Z379" s="514"/>
      <c r="AA379" s="514"/>
      <c r="AB379" s="514"/>
      <c r="AC379" s="514"/>
      <c r="AD379" s="514"/>
      <c r="AE379" s="514"/>
      <c r="AF379" s="514"/>
      <c r="AG379" s="514"/>
      <c r="AH379" s="514"/>
      <c r="AI379" s="514"/>
      <c r="AJ379" s="514"/>
      <c r="AK379" s="514"/>
      <c r="AL379" s="514"/>
      <c r="AM379" s="514"/>
      <c r="AN379" s="514"/>
      <c r="AO379" s="514"/>
      <c r="AP379" s="514"/>
      <c r="AQ379" s="514"/>
      <c r="AR379" s="514"/>
      <c r="AS379" s="514"/>
      <c r="AT379" s="514"/>
      <c r="AU379" s="514"/>
      <c r="AV379" s="514"/>
      <c r="AW379" s="514"/>
      <c r="AX379" s="514"/>
      <c r="AY379" s="514"/>
      <c r="AZ379" s="514"/>
      <c r="BA379" s="514"/>
      <c r="BB379" s="514"/>
      <c r="BC379" s="514"/>
      <c r="BD379" s="514"/>
      <c r="BE379" s="514"/>
      <c r="BF379" s="514"/>
      <c r="BG379" s="514"/>
      <c r="BH379" s="514"/>
      <c r="BI379" s="514"/>
      <c r="BJ379" s="514"/>
      <c r="BK379" s="514"/>
      <c r="BL379" s="514"/>
      <c r="BM379" s="514"/>
      <c r="BN379" s="514"/>
      <c r="BO379" s="514"/>
      <c r="BP379" s="514"/>
      <c r="BQ379" s="514"/>
      <c r="BR379" s="566">
        <f t="shared" si="105"/>
        <v>54.8</v>
      </c>
      <c r="BS379" s="727"/>
    </row>
    <row r="380" spans="1:71" s="509" customFormat="1" ht="18.75">
      <c r="A380" s="540" t="s">
        <v>145</v>
      </c>
      <c r="B380" s="511">
        <f t="shared" si="106"/>
        <v>12</v>
      </c>
      <c r="C380" s="520" t="s">
        <v>419</v>
      </c>
      <c r="D380" s="510" t="str">
        <f t="shared" si="103"/>
        <v>P-NXM</v>
      </c>
      <c r="E380" s="524" t="s">
        <v>410</v>
      </c>
      <c r="F380" s="507">
        <f t="shared" si="104"/>
        <v>9.2800000000000011</v>
      </c>
      <c r="G380" s="706"/>
      <c r="H380" s="707">
        <f>IFERROR(HLOOKUP($D380,'Kl dao pha'!$Y$7:$BZ$194,'Kl dao pha'!$E$185,FALSE),0)</f>
        <v>9.2800000000000011</v>
      </c>
      <c r="I380" s="707">
        <f>IFERROR(HLOOKUP($D380,'Kl dao pha'!$Y$7:$BZ$194,'Kl dao pha'!$E$186,FALSE),0)</f>
        <v>0</v>
      </c>
      <c r="J380" s="707">
        <f>IFERROR(HLOOKUP($D380,'Kl dao pha'!$Y$7:$BZ$194,'Kl dao pha'!$E$187,FALSE),0)</f>
        <v>0</v>
      </c>
      <c r="K380" s="707">
        <f>IFERROR(HLOOKUP($D380,'Kl dao pha'!$Y$7:$BZ$194,'Kl dao pha'!$E$188,FALSE),0)</f>
        <v>0</v>
      </c>
      <c r="L380" s="707">
        <f>IFERROR(HLOOKUP($D380,'Kl dao pha'!$Y$7:$BZ$194,'Kl dao pha'!$E$188,FALSE),0)</f>
        <v>0</v>
      </c>
      <c r="M380" s="514"/>
      <c r="N380" s="514"/>
      <c r="O380" s="514"/>
      <c r="P380" s="514"/>
      <c r="Q380" s="514"/>
      <c r="R380" s="514"/>
      <c r="S380" s="514"/>
      <c r="T380" s="514"/>
      <c r="U380" s="514"/>
      <c r="V380" s="514"/>
      <c r="W380" s="514"/>
      <c r="X380" s="514"/>
      <c r="Y380" s="514"/>
      <c r="Z380" s="514"/>
      <c r="AA380" s="514"/>
      <c r="AB380" s="514"/>
      <c r="AC380" s="514"/>
      <c r="AD380" s="514"/>
      <c r="AE380" s="514"/>
      <c r="AF380" s="514"/>
      <c r="AG380" s="514"/>
      <c r="AH380" s="514"/>
      <c r="AI380" s="514"/>
      <c r="AJ380" s="514"/>
      <c r="AK380" s="514"/>
      <c r="AL380" s="514"/>
      <c r="AM380" s="514"/>
      <c r="AN380" s="514"/>
      <c r="AO380" s="514"/>
      <c r="AP380" s="514"/>
      <c r="AQ380" s="514"/>
      <c r="AR380" s="514"/>
      <c r="AS380" s="514"/>
      <c r="AT380" s="514"/>
      <c r="AU380" s="514"/>
      <c r="AV380" s="514"/>
      <c r="AW380" s="514"/>
      <c r="AX380" s="514"/>
      <c r="AY380" s="514"/>
      <c r="AZ380" s="514"/>
      <c r="BA380" s="514"/>
      <c r="BB380" s="514"/>
      <c r="BC380" s="514"/>
      <c r="BD380" s="514"/>
      <c r="BE380" s="514"/>
      <c r="BF380" s="514"/>
      <c r="BG380" s="514"/>
      <c r="BH380" s="514"/>
      <c r="BI380" s="514"/>
      <c r="BJ380" s="514"/>
      <c r="BK380" s="514"/>
      <c r="BL380" s="514"/>
      <c r="BM380" s="514"/>
      <c r="BN380" s="514"/>
      <c r="BO380" s="514"/>
      <c r="BP380" s="514"/>
      <c r="BQ380" s="514"/>
      <c r="BR380" s="566">
        <f t="shared" si="105"/>
        <v>9.2800000000000011</v>
      </c>
      <c r="BS380" s="727"/>
    </row>
    <row r="381" spans="1:71" s="509" customFormat="1" ht="18.75">
      <c r="A381" s="540" t="s">
        <v>146</v>
      </c>
      <c r="B381" s="511">
        <f t="shared" si="106"/>
        <v>12</v>
      </c>
      <c r="C381" s="546" t="s">
        <v>420</v>
      </c>
      <c r="D381" s="510" t="str">
        <f t="shared" si="103"/>
        <v>P-GLD</v>
      </c>
      <c r="E381" s="524" t="s">
        <v>410</v>
      </c>
      <c r="F381" s="507">
        <f t="shared" si="104"/>
        <v>0</v>
      </c>
      <c r="G381" s="706"/>
      <c r="H381" s="707">
        <f>IFERROR(HLOOKUP($D381,'Kl dao pha'!$Y$7:$BZ$194,'Kl dao pha'!$E$185,FALSE),0)</f>
        <v>0</v>
      </c>
      <c r="I381" s="707">
        <f>IFERROR(HLOOKUP($D381,'Kl dao pha'!$Y$7:$BZ$194,'Kl dao pha'!$E$186,FALSE),0)</f>
        <v>0</v>
      </c>
      <c r="J381" s="707">
        <f>IFERROR(HLOOKUP($D381,'Kl dao pha'!$Y$7:$BZ$194,'Kl dao pha'!$E$187,FALSE),0)</f>
        <v>0</v>
      </c>
      <c r="K381" s="707">
        <f>IFERROR(HLOOKUP($D381,'Kl dao pha'!$Y$7:$BZ$194,'Kl dao pha'!$E$188,FALSE),0)</f>
        <v>0</v>
      </c>
      <c r="L381" s="707">
        <f>IFERROR(HLOOKUP($D381,'Kl dao pha'!$Y$7:$BZ$194,'Kl dao pha'!$E$188,FALSE),0)</f>
        <v>0</v>
      </c>
      <c r="M381" s="514"/>
      <c r="N381" s="514"/>
      <c r="O381" s="514"/>
      <c r="P381" s="514"/>
      <c r="Q381" s="514"/>
      <c r="R381" s="514"/>
      <c r="S381" s="514"/>
      <c r="T381" s="514"/>
      <c r="U381" s="514"/>
      <c r="V381" s="514"/>
      <c r="W381" s="514"/>
      <c r="X381" s="514"/>
      <c r="Y381" s="514"/>
      <c r="Z381" s="514"/>
      <c r="AA381" s="514"/>
      <c r="AB381" s="514"/>
      <c r="AC381" s="514"/>
      <c r="AD381" s="514"/>
      <c r="AE381" s="514"/>
      <c r="AF381" s="514"/>
      <c r="AG381" s="514"/>
      <c r="AH381" s="514"/>
      <c r="AI381" s="514"/>
      <c r="AJ381" s="514"/>
      <c r="AK381" s="514"/>
      <c r="AL381" s="514"/>
      <c r="AM381" s="514"/>
      <c r="AN381" s="514"/>
      <c r="AO381" s="514"/>
      <c r="AP381" s="514"/>
      <c r="AQ381" s="514"/>
      <c r="AR381" s="514"/>
      <c r="AS381" s="514"/>
      <c r="AT381" s="514"/>
      <c r="AU381" s="514"/>
      <c r="AV381" s="514"/>
      <c r="AW381" s="514"/>
      <c r="AX381" s="514"/>
      <c r="AY381" s="514"/>
      <c r="AZ381" s="514"/>
      <c r="BA381" s="514"/>
      <c r="BB381" s="514"/>
      <c r="BC381" s="514"/>
      <c r="BD381" s="514"/>
      <c r="BE381" s="514"/>
      <c r="BF381" s="514"/>
      <c r="BG381" s="514"/>
      <c r="BH381" s="514"/>
      <c r="BI381" s="514"/>
      <c r="BJ381" s="514"/>
      <c r="BK381" s="514"/>
      <c r="BL381" s="514"/>
      <c r="BM381" s="514"/>
      <c r="BN381" s="514"/>
      <c r="BO381" s="514"/>
      <c r="BP381" s="514"/>
      <c r="BQ381" s="514"/>
      <c r="BR381" s="566">
        <f t="shared" si="105"/>
        <v>0</v>
      </c>
      <c r="BS381" s="727"/>
    </row>
    <row r="382" spans="1:71" s="509" customFormat="1" ht="18.75">
      <c r="A382" s="540" t="s">
        <v>148</v>
      </c>
      <c r="B382" s="511">
        <f t="shared" si="106"/>
        <v>13</v>
      </c>
      <c r="C382" s="518" t="s">
        <v>421</v>
      </c>
      <c r="D382" s="510" t="str">
        <f t="shared" si="103"/>
        <v>Daodat</v>
      </c>
      <c r="E382" s="513" t="s">
        <v>403</v>
      </c>
      <c r="F382" s="507">
        <f t="shared" si="104"/>
        <v>262.69420000000002</v>
      </c>
      <c r="G382" s="706"/>
      <c r="H382" s="707">
        <f>IFERROR(HLOOKUP($D382,'Kl dao pha'!$Y$7:$BZ$194,'Kl dao pha'!$E$185,FALSE),0)</f>
        <v>112.84450000000002</v>
      </c>
      <c r="I382" s="707">
        <f>IFERROR(HLOOKUP($D382,'Kl dao pha'!$Y$7:$BZ$194,'Kl dao pha'!$E$186,FALSE),0)</f>
        <v>32.964700000000001</v>
      </c>
      <c r="J382" s="707">
        <f>IFERROR(HLOOKUP($D382,'Kl dao pha'!$Y$7:$BZ$194,'Kl dao pha'!$E$187,FALSE),0)</f>
        <v>116.88499999999999</v>
      </c>
      <c r="K382" s="707">
        <f>IFERROR(HLOOKUP($D382,'Kl dao pha'!$Y$7:$BZ$194,'Kl dao pha'!$E$188,FALSE),0)</f>
        <v>0</v>
      </c>
      <c r="L382" s="707">
        <f>IFERROR(HLOOKUP($D382,'Kl dao pha'!$Y$7:$BZ$194,'Kl dao pha'!$E$188,FALSE),0)</f>
        <v>0</v>
      </c>
      <c r="M382" s="514"/>
      <c r="N382" s="514"/>
      <c r="O382" s="514"/>
      <c r="P382" s="514"/>
      <c r="Q382" s="514"/>
      <c r="R382" s="514"/>
      <c r="S382" s="514"/>
      <c r="T382" s="514"/>
      <c r="U382" s="514"/>
      <c r="V382" s="514"/>
      <c r="W382" s="514"/>
      <c r="X382" s="514"/>
      <c r="Y382" s="514"/>
      <c r="Z382" s="514"/>
      <c r="AA382" s="514"/>
      <c r="AB382" s="514"/>
      <c r="AC382" s="514"/>
      <c r="AD382" s="514"/>
      <c r="AE382" s="514"/>
      <c r="AF382" s="514"/>
      <c r="AG382" s="514"/>
      <c r="AH382" s="514"/>
      <c r="AI382" s="514"/>
      <c r="AJ382" s="514"/>
      <c r="AK382" s="514"/>
      <c r="AL382" s="514"/>
      <c r="AM382" s="514"/>
      <c r="AN382" s="514"/>
      <c r="AO382" s="514"/>
      <c r="AP382" s="514"/>
      <c r="AQ382" s="514"/>
      <c r="AR382" s="514"/>
      <c r="AS382" s="514"/>
      <c r="AT382" s="514"/>
      <c r="AU382" s="514"/>
      <c r="AV382" s="514"/>
      <c r="AW382" s="514"/>
      <c r="AX382" s="514"/>
      <c r="AY382" s="514"/>
      <c r="AZ382" s="514"/>
      <c r="BA382" s="514"/>
      <c r="BB382" s="514"/>
      <c r="BC382" s="514"/>
      <c r="BD382" s="514"/>
      <c r="BE382" s="514"/>
      <c r="BF382" s="514"/>
      <c r="BG382" s="514"/>
      <c r="BH382" s="514"/>
      <c r="BI382" s="514"/>
      <c r="BJ382" s="514"/>
      <c r="BK382" s="514"/>
      <c r="BL382" s="514"/>
      <c r="BM382" s="514"/>
      <c r="BN382" s="514"/>
      <c r="BO382" s="514"/>
      <c r="BP382" s="514"/>
      <c r="BQ382" s="514"/>
      <c r="BR382" s="566">
        <f t="shared" si="105"/>
        <v>262.69420000000002</v>
      </c>
      <c r="BS382" s="727"/>
    </row>
    <row r="383" spans="1:71" s="509" customFormat="1" ht="18.75">
      <c r="A383" s="540" t="s">
        <v>423</v>
      </c>
      <c r="B383" s="511">
        <f>+IF(F383&lt;&gt;0,B382+1,B382)</f>
        <v>14</v>
      </c>
      <c r="C383" s="518" t="s">
        <v>422</v>
      </c>
      <c r="D383" s="510" t="str">
        <f t="shared" si="103"/>
        <v>Daodat-m</v>
      </c>
      <c r="E383" s="513" t="s">
        <v>403</v>
      </c>
      <c r="F383" s="507">
        <f t="shared" si="104"/>
        <v>193.71380000000002</v>
      </c>
      <c r="G383" s="706"/>
      <c r="H383" s="707">
        <f>IFERROR(HLOOKUP($D383,'Kl dao pha'!$Y$7:$BZ$194,'Kl dao pha'!$E$185,FALSE),0)</f>
        <v>42.290500000000002</v>
      </c>
      <c r="I383" s="707">
        <f>IFERROR(HLOOKUP($D383,'Kl dao pha'!$Y$7:$BZ$194,'Kl dao pha'!$E$186,FALSE),0)</f>
        <v>20.950299999999999</v>
      </c>
      <c r="J383" s="707">
        <f>IFERROR(HLOOKUP($D383,'Kl dao pha'!$Y$7:$BZ$194,'Kl dao pha'!$E$187,FALSE),0)</f>
        <v>130.47300000000001</v>
      </c>
      <c r="K383" s="707">
        <f>IFERROR(HLOOKUP($D383,'Kl dao pha'!$Y$7:$BZ$194,'Kl dao pha'!$E$188,FALSE),0)</f>
        <v>0</v>
      </c>
      <c r="L383" s="707">
        <f>IFERROR(HLOOKUP($D383,'Kl dao pha'!$Y$7:$BZ$194,'Kl dao pha'!$E$188,FALSE),0)</f>
        <v>0</v>
      </c>
      <c r="M383" s="514"/>
      <c r="N383" s="514"/>
      <c r="O383" s="514"/>
      <c r="P383" s="514"/>
      <c r="Q383" s="514"/>
      <c r="R383" s="514"/>
      <c r="S383" s="514"/>
      <c r="T383" s="514"/>
      <c r="U383" s="514"/>
      <c r="V383" s="514"/>
      <c r="W383" s="514"/>
      <c r="X383" s="514"/>
      <c r="Y383" s="514"/>
      <c r="Z383" s="514"/>
      <c r="AA383" s="514"/>
      <c r="AB383" s="514"/>
      <c r="AC383" s="514"/>
      <c r="AD383" s="514"/>
      <c r="AE383" s="514"/>
      <c r="AF383" s="514"/>
      <c r="AG383" s="514"/>
      <c r="AH383" s="514"/>
      <c r="AI383" s="514"/>
      <c r="AJ383" s="514"/>
      <c r="AK383" s="514"/>
      <c r="AL383" s="514"/>
      <c r="AM383" s="514"/>
      <c r="AN383" s="514"/>
      <c r="AO383" s="514"/>
      <c r="AP383" s="514"/>
      <c r="AQ383" s="514"/>
      <c r="AR383" s="514"/>
      <c r="AS383" s="514"/>
      <c r="AT383" s="514"/>
      <c r="AU383" s="514"/>
      <c r="AV383" s="514"/>
      <c r="AW383" s="514"/>
      <c r="AX383" s="514"/>
      <c r="AY383" s="514"/>
      <c r="AZ383" s="514"/>
      <c r="BA383" s="514"/>
      <c r="BB383" s="514"/>
      <c r="BC383" s="514"/>
      <c r="BD383" s="514"/>
      <c r="BE383" s="514"/>
      <c r="BF383" s="514"/>
      <c r="BG383" s="514"/>
      <c r="BH383" s="514"/>
      <c r="BI383" s="514"/>
      <c r="BJ383" s="514"/>
      <c r="BK383" s="514"/>
      <c r="BL383" s="514"/>
      <c r="BM383" s="514"/>
      <c r="BN383" s="514"/>
      <c r="BO383" s="514"/>
      <c r="BP383" s="514"/>
      <c r="BQ383" s="514"/>
      <c r="BR383" s="566">
        <f t="shared" si="105"/>
        <v>193.71380000000002</v>
      </c>
      <c r="BS383" s="727"/>
    </row>
    <row r="384" spans="1:71" s="509" customFormat="1" ht="18.75">
      <c r="A384" s="540" t="s">
        <v>425</v>
      </c>
      <c r="B384" s="511">
        <f>+IF(F384&lt;&gt;0,B383+1,B383)</f>
        <v>14</v>
      </c>
      <c r="C384" s="546" t="s">
        <v>424</v>
      </c>
      <c r="D384" s="510" t="str">
        <f t="shared" si="103"/>
        <v>Daodat-taluy</v>
      </c>
      <c r="E384" s="513" t="s">
        <v>403</v>
      </c>
      <c r="F384" s="507">
        <f t="shared" si="104"/>
        <v>0</v>
      </c>
      <c r="G384" s="706"/>
      <c r="H384" s="707">
        <f>IFERROR(HLOOKUP($D384,'Kl dao pha'!$Y$7:$BZ$194,'Kl dao pha'!$E$185,FALSE),0)</f>
        <v>0</v>
      </c>
      <c r="I384" s="707">
        <f>IFERROR(HLOOKUP($D384,'Kl dao pha'!$Y$7:$BZ$194,'Kl dao pha'!$E$186,FALSE),0)</f>
        <v>0</v>
      </c>
      <c r="J384" s="707">
        <f>IFERROR(HLOOKUP($D384,'Kl dao pha'!$Y$7:$BZ$194,'Kl dao pha'!$E$187,FALSE),0)</f>
        <v>0</v>
      </c>
      <c r="K384" s="707">
        <f>IFERROR(HLOOKUP($D384,'Kl dao pha'!$Y$7:$BZ$194,'Kl dao pha'!$E$188,FALSE),0)</f>
        <v>0</v>
      </c>
      <c r="L384" s="707">
        <f>IFERROR(HLOOKUP($D384,'Kl dao pha'!$Y$7:$BZ$194,'Kl dao pha'!$E$188,FALSE),0)</f>
        <v>0</v>
      </c>
      <c r="M384" s="514"/>
      <c r="N384" s="514"/>
      <c r="O384" s="514"/>
      <c r="P384" s="514"/>
      <c r="Q384" s="514"/>
      <c r="R384" s="514"/>
      <c r="S384" s="514"/>
      <c r="T384" s="514"/>
      <c r="U384" s="514"/>
      <c r="V384" s="514"/>
      <c r="W384" s="514"/>
      <c r="X384" s="514"/>
      <c r="Y384" s="514"/>
      <c r="Z384" s="514"/>
      <c r="AA384" s="514"/>
      <c r="AB384" s="514"/>
      <c r="AC384" s="514"/>
      <c r="AD384" s="514"/>
      <c r="AE384" s="514"/>
      <c r="AF384" s="514"/>
      <c r="AG384" s="514"/>
      <c r="AH384" s="514"/>
      <c r="AI384" s="514"/>
      <c r="AJ384" s="514"/>
      <c r="AK384" s="514"/>
      <c r="AL384" s="514"/>
      <c r="AM384" s="514"/>
      <c r="AN384" s="514"/>
      <c r="AO384" s="514"/>
      <c r="AP384" s="514"/>
      <c r="AQ384" s="514"/>
      <c r="AR384" s="514"/>
      <c r="AS384" s="514"/>
      <c r="AT384" s="514"/>
      <c r="AU384" s="514"/>
      <c r="AV384" s="514"/>
      <c r="AW384" s="514"/>
      <c r="AX384" s="514"/>
      <c r="AY384" s="514"/>
      <c r="AZ384" s="514"/>
      <c r="BA384" s="514"/>
      <c r="BB384" s="514"/>
      <c r="BC384" s="514"/>
      <c r="BD384" s="514"/>
      <c r="BE384" s="514"/>
      <c r="BF384" s="514"/>
      <c r="BG384" s="514"/>
      <c r="BH384" s="514"/>
      <c r="BI384" s="514"/>
      <c r="BJ384" s="514"/>
      <c r="BK384" s="514"/>
      <c r="BL384" s="514"/>
      <c r="BM384" s="514"/>
      <c r="BN384" s="514"/>
      <c r="BO384" s="514"/>
      <c r="BP384" s="514"/>
      <c r="BQ384" s="514"/>
      <c r="BR384" s="566">
        <f t="shared" si="105"/>
        <v>0</v>
      </c>
      <c r="BS384" s="727"/>
    </row>
    <row r="385" spans="1:71" s="509" customFormat="1" ht="18.75">
      <c r="A385" s="540" t="s">
        <v>427</v>
      </c>
      <c r="B385" s="511">
        <f>+IF(F385&lt;&gt;0,B384+1,B384)</f>
        <v>14</v>
      </c>
      <c r="C385" s="546" t="s">
        <v>426</v>
      </c>
      <c r="D385" s="510" t="str">
        <f t="shared" si="103"/>
        <v>Daodat-taluy-m</v>
      </c>
      <c r="E385" s="513" t="s">
        <v>403</v>
      </c>
      <c r="F385" s="507">
        <f t="shared" si="104"/>
        <v>0</v>
      </c>
      <c r="G385" s="706"/>
      <c r="H385" s="707">
        <f>IFERROR(HLOOKUP($D385,'Kl dao pha'!$Y$7:$BZ$194,'Kl dao pha'!$E$185,FALSE),0)</f>
        <v>0</v>
      </c>
      <c r="I385" s="707">
        <f>IFERROR(HLOOKUP($D385,'Kl dao pha'!$Y$7:$BZ$194,'Kl dao pha'!$E$186,FALSE),0)</f>
        <v>0</v>
      </c>
      <c r="J385" s="707">
        <f>IFERROR(HLOOKUP($D385,'Kl dao pha'!$Y$7:$BZ$194,'Kl dao pha'!$E$187,FALSE),0)</f>
        <v>0</v>
      </c>
      <c r="K385" s="707">
        <f>IFERROR(HLOOKUP($D385,'Kl dao pha'!$Y$7:$BZ$194,'Kl dao pha'!$E$188,FALSE),0)</f>
        <v>0</v>
      </c>
      <c r="L385" s="707">
        <f>IFERROR(HLOOKUP($D385,'Kl dao pha'!$Y$7:$BZ$194,'Kl dao pha'!$E$188,FALSE),0)</f>
        <v>0</v>
      </c>
      <c r="M385" s="514"/>
      <c r="N385" s="514"/>
      <c r="O385" s="514"/>
      <c r="P385" s="514"/>
      <c r="Q385" s="514"/>
      <c r="R385" s="514"/>
      <c r="S385" s="514"/>
      <c r="T385" s="514"/>
      <c r="U385" s="514"/>
      <c r="V385" s="514"/>
      <c r="W385" s="514"/>
      <c r="X385" s="514"/>
      <c r="Y385" s="514"/>
      <c r="Z385" s="514"/>
      <c r="AA385" s="514"/>
      <c r="AB385" s="514"/>
      <c r="AC385" s="514"/>
      <c r="AD385" s="514"/>
      <c r="AE385" s="514"/>
      <c r="AF385" s="514"/>
      <c r="AG385" s="514"/>
      <c r="AH385" s="514"/>
      <c r="AI385" s="514"/>
      <c r="AJ385" s="514"/>
      <c r="AK385" s="514"/>
      <c r="AL385" s="514"/>
      <c r="AM385" s="514"/>
      <c r="AN385" s="514"/>
      <c r="AO385" s="514"/>
      <c r="AP385" s="514"/>
      <c r="AQ385" s="514"/>
      <c r="AR385" s="514"/>
      <c r="AS385" s="514"/>
      <c r="AT385" s="514"/>
      <c r="AU385" s="514"/>
      <c r="AV385" s="514"/>
      <c r="AW385" s="514"/>
      <c r="AX385" s="514"/>
      <c r="AY385" s="514"/>
      <c r="AZ385" s="514"/>
      <c r="BA385" s="514"/>
      <c r="BB385" s="514"/>
      <c r="BC385" s="514"/>
      <c r="BD385" s="514"/>
      <c r="BE385" s="514"/>
      <c r="BF385" s="514"/>
      <c r="BG385" s="514"/>
      <c r="BH385" s="514"/>
      <c r="BI385" s="514"/>
      <c r="BJ385" s="514"/>
      <c r="BK385" s="514"/>
      <c r="BL385" s="514"/>
      <c r="BM385" s="514"/>
      <c r="BN385" s="514"/>
      <c r="BO385" s="514"/>
      <c r="BP385" s="514"/>
      <c r="BQ385" s="514"/>
      <c r="BR385" s="566">
        <f t="shared" si="105"/>
        <v>0</v>
      </c>
      <c r="BS385" s="727"/>
    </row>
    <row r="386" spans="1:71" s="509" customFormat="1" ht="18.75">
      <c r="A386" s="540" t="s">
        <v>149</v>
      </c>
      <c r="B386" s="511">
        <f>+IF(F386&lt;&gt;0,B385+1,B385)</f>
        <v>15</v>
      </c>
      <c r="C386" s="518" t="s">
        <v>135</v>
      </c>
      <c r="D386" s="510" t="str">
        <f t="shared" si="103"/>
        <v>Dapdat</v>
      </c>
      <c r="E386" s="513" t="s">
        <v>403</v>
      </c>
      <c r="F386" s="507">
        <f t="shared" si="104"/>
        <v>11.28</v>
      </c>
      <c r="G386" s="706"/>
      <c r="H386" s="707">
        <f>IFERROR(HLOOKUP($D386,'Kl dao pha'!$Y$7:$BZ$194,'Kl dao pha'!$E$185,FALSE),0)</f>
        <v>0</v>
      </c>
      <c r="I386" s="707">
        <f>IFERROR(HLOOKUP($D386,'Kl dao pha'!$Y$7:$BZ$194,'Kl dao pha'!$E$186,FALSE),0)</f>
        <v>0</v>
      </c>
      <c r="J386" s="707">
        <f>IFERROR(HLOOKUP($D386,'Kl dao pha'!$Y$7:$BZ$194,'Kl dao pha'!$E$187,FALSE),0)</f>
        <v>11.28</v>
      </c>
      <c r="K386" s="707">
        <f>IFERROR(HLOOKUP($D386,'Kl dao pha'!$Y$7:$BZ$194,'Kl dao pha'!$E$188,FALSE),0)</f>
        <v>0</v>
      </c>
      <c r="L386" s="707">
        <f>IFERROR(HLOOKUP($D386,'Kl dao pha'!$Y$7:$BZ$194,'Kl dao pha'!$E$188,FALSE),0)</f>
        <v>0</v>
      </c>
      <c r="M386" s="514"/>
      <c r="N386" s="514"/>
      <c r="O386" s="514"/>
      <c r="P386" s="514"/>
      <c r="Q386" s="514"/>
      <c r="R386" s="514"/>
      <c r="S386" s="514"/>
      <c r="T386" s="514"/>
      <c r="U386" s="514"/>
      <c r="V386" s="514"/>
      <c r="W386" s="514"/>
      <c r="X386" s="514"/>
      <c r="Y386" s="514"/>
      <c r="Z386" s="514"/>
      <c r="AA386" s="514"/>
      <c r="AB386" s="514"/>
      <c r="AC386" s="514"/>
      <c r="AD386" s="514"/>
      <c r="AE386" s="514"/>
      <c r="AF386" s="514"/>
      <c r="AG386" s="514"/>
      <c r="AH386" s="514"/>
      <c r="AI386" s="514"/>
      <c r="AJ386" s="514"/>
      <c r="AK386" s="514"/>
      <c r="AL386" s="514"/>
      <c r="AM386" s="514"/>
      <c r="AN386" s="514"/>
      <c r="AO386" s="514"/>
      <c r="AP386" s="514"/>
      <c r="AQ386" s="514"/>
      <c r="AR386" s="514"/>
      <c r="AS386" s="514"/>
      <c r="AT386" s="514"/>
      <c r="AU386" s="514"/>
      <c r="AV386" s="514"/>
      <c r="AW386" s="514"/>
      <c r="AX386" s="514"/>
      <c r="AY386" s="514"/>
      <c r="AZ386" s="514"/>
      <c r="BA386" s="514"/>
      <c r="BB386" s="514"/>
      <c r="BC386" s="514"/>
      <c r="BD386" s="514"/>
      <c r="BE386" s="514"/>
      <c r="BF386" s="514"/>
      <c r="BG386" s="514"/>
      <c r="BH386" s="514"/>
      <c r="BI386" s="514"/>
      <c r="BJ386" s="514"/>
      <c r="BK386" s="514"/>
      <c r="BL386" s="514"/>
      <c r="BM386" s="514"/>
      <c r="BN386" s="514"/>
      <c r="BO386" s="514"/>
      <c r="BP386" s="514"/>
      <c r="BQ386" s="514"/>
      <c r="BR386" s="566">
        <f t="shared" si="105"/>
        <v>11.28</v>
      </c>
      <c r="BS386" s="727"/>
    </row>
    <row r="387" spans="1:71" s="509" customFormat="1" ht="18.75">
      <c r="A387" s="540" t="s">
        <v>150</v>
      </c>
      <c r="B387" s="511">
        <f t="shared" ref="B387:B417" si="107">+IF(F387&lt;&gt;0,B386+1,B386)</f>
        <v>16</v>
      </c>
      <c r="C387" s="518" t="s">
        <v>136</v>
      </c>
      <c r="D387" s="510" t="str">
        <f t="shared" si="103"/>
        <v>CATDEN</v>
      </c>
      <c r="E387" s="513" t="s">
        <v>403</v>
      </c>
      <c r="F387" s="507">
        <f t="shared" si="104"/>
        <v>379.39499999999998</v>
      </c>
      <c r="G387" s="706"/>
      <c r="H387" s="707">
        <f>IFERROR(HLOOKUP($D387,'Kl dao pha'!$Y$7:$BZ$194,'Kl dao pha'!$E$185,FALSE),0)</f>
        <v>130.143</v>
      </c>
      <c r="I387" s="707">
        <f>IFERROR(HLOOKUP($D387,'Kl dao pha'!$Y$7:$BZ$194,'Kl dao pha'!$E$186,FALSE),0)</f>
        <v>45.065999999999995</v>
      </c>
      <c r="J387" s="707">
        <f>IFERROR(HLOOKUP($D387,'Kl dao pha'!$Y$7:$BZ$194,'Kl dao pha'!$E$187,FALSE),0)</f>
        <v>204.18600000000001</v>
      </c>
      <c r="K387" s="707">
        <f>IFERROR(HLOOKUP($D387,'Kl dao pha'!$Y$7:$BZ$194,'Kl dao pha'!$E$188,FALSE),0)</f>
        <v>0</v>
      </c>
      <c r="L387" s="707">
        <f>IFERROR(HLOOKUP($D387,'Kl dao pha'!$Y$7:$BZ$194,'Kl dao pha'!$E$188,FALSE),0)</f>
        <v>0</v>
      </c>
      <c r="M387" s="514"/>
      <c r="N387" s="514"/>
      <c r="O387" s="514"/>
      <c r="P387" s="514"/>
      <c r="Q387" s="514"/>
      <c r="R387" s="514"/>
      <c r="S387" s="514"/>
      <c r="T387" s="514"/>
      <c r="U387" s="514"/>
      <c r="V387" s="514"/>
      <c r="W387" s="514"/>
      <c r="X387" s="514"/>
      <c r="Y387" s="514"/>
      <c r="Z387" s="514"/>
      <c r="AA387" s="514"/>
      <c r="AB387" s="514"/>
      <c r="AC387" s="514"/>
      <c r="AD387" s="514"/>
      <c r="AE387" s="514"/>
      <c r="AF387" s="514"/>
      <c r="AG387" s="514"/>
      <c r="AH387" s="514"/>
      <c r="AI387" s="514"/>
      <c r="AJ387" s="514"/>
      <c r="AK387" s="514"/>
      <c r="AL387" s="514"/>
      <c r="AM387" s="514"/>
      <c r="AN387" s="514"/>
      <c r="AO387" s="514"/>
      <c r="AP387" s="514"/>
      <c r="AQ387" s="514"/>
      <c r="AR387" s="514"/>
      <c r="AS387" s="514"/>
      <c r="AT387" s="514"/>
      <c r="AU387" s="514"/>
      <c r="AV387" s="514"/>
      <c r="AW387" s="514"/>
      <c r="AX387" s="514"/>
      <c r="AY387" s="514"/>
      <c r="AZ387" s="514"/>
      <c r="BA387" s="514"/>
      <c r="BB387" s="514"/>
      <c r="BC387" s="514"/>
      <c r="BD387" s="514"/>
      <c r="BE387" s="514"/>
      <c r="BF387" s="514"/>
      <c r="BG387" s="514"/>
      <c r="BH387" s="514"/>
      <c r="BI387" s="514"/>
      <c r="BJ387" s="514"/>
      <c r="BK387" s="514"/>
      <c r="BL387" s="514"/>
      <c r="BM387" s="514"/>
      <c r="BN387" s="514"/>
      <c r="BO387" s="514"/>
      <c r="BP387" s="514"/>
      <c r="BQ387" s="514"/>
      <c r="BR387" s="566">
        <f t="shared" si="105"/>
        <v>379.39499999999998</v>
      </c>
      <c r="BS387" s="727"/>
    </row>
    <row r="388" spans="1:71" s="509" customFormat="1" ht="18.75">
      <c r="A388" s="540" t="s">
        <v>429</v>
      </c>
      <c r="B388" s="511">
        <f t="shared" si="107"/>
        <v>17</v>
      </c>
      <c r="C388" s="518" t="s">
        <v>428</v>
      </c>
      <c r="D388" s="510" t="str">
        <f t="shared" si="103"/>
        <v>X-GLD</v>
      </c>
      <c r="E388" s="513" t="s">
        <v>430</v>
      </c>
      <c r="F388" s="507">
        <f t="shared" si="104"/>
        <v>12294</v>
      </c>
      <c r="G388" s="706"/>
      <c r="H388" s="707">
        <f>IFERROR(HLOOKUP($D388,'Kl dao pha'!$Y$7:$BZ$194,'Kl dao pha'!$E$185,FALSE),0)</f>
        <v>4293</v>
      </c>
      <c r="I388" s="707">
        <f>IFERROR(HLOOKUP($D388,'Kl dao pha'!$Y$7:$BZ$194,'Kl dao pha'!$E$186,FALSE),0)</f>
        <v>1512</v>
      </c>
      <c r="J388" s="707">
        <f>IFERROR(HLOOKUP($D388,'Kl dao pha'!$Y$7:$BZ$194,'Kl dao pha'!$E$187,FALSE),0)</f>
        <v>6489</v>
      </c>
      <c r="K388" s="707">
        <f>IFERROR(HLOOKUP($D388,'Kl dao pha'!$Y$7:$BZ$194,'Kl dao pha'!$E$188,FALSE),0)</f>
        <v>0</v>
      </c>
      <c r="L388" s="707">
        <f>IFERROR(HLOOKUP($D388,'Kl dao pha'!$Y$7:$BZ$194,'Kl dao pha'!$E$188,FALSE),0)</f>
        <v>0</v>
      </c>
      <c r="M388" s="514"/>
      <c r="N388" s="514"/>
      <c r="O388" s="514"/>
      <c r="P388" s="514"/>
      <c r="Q388" s="514"/>
      <c r="R388" s="514"/>
      <c r="S388" s="514"/>
      <c r="T388" s="514"/>
      <c r="U388" s="514"/>
      <c r="V388" s="514"/>
      <c r="W388" s="514"/>
      <c r="X388" s="514"/>
      <c r="Y388" s="514"/>
      <c r="Z388" s="514"/>
      <c r="AA388" s="514"/>
      <c r="AB388" s="514"/>
      <c r="AC388" s="514"/>
      <c r="AD388" s="514"/>
      <c r="AE388" s="514"/>
      <c r="AF388" s="514"/>
      <c r="AG388" s="514"/>
      <c r="AH388" s="514"/>
      <c r="AI388" s="514"/>
      <c r="AJ388" s="514"/>
      <c r="AK388" s="514"/>
      <c r="AL388" s="514"/>
      <c r="AM388" s="514"/>
      <c r="AN388" s="514"/>
      <c r="AO388" s="514"/>
      <c r="AP388" s="514"/>
      <c r="AQ388" s="514"/>
      <c r="AR388" s="514"/>
      <c r="AS388" s="514"/>
      <c r="AT388" s="514"/>
      <c r="AU388" s="514"/>
      <c r="AV388" s="514"/>
      <c r="AW388" s="514"/>
      <c r="AX388" s="514"/>
      <c r="AY388" s="514"/>
      <c r="AZ388" s="514"/>
      <c r="BA388" s="514"/>
      <c r="BB388" s="514"/>
      <c r="BC388" s="514"/>
      <c r="BD388" s="514"/>
      <c r="BE388" s="514"/>
      <c r="BF388" s="514"/>
      <c r="BG388" s="514"/>
      <c r="BH388" s="514"/>
      <c r="BI388" s="514"/>
      <c r="BJ388" s="514"/>
      <c r="BK388" s="514"/>
      <c r="BL388" s="514"/>
      <c r="BM388" s="514"/>
      <c r="BN388" s="514"/>
      <c r="BO388" s="514"/>
      <c r="BP388" s="514"/>
      <c r="BQ388" s="514"/>
      <c r="BR388" s="566">
        <f t="shared" si="105"/>
        <v>12294</v>
      </c>
      <c r="BS388" s="727"/>
    </row>
    <row r="389" spans="1:71" s="509" customFormat="1" ht="18.75">
      <c r="A389" s="540" t="s">
        <v>1965</v>
      </c>
      <c r="B389" s="511">
        <f>+IF(F389&lt;&gt;0,B388+1,B388)</f>
        <v>17</v>
      </c>
      <c r="C389" s="518" t="s">
        <v>1964</v>
      </c>
      <c r="D389" s="510" t="str">
        <f t="shared" si="103"/>
        <v>TDBV</v>
      </c>
      <c r="E389" s="513" t="s">
        <v>1063</v>
      </c>
      <c r="F389" s="507">
        <f t="shared" si="104"/>
        <v>0</v>
      </c>
      <c r="G389" s="706"/>
      <c r="H389" s="707">
        <f>IFERROR(HLOOKUP($D389,'Kl dao pha'!$Y$7:$BZ$194,'Kl dao pha'!$E$185,FALSE),0)</f>
        <v>0</v>
      </c>
      <c r="I389" s="707">
        <f>IFERROR(HLOOKUP($D389,'Kl dao pha'!$Y$7:$BZ$194,'Kl dao pha'!$E$186,FALSE),0)</f>
        <v>0</v>
      </c>
      <c r="J389" s="707">
        <f>IFERROR(HLOOKUP($D389,'Kl dao pha'!$Y$7:$BZ$194,'Kl dao pha'!$E$187,FALSE),0)</f>
        <v>0</v>
      </c>
      <c r="K389" s="707">
        <f>IFERROR(HLOOKUP($D389,'Kl dao pha'!$Y$7:$BZ$194,'Kl dao pha'!$E$188,FALSE),0)</f>
        <v>0</v>
      </c>
      <c r="L389" s="707">
        <f>IFERROR(HLOOKUP($D389,'Kl dao pha'!$Y$7:$BZ$194,'Kl dao pha'!$E$188,FALSE),0)</f>
        <v>0</v>
      </c>
      <c r="M389" s="514"/>
      <c r="N389" s="514"/>
      <c r="O389" s="514"/>
      <c r="P389" s="514"/>
      <c r="Q389" s="514"/>
      <c r="R389" s="514"/>
      <c r="S389" s="514"/>
      <c r="T389" s="514"/>
      <c r="U389" s="514"/>
      <c r="V389" s="514"/>
      <c r="W389" s="514"/>
      <c r="X389" s="514"/>
      <c r="Y389" s="514"/>
      <c r="Z389" s="514"/>
      <c r="AA389" s="514"/>
      <c r="AB389" s="514"/>
      <c r="AC389" s="514"/>
      <c r="AD389" s="514"/>
      <c r="AE389" s="514"/>
      <c r="AF389" s="514"/>
      <c r="AG389" s="514"/>
      <c r="AH389" s="514"/>
      <c r="AI389" s="514"/>
      <c r="AJ389" s="514"/>
      <c r="AK389" s="514"/>
      <c r="AL389" s="514"/>
      <c r="AM389" s="514"/>
      <c r="AN389" s="514"/>
      <c r="AO389" s="514"/>
      <c r="AP389" s="514"/>
      <c r="AQ389" s="514"/>
      <c r="AR389" s="514"/>
      <c r="AS389" s="514"/>
      <c r="AT389" s="514"/>
      <c r="AU389" s="514"/>
      <c r="AV389" s="514"/>
      <c r="AW389" s="514"/>
      <c r="AX389" s="514"/>
      <c r="AY389" s="514"/>
      <c r="AZ389" s="514"/>
      <c r="BA389" s="514"/>
      <c r="BB389" s="514"/>
      <c r="BC389" s="514"/>
      <c r="BD389" s="514"/>
      <c r="BE389" s="514"/>
      <c r="BF389" s="514"/>
      <c r="BG389" s="514"/>
      <c r="BH389" s="514"/>
      <c r="BI389" s="514"/>
      <c r="BJ389" s="514"/>
      <c r="BK389" s="514"/>
      <c r="BL389" s="514"/>
      <c r="BM389" s="514"/>
      <c r="BN389" s="514"/>
      <c r="BO389" s="514"/>
      <c r="BP389" s="514"/>
      <c r="BQ389" s="514"/>
      <c r="BR389" s="566">
        <f t="shared" si="105"/>
        <v>0</v>
      </c>
      <c r="BS389" s="727"/>
    </row>
    <row r="390" spans="1:71" s="509" customFormat="1" ht="18.75">
      <c r="A390" s="540" t="s">
        <v>151</v>
      </c>
      <c r="B390" s="511">
        <f>+IF(F390&lt;&gt;0,B388+1,B388)</f>
        <v>18</v>
      </c>
      <c r="C390" s="518" t="s">
        <v>2371</v>
      </c>
      <c r="D390" s="510" t="str">
        <f t="shared" si="103"/>
        <v>B-nilon</v>
      </c>
      <c r="E390" s="513" t="s">
        <v>2</v>
      </c>
      <c r="F390" s="507">
        <f t="shared" si="104"/>
        <v>1366</v>
      </c>
      <c r="G390" s="706"/>
      <c r="H390" s="707">
        <f>IFERROR(HLOOKUP($D390,'Kl dao pha'!$Y$7:$BZ$194,'Kl dao pha'!$E$185,FALSE),0)</f>
        <v>477</v>
      </c>
      <c r="I390" s="707">
        <f>IFERROR(HLOOKUP($D390,'Kl dao pha'!$Y$7:$BZ$194,'Kl dao pha'!$E$186,FALSE),0)</f>
        <v>168</v>
      </c>
      <c r="J390" s="707">
        <f>IFERROR(HLOOKUP($D390,'Kl dao pha'!$Y$7:$BZ$194,'Kl dao pha'!$E$187,FALSE),0)</f>
        <v>721</v>
      </c>
      <c r="K390" s="707">
        <f>IFERROR(HLOOKUP($D390,'Kl dao pha'!$Y$7:$BZ$194,'Kl dao pha'!$E$188,FALSE),0)</f>
        <v>0</v>
      </c>
      <c r="L390" s="707">
        <f>IFERROR(HLOOKUP($D390,'Kl dao pha'!$Y$7:$BZ$194,'Kl dao pha'!$E$188,FALSE),0)</f>
        <v>0</v>
      </c>
      <c r="M390" s="514"/>
      <c r="N390" s="514"/>
      <c r="O390" s="514"/>
      <c r="P390" s="514"/>
      <c r="Q390" s="514"/>
      <c r="R390" s="514"/>
      <c r="S390" s="514"/>
      <c r="T390" s="514"/>
      <c r="U390" s="514"/>
      <c r="V390" s="514"/>
      <c r="W390" s="514"/>
      <c r="X390" s="514"/>
      <c r="Y390" s="514"/>
      <c r="Z390" s="514"/>
      <c r="AA390" s="514"/>
      <c r="AB390" s="514"/>
      <c r="AC390" s="514"/>
      <c r="AD390" s="514"/>
      <c r="AE390" s="514"/>
      <c r="AF390" s="514"/>
      <c r="AG390" s="514"/>
      <c r="AH390" s="514"/>
      <c r="AI390" s="514"/>
      <c r="AJ390" s="514"/>
      <c r="AK390" s="514"/>
      <c r="AL390" s="514"/>
      <c r="AM390" s="514"/>
      <c r="AN390" s="514"/>
      <c r="AO390" s="514"/>
      <c r="AP390" s="514"/>
      <c r="AQ390" s="514"/>
      <c r="AR390" s="514"/>
      <c r="AS390" s="514"/>
      <c r="AT390" s="514"/>
      <c r="AU390" s="514"/>
      <c r="AV390" s="514"/>
      <c r="AW390" s="514"/>
      <c r="AX390" s="514"/>
      <c r="AY390" s="514"/>
      <c r="AZ390" s="514"/>
      <c r="BA390" s="514"/>
      <c r="BB390" s="514"/>
      <c r="BC390" s="514"/>
      <c r="BD390" s="514"/>
      <c r="BE390" s="514"/>
      <c r="BF390" s="514"/>
      <c r="BG390" s="514"/>
      <c r="BH390" s="514"/>
      <c r="BI390" s="514"/>
      <c r="BJ390" s="514"/>
      <c r="BK390" s="514"/>
      <c r="BL390" s="514"/>
      <c r="BM390" s="514"/>
      <c r="BN390" s="514"/>
      <c r="BO390" s="514"/>
      <c r="BP390" s="514"/>
      <c r="BQ390" s="514"/>
      <c r="BR390" s="566">
        <f t="shared" si="105"/>
        <v>1366</v>
      </c>
      <c r="BS390" s="727"/>
    </row>
    <row r="391" spans="1:71" s="509" customFormat="1" ht="18.75">
      <c r="A391" s="540" t="s">
        <v>152</v>
      </c>
      <c r="B391" s="511">
        <f t="shared" si="107"/>
        <v>19</v>
      </c>
      <c r="C391" s="518" t="s">
        <v>431</v>
      </c>
      <c r="D391" s="510" t="str">
        <f t="shared" si="103"/>
        <v>VC-CT</v>
      </c>
      <c r="E391" s="513" t="s">
        <v>403</v>
      </c>
      <c r="F391" s="507">
        <f t="shared" si="104"/>
        <v>553.99</v>
      </c>
      <c r="G391" s="706"/>
      <c r="H391" s="707">
        <f>IFERROR(HLOOKUP($D391,'Kl dao pha'!$Y$7:$BZ$194,'Kl dao pha'!$E$185,FALSE),0)</f>
        <v>188.84700000000004</v>
      </c>
      <c r="I391" s="707">
        <f>IFERROR(HLOOKUP($D391,'Kl dao pha'!$Y$7:$BZ$194,'Kl dao pha'!$E$186,FALSE),0)</f>
        <v>66.105000000000004</v>
      </c>
      <c r="J391" s="707">
        <f>IFERROR(HLOOKUP($D391,'Kl dao pha'!$Y$7:$BZ$194,'Kl dao pha'!$E$187,FALSE),0)</f>
        <v>299.03799999999995</v>
      </c>
      <c r="K391" s="707">
        <f>IFERROR(HLOOKUP($D391,'Kl dao pha'!$Y$7:$BZ$194,'Kl dao pha'!$E$188,FALSE),0)</f>
        <v>0</v>
      </c>
      <c r="L391" s="707">
        <f>IFERROR(HLOOKUP($D391,'Kl dao pha'!$Y$7:$BZ$194,'Kl dao pha'!$E$188,FALSE),0)</f>
        <v>0</v>
      </c>
      <c r="M391" s="514"/>
      <c r="N391" s="514"/>
      <c r="O391" s="514"/>
      <c r="P391" s="514"/>
      <c r="Q391" s="514"/>
      <c r="R391" s="514"/>
      <c r="S391" s="514"/>
      <c r="T391" s="514"/>
      <c r="U391" s="514"/>
      <c r="V391" s="514"/>
      <c r="W391" s="514"/>
      <c r="X391" s="514"/>
      <c r="Y391" s="514"/>
      <c r="Z391" s="514"/>
      <c r="AA391" s="514"/>
      <c r="AB391" s="514"/>
      <c r="AC391" s="514"/>
      <c r="AD391" s="514"/>
      <c r="AE391" s="514"/>
      <c r="AF391" s="514"/>
      <c r="AG391" s="514"/>
      <c r="AH391" s="514"/>
      <c r="AI391" s="514"/>
      <c r="AJ391" s="514"/>
      <c r="AK391" s="514"/>
      <c r="AL391" s="514"/>
      <c r="AM391" s="514"/>
      <c r="AN391" s="514"/>
      <c r="AO391" s="514"/>
      <c r="AP391" s="514"/>
      <c r="AQ391" s="514"/>
      <c r="AR391" s="514"/>
      <c r="AS391" s="514"/>
      <c r="AT391" s="514"/>
      <c r="AU391" s="514"/>
      <c r="AV391" s="514"/>
      <c r="AW391" s="514"/>
      <c r="AX391" s="514"/>
      <c r="AY391" s="514"/>
      <c r="AZ391" s="514"/>
      <c r="BA391" s="514"/>
      <c r="BB391" s="514"/>
      <c r="BC391" s="514"/>
      <c r="BD391" s="514"/>
      <c r="BE391" s="514"/>
      <c r="BF391" s="514"/>
      <c r="BG391" s="514"/>
      <c r="BH391" s="514"/>
      <c r="BI391" s="514"/>
      <c r="BJ391" s="514"/>
      <c r="BK391" s="514"/>
      <c r="BL391" s="514"/>
      <c r="BM391" s="514"/>
      <c r="BN391" s="514"/>
      <c r="BO391" s="514"/>
      <c r="BP391" s="514"/>
      <c r="BQ391" s="514"/>
      <c r="BR391" s="566">
        <f t="shared" si="105"/>
        <v>553.99</v>
      </c>
      <c r="BS391" s="727"/>
    </row>
    <row r="392" spans="1:71" s="509" customFormat="1" ht="18.75">
      <c r="A392" s="540"/>
      <c r="B392" s="504" t="s">
        <v>1514</v>
      </c>
      <c r="C392" s="500" t="s">
        <v>1593</v>
      </c>
      <c r="D392" s="510"/>
      <c r="E392" s="513"/>
      <c r="F392" s="552"/>
      <c r="G392" s="708"/>
      <c r="H392" s="707">
        <f>IFERROR(HLOOKUP($D392,'Kl dao pha'!$Y$7:$BZ$194,'Kl dao pha'!$E$185,FALSE),0)</f>
        <v>0</v>
      </c>
      <c r="I392" s="707">
        <f>IFERROR(HLOOKUP($D392,'Kl dao pha'!$Y$7:$BZ$194,'Kl dao pha'!$E$186,FALSE),0)</f>
        <v>0</v>
      </c>
      <c r="J392" s="707">
        <f>IFERROR(HLOOKUP($D392,'Kl dao pha'!$Y$7:$BZ$194,'Kl dao pha'!$E$187,FALSE),0)</f>
        <v>0</v>
      </c>
      <c r="K392" s="707">
        <f>IFERROR(HLOOKUP($D392,'Kl dao pha'!$Y$7:$BZ$194,'Kl dao pha'!$E$188,FALSE),0)</f>
        <v>0</v>
      </c>
      <c r="L392" s="707">
        <f>IFERROR(HLOOKUP($D392,'Kl dao pha'!$Y$7:$BZ$194,'Kl dao pha'!$E$188,FALSE),0)</f>
        <v>0</v>
      </c>
      <c r="M392" s="514"/>
      <c r="N392" s="514"/>
      <c r="O392" s="514"/>
      <c r="P392" s="514"/>
      <c r="Q392" s="514"/>
      <c r="R392" s="514"/>
      <c r="S392" s="514"/>
      <c r="T392" s="514"/>
      <c r="U392" s="514"/>
      <c r="V392" s="514"/>
      <c r="W392" s="514"/>
      <c r="X392" s="514"/>
      <c r="Y392" s="514"/>
      <c r="Z392" s="514"/>
      <c r="AA392" s="514"/>
      <c r="AB392" s="514"/>
      <c r="AC392" s="514"/>
      <c r="AD392" s="514"/>
      <c r="AE392" s="514"/>
      <c r="AF392" s="514"/>
      <c r="AG392" s="514"/>
      <c r="AH392" s="514"/>
      <c r="AI392" s="514"/>
      <c r="AJ392" s="514"/>
      <c r="AK392" s="514"/>
      <c r="AL392" s="514"/>
      <c r="AM392" s="514"/>
      <c r="AN392" s="514"/>
      <c r="AO392" s="514"/>
      <c r="AP392" s="514"/>
      <c r="AQ392" s="514"/>
      <c r="AR392" s="514"/>
      <c r="AS392" s="514"/>
      <c r="AT392" s="514"/>
      <c r="AU392" s="514"/>
      <c r="AV392" s="514"/>
      <c r="AW392" s="514"/>
      <c r="AX392" s="514"/>
      <c r="AY392" s="514"/>
      <c r="AZ392" s="514"/>
      <c r="BA392" s="514"/>
      <c r="BB392" s="514"/>
      <c r="BC392" s="514"/>
      <c r="BD392" s="514"/>
      <c r="BE392" s="514"/>
      <c r="BF392" s="514"/>
      <c r="BG392" s="514"/>
      <c r="BH392" s="514"/>
      <c r="BI392" s="514"/>
      <c r="BJ392" s="514"/>
      <c r="BK392" s="514"/>
      <c r="BL392" s="514"/>
      <c r="BM392" s="514"/>
      <c r="BN392" s="514"/>
      <c r="BO392" s="514"/>
      <c r="BP392" s="514"/>
      <c r="BQ392" s="514"/>
      <c r="BR392" s="566"/>
      <c r="BS392" s="727"/>
    </row>
    <row r="393" spans="1:71" s="509" customFormat="1" ht="18.75">
      <c r="A393" s="703" t="s">
        <v>433</v>
      </c>
      <c r="B393" s="511">
        <f>IF(H393&gt;0,1,0)</f>
        <v>0</v>
      </c>
      <c r="C393" s="520" t="s">
        <v>432</v>
      </c>
      <c r="D393" s="510" t="str">
        <f t="shared" si="103"/>
        <v>4.2.1a</v>
      </c>
      <c r="E393" s="513" t="s">
        <v>410</v>
      </c>
      <c r="F393" s="507">
        <f t="shared" ref="F393:F417" si="108">+SUM(G393:BQ393)</f>
        <v>0</v>
      </c>
      <c r="G393" s="706"/>
      <c r="H393" s="707">
        <f>IFERROR(HLOOKUP($D393,'Kl dao pha'!$Y$7:$BZ$194,'Kl dao pha'!$E$185,FALSE),0)</f>
        <v>0</v>
      </c>
      <c r="I393" s="707">
        <f>IFERROR(HLOOKUP($D393,'Kl dao pha'!$Y$7:$BZ$194,'Kl dao pha'!$E$186,FALSE),0)</f>
        <v>0</v>
      </c>
      <c r="J393" s="707">
        <f>IFERROR(HLOOKUP($D393,'Kl dao pha'!$Y$7:$BZ$194,'Kl dao pha'!$E$187,FALSE),0)</f>
        <v>0</v>
      </c>
      <c r="K393" s="707">
        <f>IFERROR(HLOOKUP($D393,'Kl dao pha'!$Y$7:$BZ$194,'Kl dao pha'!$E$188,FALSE),0)</f>
        <v>0</v>
      </c>
      <c r="L393" s="707">
        <f>IFERROR(HLOOKUP($D393,'Kl dao pha'!$Y$7:$BZ$194,'Kl dao pha'!$E$188,FALSE),0)</f>
        <v>0</v>
      </c>
      <c r="M393" s="514"/>
      <c r="N393" s="514"/>
      <c r="O393" s="514"/>
      <c r="P393" s="514"/>
      <c r="Q393" s="514"/>
      <c r="R393" s="514"/>
      <c r="S393" s="514"/>
      <c r="T393" s="514"/>
      <c r="U393" s="514"/>
      <c r="V393" s="514"/>
      <c r="W393" s="514"/>
      <c r="X393" s="514"/>
      <c r="Y393" s="514"/>
      <c r="Z393" s="514"/>
      <c r="AA393" s="514"/>
      <c r="AB393" s="514"/>
      <c r="AC393" s="514"/>
      <c r="AD393" s="514"/>
      <c r="AE393" s="514"/>
      <c r="AF393" s="514"/>
      <c r="AG393" s="514"/>
      <c r="AH393" s="514"/>
      <c r="AI393" s="514"/>
      <c r="AJ393" s="514"/>
      <c r="AK393" s="514"/>
      <c r="AL393" s="514"/>
      <c r="AM393" s="514"/>
      <c r="AN393" s="514"/>
      <c r="AO393" s="514"/>
      <c r="AP393" s="514"/>
      <c r="AQ393" s="514"/>
      <c r="AR393" s="514"/>
      <c r="AS393" s="514"/>
      <c r="AT393" s="514"/>
      <c r="AU393" s="514"/>
      <c r="AV393" s="514"/>
      <c r="AW393" s="514"/>
      <c r="AX393" s="514"/>
      <c r="AY393" s="514"/>
      <c r="AZ393" s="514"/>
      <c r="BA393" s="514"/>
      <c r="BB393" s="514"/>
      <c r="BC393" s="514"/>
      <c r="BD393" s="514"/>
      <c r="BE393" s="514"/>
      <c r="BF393" s="514"/>
      <c r="BG393" s="514"/>
      <c r="BH393" s="514"/>
      <c r="BI393" s="514"/>
      <c r="BJ393" s="514"/>
      <c r="BK393" s="514"/>
      <c r="BL393" s="514"/>
      <c r="BM393" s="514"/>
      <c r="BN393" s="514"/>
      <c r="BO393" s="514"/>
      <c r="BP393" s="514"/>
      <c r="BQ393" s="514"/>
      <c r="BR393" s="566">
        <f t="shared" ref="BR393:BR412" si="109">F393</f>
        <v>0</v>
      </c>
      <c r="BS393" s="727"/>
    </row>
    <row r="394" spans="1:71" s="509" customFormat="1" ht="18.75">
      <c r="A394" s="540" t="s">
        <v>435</v>
      </c>
      <c r="B394" s="511">
        <f t="shared" si="107"/>
        <v>1</v>
      </c>
      <c r="C394" s="520" t="s">
        <v>434</v>
      </c>
      <c r="D394" s="510" t="str">
        <f t="shared" si="103"/>
        <v>4.2.2a</v>
      </c>
      <c r="E394" s="513" t="s">
        <v>410</v>
      </c>
      <c r="F394" s="507">
        <f t="shared" si="108"/>
        <v>169.20000000000002</v>
      </c>
      <c r="G394" s="706"/>
      <c r="H394" s="707">
        <f>IFERROR(HLOOKUP($D394,'Kl dao pha'!$Y$7:$BZ$194,'Kl dao pha'!$E$185,FALSE),0)</f>
        <v>10.4</v>
      </c>
      <c r="I394" s="707">
        <f>IFERROR(HLOOKUP($D394,'Kl dao pha'!$Y$7:$BZ$194,'Kl dao pha'!$E$186,FALSE),0)</f>
        <v>8</v>
      </c>
      <c r="J394" s="707">
        <f>IFERROR(HLOOKUP($D394,'Kl dao pha'!$Y$7:$BZ$194,'Kl dao pha'!$E$187,FALSE),0)</f>
        <v>150.80000000000001</v>
      </c>
      <c r="K394" s="707">
        <f>IFERROR(HLOOKUP($D394,'Kl dao pha'!$Y$7:$BZ$194,'Kl dao pha'!$E$188,FALSE),0)</f>
        <v>0</v>
      </c>
      <c r="L394" s="707">
        <f>IFERROR(HLOOKUP($D394,'Kl dao pha'!$Y$7:$BZ$194,'Kl dao pha'!$E$188,FALSE),0)</f>
        <v>0</v>
      </c>
      <c r="M394" s="514"/>
      <c r="N394" s="514"/>
      <c r="O394" s="514"/>
      <c r="P394" s="514"/>
      <c r="Q394" s="514"/>
      <c r="R394" s="514"/>
      <c r="S394" s="514"/>
      <c r="T394" s="514"/>
      <c r="U394" s="514"/>
      <c r="V394" s="514"/>
      <c r="W394" s="514"/>
      <c r="X394" s="514"/>
      <c r="Y394" s="514"/>
      <c r="Z394" s="514"/>
      <c r="AA394" s="514"/>
      <c r="AB394" s="514"/>
      <c r="AC394" s="514"/>
      <c r="AD394" s="514"/>
      <c r="AE394" s="514"/>
      <c r="AF394" s="514"/>
      <c r="AG394" s="514"/>
      <c r="AH394" s="514"/>
      <c r="AI394" s="514"/>
      <c r="AJ394" s="514"/>
      <c r="AK394" s="514"/>
      <c r="AL394" s="514"/>
      <c r="AM394" s="514"/>
      <c r="AN394" s="514"/>
      <c r="AO394" s="514"/>
      <c r="AP394" s="514"/>
      <c r="AQ394" s="514"/>
      <c r="AR394" s="514"/>
      <c r="AS394" s="514"/>
      <c r="AT394" s="514"/>
      <c r="AU394" s="514"/>
      <c r="AV394" s="514"/>
      <c r="AW394" s="514"/>
      <c r="AX394" s="514"/>
      <c r="AY394" s="514"/>
      <c r="AZ394" s="514"/>
      <c r="BA394" s="514"/>
      <c r="BB394" s="514"/>
      <c r="BC394" s="514"/>
      <c r="BD394" s="514"/>
      <c r="BE394" s="514"/>
      <c r="BF394" s="514"/>
      <c r="BG394" s="514"/>
      <c r="BH394" s="514"/>
      <c r="BI394" s="514"/>
      <c r="BJ394" s="514"/>
      <c r="BK394" s="514"/>
      <c r="BL394" s="514"/>
      <c r="BM394" s="514"/>
      <c r="BN394" s="514"/>
      <c r="BO394" s="514"/>
      <c r="BP394" s="514"/>
      <c r="BQ394" s="514"/>
      <c r="BR394" s="566">
        <f t="shared" si="109"/>
        <v>169.20000000000002</v>
      </c>
      <c r="BS394" s="727"/>
    </row>
    <row r="395" spans="1:71" s="509" customFormat="1" ht="18.75">
      <c r="A395" s="540" t="s">
        <v>437</v>
      </c>
      <c r="B395" s="511">
        <f t="shared" si="107"/>
        <v>1</v>
      </c>
      <c r="C395" s="546" t="s">
        <v>436</v>
      </c>
      <c r="D395" s="510" t="str">
        <f t="shared" si="103"/>
        <v>4.2.3a</v>
      </c>
      <c r="E395" s="513" t="s">
        <v>410</v>
      </c>
      <c r="F395" s="507">
        <f t="shared" si="108"/>
        <v>0</v>
      </c>
      <c r="G395" s="706"/>
      <c r="H395" s="707">
        <f>IFERROR(HLOOKUP($D395,'Kl dao pha'!$Y$7:$BZ$194,'Kl dao pha'!$E$185,FALSE),0)</f>
        <v>0</v>
      </c>
      <c r="I395" s="707">
        <f>IFERROR(HLOOKUP($D395,'Kl dao pha'!$Y$7:$BZ$194,'Kl dao pha'!$E$186,FALSE),0)</f>
        <v>0</v>
      </c>
      <c r="J395" s="707">
        <f>IFERROR(HLOOKUP($D395,'Kl dao pha'!$Y$7:$BZ$194,'Kl dao pha'!$E$187,FALSE),0)</f>
        <v>0</v>
      </c>
      <c r="K395" s="707">
        <f>IFERROR(HLOOKUP($D395,'Kl dao pha'!$Y$7:$BZ$194,'Kl dao pha'!$E$188,FALSE),0)</f>
        <v>0</v>
      </c>
      <c r="L395" s="707">
        <f>IFERROR(HLOOKUP($D395,'Kl dao pha'!$Y$7:$BZ$194,'Kl dao pha'!$E$188,FALSE),0)</f>
        <v>0</v>
      </c>
      <c r="M395" s="514"/>
      <c r="N395" s="514"/>
      <c r="O395" s="514"/>
      <c r="P395" s="514"/>
      <c r="Q395" s="514"/>
      <c r="R395" s="514"/>
      <c r="S395" s="514"/>
      <c r="T395" s="514"/>
      <c r="U395" s="514"/>
      <c r="V395" s="514"/>
      <c r="W395" s="514"/>
      <c r="X395" s="514"/>
      <c r="Y395" s="514"/>
      <c r="Z395" s="514"/>
      <c r="AA395" s="514"/>
      <c r="AB395" s="514"/>
      <c r="AC395" s="514"/>
      <c r="AD395" s="514"/>
      <c r="AE395" s="514"/>
      <c r="AF395" s="514"/>
      <c r="AG395" s="514"/>
      <c r="AH395" s="514"/>
      <c r="AI395" s="514"/>
      <c r="AJ395" s="514"/>
      <c r="AK395" s="514"/>
      <c r="AL395" s="514"/>
      <c r="AM395" s="514"/>
      <c r="AN395" s="514"/>
      <c r="AO395" s="514"/>
      <c r="AP395" s="514"/>
      <c r="AQ395" s="514"/>
      <c r="AR395" s="514"/>
      <c r="AS395" s="514"/>
      <c r="AT395" s="514"/>
      <c r="AU395" s="514"/>
      <c r="AV395" s="514"/>
      <c r="AW395" s="514"/>
      <c r="AX395" s="514"/>
      <c r="AY395" s="514"/>
      <c r="AZ395" s="514"/>
      <c r="BA395" s="514"/>
      <c r="BB395" s="514"/>
      <c r="BC395" s="514"/>
      <c r="BD395" s="514"/>
      <c r="BE395" s="514"/>
      <c r="BF395" s="514"/>
      <c r="BG395" s="514"/>
      <c r="BH395" s="514"/>
      <c r="BI395" s="514"/>
      <c r="BJ395" s="514"/>
      <c r="BK395" s="514"/>
      <c r="BL395" s="514"/>
      <c r="BM395" s="514"/>
      <c r="BN395" s="514"/>
      <c r="BO395" s="514"/>
      <c r="BP395" s="514"/>
      <c r="BQ395" s="514"/>
      <c r="BR395" s="566">
        <f t="shared" si="109"/>
        <v>0</v>
      </c>
      <c r="BS395" s="727"/>
    </row>
    <row r="396" spans="1:71" s="509" customFormat="1" ht="18.75">
      <c r="A396" s="540" t="s">
        <v>439</v>
      </c>
      <c r="B396" s="511">
        <f t="shared" si="107"/>
        <v>2</v>
      </c>
      <c r="C396" s="518" t="s">
        <v>438</v>
      </c>
      <c r="D396" s="510" t="str">
        <f t="shared" si="103"/>
        <v>4.2.4</v>
      </c>
      <c r="E396" s="513" t="s">
        <v>410</v>
      </c>
      <c r="F396" s="507">
        <f t="shared" si="108"/>
        <v>72.000000000000014</v>
      </c>
      <c r="G396" s="706"/>
      <c r="H396" s="707">
        <f>IFERROR(HLOOKUP($D396,'Kl dao pha'!$Y$7:$BZ$194,'Kl dao pha'!$E$185,FALSE),0)</f>
        <v>4.8000000000000007</v>
      </c>
      <c r="I396" s="707">
        <f>IFERROR(HLOOKUP($D396,'Kl dao pha'!$Y$7:$BZ$194,'Kl dao pha'!$E$186,FALSE),0)</f>
        <v>1.6</v>
      </c>
      <c r="J396" s="707">
        <f>IFERROR(HLOOKUP($D396,'Kl dao pha'!$Y$7:$BZ$194,'Kl dao pha'!$E$187,FALSE),0)</f>
        <v>65.600000000000009</v>
      </c>
      <c r="K396" s="707">
        <f>IFERROR(HLOOKUP($D396,'Kl dao pha'!$Y$7:$BZ$194,'Kl dao pha'!$E$188,FALSE),0)</f>
        <v>0</v>
      </c>
      <c r="L396" s="707">
        <f>IFERROR(HLOOKUP($D396,'Kl dao pha'!$Y$7:$BZ$194,'Kl dao pha'!$E$188,FALSE),0)</f>
        <v>0</v>
      </c>
      <c r="M396" s="514"/>
      <c r="N396" s="514"/>
      <c r="O396" s="514"/>
      <c r="P396" s="514"/>
      <c r="Q396" s="514"/>
      <c r="R396" s="514"/>
      <c r="S396" s="514"/>
      <c r="T396" s="514"/>
      <c r="U396" s="514"/>
      <c r="V396" s="514"/>
      <c r="W396" s="514"/>
      <c r="X396" s="514"/>
      <c r="Y396" s="514"/>
      <c r="Z396" s="514"/>
      <c r="AA396" s="514"/>
      <c r="AB396" s="514"/>
      <c r="AC396" s="514"/>
      <c r="AD396" s="514"/>
      <c r="AE396" s="514"/>
      <c r="AF396" s="514"/>
      <c r="AG396" s="514"/>
      <c r="AH396" s="514"/>
      <c r="AI396" s="514"/>
      <c r="AJ396" s="514"/>
      <c r="AK396" s="514"/>
      <c r="AL396" s="514"/>
      <c r="AM396" s="514"/>
      <c r="AN396" s="514"/>
      <c r="AO396" s="514"/>
      <c r="AP396" s="514"/>
      <c r="AQ396" s="514"/>
      <c r="AR396" s="514"/>
      <c r="AS396" s="514"/>
      <c r="AT396" s="514"/>
      <c r="AU396" s="514"/>
      <c r="AV396" s="514"/>
      <c r="AW396" s="514"/>
      <c r="AX396" s="514"/>
      <c r="AY396" s="514"/>
      <c r="AZ396" s="514"/>
      <c r="BA396" s="514"/>
      <c r="BB396" s="514"/>
      <c r="BC396" s="514"/>
      <c r="BD396" s="514"/>
      <c r="BE396" s="514"/>
      <c r="BF396" s="514"/>
      <c r="BG396" s="514"/>
      <c r="BH396" s="514"/>
      <c r="BI396" s="514"/>
      <c r="BJ396" s="514"/>
      <c r="BK396" s="514"/>
      <c r="BL396" s="514"/>
      <c r="BM396" s="514"/>
      <c r="BN396" s="514"/>
      <c r="BO396" s="514"/>
      <c r="BP396" s="514"/>
      <c r="BQ396" s="514"/>
      <c r="BR396" s="566">
        <f t="shared" si="109"/>
        <v>72.000000000000014</v>
      </c>
      <c r="BS396" s="727"/>
    </row>
    <row r="397" spans="1:71" s="509" customFormat="1" ht="18.75">
      <c r="A397" s="540" t="s">
        <v>1463</v>
      </c>
      <c r="B397" s="511">
        <f t="shared" si="107"/>
        <v>2</v>
      </c>
      <c r="C397" s="520" t="s">
        <v>438</v>
      </c>
      <c r="D397" s="510" t="str">
        <f t="shared" si="103"/>
        <v>4.2.4a</v>
      </c>
      <c r="E397" s="513" t="s">
        <v>410</v>
      </c>
      <c r="F397" s="507">
        <f t="shared" si="108"/>
        <v>0</v>
      </c>
      <c r="G397" s="706"/>
      <c r="H397" s="707">
        <f>IFERROR(HLOOKUP($D397,'Kl dao pha'!$Y$7:$BZ$194,'Kl dao pha'!$E$185,FALSE),0)</f>
        <v>0</v>
      </c>
      <c r="I397" s="707">
        <f>IFERROR(HLOOKUP($D397,'Kl dao pha'!$Y$7:$BZ$194,'Kl dao pha'!$E$186,FALSE),0)</f>
        <v>0</v>
      </c>
      <c r="J397" s="707">
        <f>IFERROR(HLOOKUP($D397,'Kl dao pha'!$Y$7:$BZ$194,'Kl dao pha'!$E$187,FALSE),0)</f>
        <v>0</v>
      </c>
      <c r="K397" s="707">
        <f>IFERROR(HLOOKUP($D397,'Kl dao pha'!$Y$7:$BZ$194,'Kl dao pha'!$E$188,FALSE),0)</f>
        <v>0</v>
      </c>
      <c r="L397" s="707">
        <f>IFERROR(HLOOKUP($D397,'Kl dao pha'!$Y$7:$BZ$194,'Kl dao pha'!$E$188,FALSE),0)</f>
        <v>0</v>
      </c>
      <c r="M397" s="514"/>
      <c r="N397" s="514"/>
      <c r="O397" s="514"/>
      <c r="P397" s="514"/>
      <c r="Q397" s="514"/>
      <c r="R397" s="514"/>
      <c r="S397" s="514"/>
      <c r="T397" s="514"/>
      <c r="U397" s="514"/>
      <c r="V397" s="514"/>
      <c r="W397" s="514"/>
      <c r="X397" s="514"/>
      <c r="Y397" s="514"/>
      <c r="Z397" s="514"/>
      <c r="AA397" s="514"/>
      <c r="AB397" s="514"/>
      <c r="AC397" s="514"/>
      <c r="AD397" s="514"/>
      <c r="AE397" s="514"/>
      <c r="AF397" s="514"/>
      <c r="AG397" s="514"/>
      <c r="AH397" s="514"/>
      <c r="AI397" s="514"/>
      <c r="AJ397" s="514"/>
      <c r="AK397" s="514"/>
      <c r="AL397" s="514"/>
      <c r="AM397" s="514"/>
      <c r="AN397" s="514"/>
      <c r="AO397" s="514"/>
      <c r="AP397" s="514"/>
      <c r="AQ397" s="514"/>
      <c r="AR397" s="514"/>
      <c r="AS397" s="514"/>
      <c r="AT397" s="514"/>
      <c r="AU397" s="514"/>
      <c r="AV397" s="514"/>
      <c r="AW397" s="514"/>
      <c r="AX397" s="514"/>
      <c r="AY397" s="514"/>
      <c r="AZ397" s="514"/>
      <c r="BA397" s="514"/>
      <c r="BB397" s="514"/>
      <c r="BC397" s="514"/>
      <c r="BD397" s="514"/>
      <c r="BE397" s="514"/>
      <c r="BF397" s="514"/>
      <c r="BG397" s="514"/>
      <c r="BH397" s="514"/>
      <c r="BI397" s="514"/>
      <c r="BJ397" s="514"/>
      <c r="BK397" s="514"/>
      <c r="BL397" s="514"/>
      <c r="BM397" s="514"/>
      <c r="BN397" s="514"/>
      <c r="BO397" s="514"/>
      <c r="BP397" s="514"/>
      <c r="BQ397" s="514"/>
      <c r="BR397" s="566">
        <f t="shared" si="109"/>
        <v>0</v>
      </c>
      <c r="BS397" s="727"/>
    </row>
    <row r="398" spans="1:71" s="509" customFormat="1" ht="18.75">
      <c r="A398" s="540" t="s">
        <v>441</v>
      </c>
      <c r="B398" s="511">
        <f t="shared" si="107"/>
        <v>2</v>
      </c>
      <c r="C398" s="546" t="s">
        <v>440</v>
      </c>
      <c r="D398" s="510" t="str">
        <f t="shared" si="103"/>
        <v>H-01</v>
      </c>
      <c r="E398" s="513" t="s">
        <v>410</v>
      </c>
      <c r="F398" s="507">
        <f t="shared" si="108"/>
        <v>0</v>
      </c>
      <c r="G398" s="706"/>
      <c r="H398" s="707">
        <f>IFERROR(HLOOKUP($D398,'Kl dao pha'!$Y$7:$BZ$194,'Kl dao pha'!$E$185,FALSE),0)</f>
        <v>0</v>
      </c>
      <c r="I398" s="707">
        <f>IFERROR(HLOOKUP($D398,'Kl dao pha'!$Y$7:$BZ$194,'Kl dao pha'!$E$186,FALSE),0)</f>
        <v>0</v>
      </c>
      <c r="J398" s="707">
        <f>IFERROR(HLOOKUP($D398,'Kl dao pha'!$Y$7:$BZ$194,'Kl dao pha'!$E$187,FALSE),0)</f>
        <v>0</v>
      </c>
      <c r="K398" s="707">
        <f>IFERROR(HLOOKUP($D398,'Kl dao pha'!$Y$7:$BZ$194,'Kl dao pha'!$E$188,FALSE),0)</f>
        <v>0</v>
      </c>
      <c r="L398" s="707">
        <f>IFERROR(HLOOKUP($D398,'Kl dao pha'!$Y$7:$BZ$194,'Kl dao pha'!$E$188,FALSE),0)</f>
        <v>0</v>
      </c>
      <c r="M398" s="514"/>
      <c r="N398" s="514"/>
      <c r="O398" s="514"/>
      <c r="P398" s="514"/>
      <c r="Q398" s="514"/>
      <c r="R398" s="514"/>
      <c r="S398" s="514"/>
      <c r="T398" s="514"/>
      <c r="U398" s="514"/>
      <c r="V398" s="514"/>
      <c r="W398" s="514"/>
      <c r="X398" s="514"/>
      <c r="Y398" s="514"/>
      <c r="Z398" s="514"/>
      <c r="AA398" s="514"/>
      <c r="AB398" s="514"/>
      <c r="AC398" s="514"/>
      <c r="AD398" s="514"/>
      <c r="AE398" s="514"/>
      <c r="AF398" s="514"/>
      <c r="AG398" s="514"/>
      <c r="AH398" s="514"/>
      <c r="AI398" s="514"/>
      <c r="AJ398" s="514"/>
      <c r="AK398" s="514"/>
      <c r="AL398" s="514"/>
      <c r="AM398" s="514"/>
      <c r="AN398" s="514"/>
      <c r="AO398" s="514"/>
      <c r="AP398" s="514"/>
      <c r="AQ398" s="514"/>
      <c r="AR398" s="514"/>
      <c r="AS398" s="514"/>
      <c r="AT398" s="514"/>
      <c r="AU398" s="514"/>
      <c r="AV398" s="514"/>
      <c r="AW398" s="514"/>
      <c r="AX398" s="514"/>
      <c r="AY398" s="514"/>
      <c r="AZ398" s="514"/>
      <c r="BA398" s="514"/>
      <c r="BB398" s="514"/>
      <c r="BC398" s="514"/>
      <c r="BD398" s="514"/>
      <c r="BE398" s="514"/>
      <c r="BF398" s="514"/>
      <c r="BG398" s="514"/>
      <c r="BH398" s="514"/>
      <c r="BI398" s="514"/>
      <c r="BJ398" s="514"/>
      <c r="BK398" s="514"/>
      <c r="BL398" s="514"/>
      <c r="BM398" s="514"/>
      <c r="BN398" s="514"/>
      <c r="BO398" s="514"/>
      <c r="BP398" s="514"/>
      <c r="BQ398" s="514"/>
      <c r="BR398" s="566">
        <f t="shared" si="109"/>
        <v>0</v>
      </c>
      <c r="BS398" s="727"/>
    </row>
    <row r="399" spans="1:71" s="509" customFormat="1" ht="18.75">
      <c r="A399" s="540" t="s">
        <v>443</v>
      </c>
      <c r="B399" s="511">
        <f t="shared" si="107"/>
        <v>2</v>
      </c>
      <c r="C399" s="546" t="s">
        <v>442</v>
      </c>
      <c r="D399" s="510" t="str">
        <f t="shared" si="103"/>
        <v>H-02</v>
      </c>
      <c r="E399" s="513" t="s">
        <v>410</v>
      </c>
      <c r="F399" s="507">
        <f t="shared" si="108"/>
        <v>0</v>
      </c>
      <c r="G399" s="706"/>
      <c r="H399" s="707">
        <f>IFERROR(HLOOKUP($D399,'Kl dao pha'!$Y$7:$BZ$194,'Kl dao pha'!$E$185,FALSE),0)</f>
        <v>0</v>
      </c>
      <c r="I399" s="707">
        <f>IFERROR(HLOOKUP($D399,'Kl dao pha'!$Y$7:$BZ$194,'Kl dao pha'!$E$186,FALSE),0)</f>
        <v>0</v>
      </c>
      <c r="J399" s="707">
        <f>IFERROR(HLOOKUP($D399,'Kl dao pha'!$Y$7:$BZ$194,'Kl dao pha'!$E$187,FALSE),0)</f>
        <v>0</v>
      </c>
      <c r="K399" s="707">
        <f>IFERROR(HLOOKUP($D399,'Kl dao pha'!$Y$7:$BZ$194,'Kl dao pha'!$E$188,FALSE),0)</f>
        <v>0</v>
      </c>
      <c r="L399" s="707">
        <f>IFERROR(HLOOKUP($D399,'Kl dao pha'!$Y$7:$BZ$194,'Kl dao pha'!$E$188,FALSE),0)</f>
        <v>0</v>
      </c>
      <c r="M399" s="514"/>
      <c r="N399" s="514"/>
      <c r="O399" s="514"/>
      <c r="P399" s="514"/>
      <c r="Q399" s="514"/>
      <c r="R399" s="514"/>
      <c r="S399" s="514"/>
      <c r="T399" s="514"/>
      <c r="U399" s="514"/>
      <c r="V399" s="514"/>
      <c r="W399" s="514"/>
      <c r="X399" s="514"/>
      <c r="Y399" s="514"/>
      <c r="Z399" s="514"/>
      <c r="AA399" s="514"/>
      <c r="AB399" s="514"/>
      <c r="AC399" s="514"/>
      <c r="AD399" s="514"/>
      <c r="AE399" s="514"/>
      <c r="AF399" s="514"/>
      <c r="AG399" s="514"/>
      <c r="AH399" s="514"/>
      <c r="AI399" s="514"/>
      <c r="AJ399" s="514"/>
      <c r="AK399" s="514"/>
      <c r="AL399" s="514"/>
      <c r="AM399" s="514"/>
      <c r="AN399" s="514"/>
      <c r="AO399" s="514"/>
      <c r="AP399" s="514"/>
      <c r="AQ399" s="514"/>
      <c r="AR399" s="514"/>
      <c r="AS399" s="514"/>
      <c r="AT399" s="514"/>
      <c r="AU399" s="514"/>
      <c r="AV399" s="514"/>
      <c r="AW399" s="514"/>
      <c r="AX399" s="514"/>
      <c r="AY399" s="514"/>
      <c r="AZ399" s="514"/>
      <c r="BA399" s="514"/>
      <c r="BB399" s="514"/>
      <c r="BC399" s="514"/>
      <c r="BD399" s="514"/>
      <c r="BE399" s="514"/>
      <c r="BF399" s="514"/>
      <c r="BG399" s="514"/>
      <c r="BH399" s="514"/>
      <c r="BI399" s="514"/>
      <c r="BJ399" s="514"/>
      <c r="BK399" s="514"/>
      <c r="BL399" s="514"/>
      <c r="BM399" s="514"/>
      <c r="BN399" s="514"/>
      <c r="BO399" s="514"/>
      <c r="BP399" s="514"/>
      <c r="BQ399" s="514"/>
      <c r="BR399" s="566">
        <f t="shared" si="109"/>
        <v>0</v>
      </c>
      <c r="BS399" s="727"/>
    </row>
    <row r="400" spans="1:71" s="509" customFormat="1" ht="18.75">
      <c r="A400" s="540" t="s">
        <v>445</v>
      </c>
      <c r="B400" s="511">
        <f t="shared" si="107"/>
        <v>2</v>
      </c>
      <c r="C400" s="546" t="s">
        <v>444</v>
      </c>
      <c r="D400" s="510" t="str">
        <f t="shared" si="103"/>
        <v>H-03</v>
      </c>
      <c r="E400" s="513" t="s">
        <v>410</v>
      </c>
      <c r="F400" s="507">
        <f t="shared" si="108"/>
        <v>0</v>
      </c>
      <c r="G400" s="706"/>
      <c r="H400" s="707">
        <f>IFERROR(HLOOKUP($D400,'Kl dao pha'!$Y$7:$BZ$194,'Kl dao pha'!$E$185,FALSE),0)</f>
        <v>0</v>
      </c>
      <c r="I400" s="707">
        <f>IFERROR(HLOOKUP($D400,'Kl dao pha'!$Y$7:$BZ$194,'Kl dao pha'!$E$186,FALSE),0)</f>
        <v>0</v>
      </c>
      <c r="J400" s="707">
        <f>IFERROR(HLOOKUP($D400,'Kl dao pha'!$Y$7:$BZ$194,'Kl dao pha'!$E$187,FALSE),0)</f>
        <v>0</v>
      </c>
      <c r="K400" s="707">
        <f>IFERROR(HLOOKUP($D400,'Kl dao pha'!$Y$7:$BZ$194,'Kl dao pha'!$E$188,FALSE),0)</f>
        <v>0</v>
      </c>
      <c r="L400" s="707">
        <f>IFERROR(HLOOKUP($D400,'Kl dao pha'!$Y$7:$BZ$194,'Kl dao pha'!$E$188,FALSE),0)</f>
        <v>0</v>
      </c>
      <c r="M400" s="514"/>
      <c r="N400" s="514"/>
      <c r="O400" s="514"/>
      <c r="P400" s="514"/>
      <c r="Q400" s="514"/>
      <c r="R400" s="514"/>
      <c r="S400" s="514"/>
      <c r="T400" s="514"/>
      <c r="U400" s="514"/>
      <c r="V400" s="514"/>
      <c r="W400" s="514"/>
      <c r="X400" s="514"/>
      <c r="Y400" s="514"/>
      <c r="Z400" s="514"/>
      <c r="AA400" s="514"/>
      <c r="AB400" s="514"/>
      <c r="AC400" s="514"/>
      <c r="AD400" s="514"/>
      <c r="AE400" s="514"/>
      <c r="AF400" s="514"/>
      <c r="AG400" s="514"/>
      <c r="AH400" s="514"/>
      <c r="AI400" s="514"/>
      <c r="AJ400" s="514"/>
      <c r="AK400" s="514"/>
      <c r="AL400" s="514"/>
      <c r="AM400" s="514"/>
      <c r="AN400" s="514"/>
      <c r="AO400" s="514"/>
      <c r="AP400" s="514"/>
      <c r="AQ400" s="514"/>
      <c r="AR400" s="514"/>
      <c r="AS400" s="514"/>
      <c r="AT400" s="514"/>
      <c r="AU400" s="514"/>
      <c r="AV400" s="514"/>
      <c r="AW400" s="514"/>
      <c r="AX400" s="514"/>
      <c r="AY400" s="514"/>
      <c r="AZ400" s="514"/>
      <c r="BA400" s="514"/>
      <c r="BB400" s="514"/>
      <c r="BC400" s="514"/>
      <c r="BD400" s="514"/>
      <c r="BE400" s="514"/>
      <c r="BF400" s="514"/>
      <c r="BG400" s="514"/>
      <c r="BH400" s="514"/>
      <c r="BI400" s="514"/>
      <c r="BJ400" s="514"/>
      <c r="BK400" s="514"/>
      <c r="BL400" s="514"/>
      <c r="BM400" s="514"/>
      <c r="BN400" s="514"/>
      <c r="BO400" s="514"/>
      <c r="BP400" s="514"/>
      <c r="BQ400" s="514"/>
      <c r="BR400" s="566">
        <f t="shared" si="109"/>
        <v>0</v>
      </c>
      <c r="BS400" s="727"/>
    </row>
    <row r="401" spans="1:71" s="509" customFormat="1" ht="18.75">
      <c r="A401" s="540" t="s">
        <v>447</v>
      </c>
      <c r="B401" s="511">
        <f t="shared" si="107"/>
        <v>2</v>
      </c>
      <c r="C401" s="546" t="s">
        <v>446</v>
      </c>
      <c r="D401" s="510" t="str">
        <f t="shared" si="103"/>
        <v>H-04</v>
      </c>
      <c r="E401" s="513" t="s">
        <v>410</v>
      </c>
      <c r="F401" s="507">
        <f t="shared" si="108"/>
        <v>0</v>
      </c>
      <c r="G401" s="706"/>
      <c r="H401" s="707">
        <f>IFERROR(HLOOKUP($D401,'Kl dao pha'!$Y$7:$BZ$194,'Kl dao pha'!$E$185,FALSE),0)</f>
        <v>0</v>
      </c>
      <c r="I401" s="707">
        <f>IFERROR(HLOOKUP($D401,'Kl dao pha'!$Y$7:$BZ$194,'Kl dao pha'!$E$186,FALSE),0)</f>
        <v>0</v>
      </c>
      <c r="J401" s="707">
        <f>IFERROR(HLOOKUP($D401,'Kl dao pha'!$Y$7:$BZ$194,'Kl dao pha'!$E$187,FALSE),0)</f>
        <v>0</v>
      </c>
      <c r="K401" s="707">
        <f>IFERROR(HLOOKUP($D401,'Kl dao pha'!$Y$7:$BZ$194,'Kl dao pha'!$E$188,FALSE),0)</f>
        <v>0</v>
      </c>
      <c r="L401" s="707">
        <f>IFERROR(HLOOKUP($D401,'Kl dao pha'!$Y$7:$BZ$194,'Kl dao pha'!$E$188,FALSE),0)</f>
        <v>0</v>
      </c>
      <c r="M401" s="514"/>
      <c r="N401" s="514"/>
      <c r="O401" s="514"/>
      <c r="P401" s="514"/>
      <c r="Q401" s="514"/>
      <c r="R401" s="514"/>
      <c r="S401" s="514"/>
      <c r="T401" s="514"/>
      <c r="U401" s="514"/>
      <c r="V401" s="514"/>
      <c r="W401" s="514"/>
      <c r="X401" s="514"/>
      <c r="Y401" s="514"/>
      <c r="Z401" s="514"/>
      <c r="AA401" s="514"/>
      <c r="AB401" s="514"/>
      <c r="AC401" s="514"/>
      <c r="AD401" s="514"/>
      <c r="AE401" s="514"/>
      <c r="AF401" s="514"/>
      <c r="AG401" s="514"/>
      <c r="AH401" s="514"/>
      <c r="AI401" s="514"/>
      <c r="AJ401" s="514"/>
      <c r="AK401" s="514"/>
      <c r="AL401" s="514"/>
      <c r="AM401" s="514"/>
      <c r="AN401" s="514"/>
      <c r="AO401" s="514"/>
      <c r="AP401" s="514"/>
      <c r="AQ401" s="514"/>
      <c r="AR401" s="514"/>
      <c r="AS401" s="514"/>
      <c r="AT401" s="514"/>
      <c r="AU401" s="514"/>
      <c r="AV401" s="514"/>
      <c r="AW401" s="514"/>
      <c r="AX401" s="514"/>
      <c r="AY401" s="514"/>
      <c r="AZ401" s="514"/>
      <c r="BA401" s="514"/>
      <c r="BB401" s="514"/>
      <c r="BC401" s="514"/>
      <c r="BD401" s="514"/>
      <c r="BE401" s="514"/>
      <c r="BF401" s="514"/>
      <c r="BG401" s="514"/>
      <c r="BH401" s="514"/>
      <c r="BI401" s="514"/>
      <c r="BJ401" s="514"/>
      <c r="BK401" s="514"/>
      <c r="BL401" s="514"/>
      <c r="BM401" s="514"/>
      <c r="BN401" s="514"/>
      <c r="BO401" s="514"/>
      <c r="BP401" s="514"/>
      <c r="BQ401" s="514"/>
      <c r="BR401" s="566">
        <f t="shared" si="109"/>
        <v>0</v>
      </c>
      <c r="BS401" s="727"/>
    </row>
    <row r="402" spans="1:71" s="509" customFormat="1" ht="18.75">
      <c r="A402" s="540" t="s">
        <v>449</v>
      </c>
      <c r="B402" s="511">
        <f t="shared" si="107"/>
        <v>2</v>
      </c>
      <c r="C402" s="520" t="s">
        <v>448</v>
      </c>
      <c r="D402" s="510" t="str">
        <f t="shared" si="103"/>
        <v>H-05</v>
      </c>
      <c r="E402" s="513" t="s">
        <v>410</v>
      </c>
      <c r="F402" s="507">
        <f t="shared" si="108"/>
        <v>0</v>
      </c>
      <c r="G402" s="706"/>
      <c r="H402" s="707">
        <f>IFERROR(HLOOKUP($D402,'Kl dao pha'!$Y$7:$BZ$194,'Kl dao pha'!$E$185,FALSE),0)</f>
        <v>0</v>
      </c>
      <c r="I402" s="707">
        <f>IFERROR(HLOOKUP($D402,'Kl dao pha'!$Y$7:$BZ$194,'Kl dao pha'!$E$186,FALSE),0)</f>
        <v>0</v>
      </c>
      <c r="J402" s="707">
        <f>IFERROR(HLOOKUP($D402,'Kl dao pha'!$Y$7:$BZ$194,'Kl dao pha'!$E$187,FALSE),0)</f>
        <v>0</v>
      </c>
      <c r="K402" s="707">
        <f>IFERROR(HLOOKUP($D402,'Kl dao pha'!$Y$7:$BZ$194,'Kl dao pha'!$E$188,FALSE),0)</f>
        <v>0</v>
      </c>
      <c r="L402" s="707">
        <f>IFERROR(HLOOKUP($D402,'Kl dao pha'!$Y$7:$BZ$194,'Kl dao pha'!$E$188,FALSE),0)</f>
        <v>0</v>
      </c>
      <c r="M402" s="514"/>
      <c r="N402" s="514"/>
      <c r="O402" s="514"/>
      <c r="P402" s="514"/>
      <c r="Q402" s="514"/>
      <c r="R402" s="514"/>
      <c r="S402" s="514"/>
      <c r="T402" s="514"/>
      <c r="U402" s="514"/>
      <c r="V402" s="514"/>
      <c r="W402" s="514"/>
      <c r="X402" s="514"/>
      <c r="Y402" s="514"/>
      <c r="Z402" s="514"/>
      <c r="AA402" s="514"/>
      <c r="AB402" s="514"/>
      <c r="AC402" s="514"/>
      <c r="AD402" s="514"/>
      <c r="AE402" s="514"/>
      <c r="AF402" s="514"/>
      <c r="AG402" s="514"/>
      <c r="AH402" s="514"/>
      <c r="AI402" s="514"/>
      <c r="AJ402" s="514"/>
      <c r="AK402" s="514"/>
      <c r="AL402" s="514"/>
      <c r="AM402" s="514"/>
      <c r="AN402" s="514"/>
      <c r="AO402" s="514"/>
      <c r="AP402" s="514"/>
      <c r="AQ402" s="514"/>
      <c r="AR402" s="514"/>
      <c r="AS402" s="514"/>
      <c r="AT402" s="514"/>
      <c r="AU402" s="514"/>
      <c r="AV402" s="514"/>
      <c r="AW402" s="514"/>
      <c r="AX402" s="514"/>
      <c r="AY402" s="514"/>
      <c r="AZ402" s="514"/>
      <c r="BA402" s="514"/>
      <c r="BB402" s="514"/>
      <c r="BC402" s="514"/>
      <c r="BD402" s="514"/>
      <c r="BE402" s="514"/>
      <c r="BF402" s="514"/>
      <c r="BG402" s="514"/>
      <c r="BH402" s="514"/>
      <c r="BI402" s="514"/>
      <c r="BJ402" s="514"/>
      <c r="BK402" s="514"/>
      <c r="BL402" s="514"/>
      <c r="BM402" s="514"/>
      <c r="BN402" s="514"/>
      <c r="BO402" s="514"/>
      <c r="BP402" s="514"/>
      <c r="BQ402" s="514"/>
      <c r="BR402" s="566">
        <f t="shared" si="109"/>
        <v>0</v>
      </c>
      <c r="BS402" s="727"/>
    </row>
    <row r="403" spans="1:71" s="509" customFormat="1" ht="18.75">
      <c r="A403" s="540" t="s">
        <v>451</v>
      </c>
      <c r="B403" s="511">
        <f t="shared" si="107"/>
        <v>3</v>
      </c>
      <c r="C403" s="520" t="s">
        <v>450</v>
      </c>
      <c r="D403" s="510" t="str">
        <f t="shared" si="103"/>
        <v>H-07</v>
      </c>
      <c r="E403" s="513" t="s">
        <v>410</v>
      </c>
      <c r="F403" s="507">
        <f t="shared" si="108"/>
        <v>54.8</v>
      </c>
      <c r="G403" s="706"/>
      <c r="H403" s="707">
        <f>IFERROR(HLOOKUP($D403,'Kl dao pha'!$Y$7:$BZ$194,'Kl dao pha'!$E$185,FALSE),0)</f>
        <v>0</v>
      </c>
      <c r="I403" s="707">
        <f>IFERROR(HLOOKUP($D403,'Kl dao pha'!$Y$7:$BZ$194,'Kl dao pha'!$E$186,FALSE),0)</f>
        <v>26.8</v>
      </c>
      <c r="J403" s="707">
        <f>IFERROR(HLOOKUP($D403,'Kl dao pha'!$Y$7:$BZ$194,'Kl dao pha'!$E$187,FALSE),0)</f>
        <v>28</v>
      </c>
      <c r="K403" s="707">
        <f>IFERROR(HLOOKUP($D403,'Kl dao pha'!$Y$7:$BZ$194,'Kl dao pha'!$E$188,FALSE),0)</f>
        <v>0</v>
      </c>
      <c r="L403" s="707">
        <f>IFERROR(HLOOKUP($D403,'Kl dao pha'!$Y$7:$BZ$194,'Kl dao pha'!$E$188,FALSE),0)</f>
        <v>0</v>
      </c>
      <c r="M403" s="514"/>
      <c r="N403" s="514"/>
      <c r="O403" s="514"/>
      <c r="P403" s="514"/>
      <c r="Q403" s="514"/>
      <c r="R403" s="514"/>
      <c r="S403" s="514"/>
      <c r="T403" s="514"/>
      <c r="U403" s="514"/>
      <c r="V403" s="514"/>
      <c r="W403" s="514"/>
      <c r="X403" s="514"/>
      <c r="Y403" s="514"/>
      <c r="Z403" s="514"/>
      <c r="AA403" s="514"/>
      <c r="AB403" s="514"/>
      <c r="AC403" s="514"/>
      <c r="AD403" s="514"/>
      <c r="AE403" s="514"/>
      <c r="AF403" s="514"/>
      <c r="AG403" s="514"/>
      <c r="AH403" s="514"/>
      <c r="AI403" s="514"/>
      <c r="AJ403" s="514"/>
      <c r="AK403" s="514"/>
      <c r="AL403" s="514"/>
      <c r="AM403" s="514"/>
      <c r="AN403" s="514"/>
      <c r="AO403" s="514"/>
      <c r="AP403" s="514"/>
      <c r="AQ403" s="514"/>
      <c r="AR403" s="514"/>
      <c r="AS403" s="514"/>
      <c r="AT403" s="514"/>
      <c r="AU403" s="514"/>
      <c r="AV403" s="514"/>
      <c r="AW403" s="514"/>
      <c r="AX403" s="514"/>
      <c r="AY403" s="514"/>
      <c r="AZ403" s="514"/>
      <c r="BA403" s="514"/>
      <c r="BB403" s="514"/>
      <c r="BC403" s="514"/>
      <c r="BD403" s="514"/>
      <c r="BE403" s="514"/>
      <c r="BF403" s="514"/>
      <c r="BG403" s="514"/>
      <c r="BH403" s="514"/>
      <c r="BI403" s="514"/>
      <c r="BJ403" s="514"/>
      <c r="BK403" s="514"/>
      <c r="BL403" s="514"/>
      <c r="BM403" s="514"/>
      <c r="BN403" s="514"/>
      <c r="BO403" s="514"/>
      <c r="BP403" s="514"/>
      <c r="BQ403" s="514"/>
      <c r="BR403" s="566">
        <f t="shared" si="109"/>
        <v>54.8</v>
      </c>
      <c r="BS403" s="727"/>
    </row>
    <row r="404" spans="1:71" s="509" customFormat="1" ht="18.75">
      <c r="A404" s="540" t="s">
        <v>453</v>
      </c>
      <c r="B404" s="511">
        <f t="shared" si="107"/>
        <v>3</v>
      </c>
      <c r="C404" s="546" t="s">
        <v>452</v>
      </c>
      <c r="D404" s="510" t="str">
        <f t="shared" si="103"/>
        <v>H-08</v>
      </c>
      <c r="E404" s="513" t="s">
        <v>410</v>
      </c>
      <c r="F404" s="507">
        <f t="shared" si="108"/>
        <v>0</v>
      </c>
      <c r="G404" s="706"/>
      <c r="H404" s="707">
        <f>IFERROR(HLOOKUP($D404,'Kl dao pha'!$Y$7:$BZ$194,'Kl dao pha'!$E$185,FALSE),0)</f>
        <v>0</v>
      </c>
      <c r="I404" s="707">
        <f>IFERROR(HLOOKUP($D404,'Kl dao pha'!$Y$7:$BZ$194,'Kl dao pha'!$E$186,FALSE),0)</f>
        <v>0</v>
      </c>
      <c r="J404" s="707">
        <f>IFERROR(HLOOKUP($D404,'Kl dao pha'!$Y$7:$BZ$194,'Kl dao pha'!$E$187,FALSE),0)</f>
        <v>0</v>
      </c>
      <c r="K404" s="707">
        <f>IFERROR(HLOOKUP($D404,'Kl dao pha'!$Y$7:$BZ$194,'Kl dao pha'!$E$188,FALSE),0)</f>
        <v>0</v>
      </c>
      <c r="L404" s="707">
        <f>IFERROR(HLOOKUP($D404,'Kl dao pha'!$Y$7:$BZ$194,'Kl dao pha'!$E$188,FALSE),0)</f>
        <v>0</v>
      </c>
      <c r="M404" s="514"/>
      <c r="N404" s="514"/>
      <c r="O404" s="514"/>
      <c r="P404" s="514"/>
      <c r="Q404" s="514"/>
      <c r="R404" s="514"/>
      <c r="S404" s="514"/>
      <c r="T404" s="514"/>
      <c r="U404" s="514"/>
      <c r="V404" s="514"/>
      <c r="W404" s="514"/>
      <c r="X404" s="514"/>
      <c r="Y404" s="514"/>
      <c r="Z404" s="514"/>
      <c r="AA404" s="514"/>
      <c r="AB404" s="514"/>
      <c r="AC404" s="514"/>
      <c r="AD404" s="514"/>
      <c r="AE404" s="514"/>
      <c r="AF404" s="514"/>
      <c r="AG404" s="514"/>
      <c r="AH404" s="514"/>
      <c r="AI404" s="514"/>
      <c r="AJ404" s="514"/>
      <c r="AK404" s="514"/>
      <c r="AL404" s="514"/>
      <c r="AM404" s="514"/>
      <c r="AN404" s="514"/>
      <c r="AO404" s="514"/>
      <c r="AP404" s="514"/>
      <c r="AQ404" s="514"/>
      <c r="AR404" s="514"/>
      <c r="AS404" s="514"/>
      <c r="AT404" s="514"/>
      <c r="AU404" s="514"/>
      <c r="AV404" s="514"/>
      <c r="AW404" s="514"/>
      <c r="AX404" s="514"/>
      <c r="AY404" s="514"/>
      <c r="AZ404" s="514"/>
      <c r="BA404" s="514"/>
      <c r="BB404" s="514"/>
      <c r="BC404" s="514"/>
      <c r="BD404" s="514"/>
      <c r="BE404" s="514"/>
      <c r="BF404" s="514"/>
      <c r="BG404" s="514"/>
      <c r="BH404" s="514"/>
      <c r="BI404" s="514"/>
      <c r="BJ404" s="514"/>
      <c r="BK404" s="514"/>
      <c r="BL404" s="514"/>
      <c r="BM404" s="514"/>
      <c r="BN404" s="514"/>
      <c r="BO404" s="514"/>
      <c r="BP404" s="514"/>
      <c r="BQ404" s="514"/>
      <c r="BR404" s="566">
        <f t="shared" si="109"/>
        <v>0</v>
      </c>
      <c r="BS404" s="727"/>
    </row>
    <row r="405" spans="1:71" s="509" customFormat="1" ht="18.75">
      <c r="A405" s="540" t="s">
        <v>454</v>
      </c>
      <c r="B405" s="511">
        <f t="shared" si="107"/>
        <v>3</v>
      </c>
      <c r="C405" s="546" t="s">
        <v>474</v>
      </c>
      <c r="D405" s="510" t="str">
        <f t="shared" si="103"/>
        <v>H-09</v>
      </c>
      <c r="E405" s="513" t="s">
        <v>410</v>
      </c>
      <c r="F405" s="507">
        <f t="shared" si="108"/>
        <v>0</v>
      </c>
      <c r="G405" s="706"/>
      <c r="H405" s="707">
        <f>IFERROR(HLOOKUP($D405,'Kl dao pha'!$Y$7:$BZ$194,'Kl dao pha'!$E$185,FALSE),0)</f>
        <v>0</v>
      </c>
      <c r="I405" s="707">
        <f>IFERROR(HLOOKUP($D405,'Kl dao pha'!$Y$7:$BZ$194,'Kl dao pha'!$E$186,FALSE),0)</f>
        <v>0</v>
      </c>
      <c r="J405" s="707">
        <f>IFERROR(HLOOKUP($D405,'Kl dao pha'!$Y$7:$BZ$194,'Kl dao pha'!$E$187,FALSE),0)</f>
        <v>0</v>
      </c>
      <c r="K405" s="707">
        <f>IFERROR(HLOOKUP($D405,'Kl dao pha'!$Y$7:$BZ$194,'Kl dao pha'!$E$188,FALSE),0)</f>
        <v>0</v>
      </c>
      <c r="L405" s="707">
        <f>IFERROR(HLOOKUP($D405,'Kl dao pha'!$Y$7:$BZ$194,'Kl dao pha'!$E$188,FALSE),0)</f>
        <v>0</v>
      </c>
      <c r="M405" s="514"/>
      <c r="N405" s="514"/>
      <c r="O405" s="514"/>
      <c r="P405" s="514"/>
      <c r="Q405" s="514"/>
      <c r="R405" s="514"/>
      <c r="S405" s="514"/>
      <c r="T405" s="514"/>
      <c r="U405" s="514"/>
      <c r="V405" s="514"/>
      <c r="W405" s="514"/>
      <c r="X405" s="514"/>
      <c r="Y405" s="514"/>
      <c r="Z405" s="514"/>
      <c r="AA405" s="514"/>
      <c r="AB405" s="514"/>
      <c r="AC405" s="514"/>
      <c r="AD405" s="514"/>
      <c r="AE405" s="514"/>
      <c r="AF405" s="514"/>
      <c r="AG405" s="514"/>
      <c r="AH405" s="514"/>
      <c r="AI405" s="514"/>
      <c r="AJ405" s="514"/>
      <c r="AK405" s="514"/>
      <c r="AL405" s="514"/>
      <c r="AM405" s="514"/>
      <c r="AN405" s="514"/>
      <c r="AO405" s="514"/>
      <c r="AP405" s="514"/>
      <c r="AQ405" s="514"/>
      <c r="AR405" s="514"/>
      <c r="AS405" s="514"/>
      <c r="AT405" s="514"/>
      <c r="AU405" s="514"/>
      <c r="AV405" s="514"/>
      <c r="AW405" s="514"/>
      <c r="AX405" s="514"/>
      <c r="AY405" s="514"/>
      <c r="AZ405" s="514"/>
      <c r="BA405" s="514"/>
      <c r="BB405" s="514"/>
      <c r="BC405" s="514"/>
      <c r="BD405" s="514"/>
      <c r="BE405" s="514"/>
      <c r="BF405" s="514"/>
      <c r="BG405" s="514"/>
      <c r="BH405" s="514"/>
      <c r="BI405" s="514"/>
      <c r="BJ405" s="514"/>
      <c r="BK405" s="514"/>
      <c r="BL405" s="514"/>
      <c r="BM405" s="514"/>
      <c r="BN405" s="514"/>
      <c r="BO405" s="514"/>
      <c r="BP405" s="514"/>
      <c r="BQ405" s="514"/>
      <c r="BR405" s="566">
        <f t="shared" si="109"/>
        <v>0</v>
      </c>
      <c r="BS405" s="727"/>
    </row>
    <row r="406" spans="1:71" s="509" customFormat="1" ht="18.75">
      <c r="A406" s="540" t="s">
        <v>496</v>
      </c>
      <c r="B406" s="511">
        <f t="shared" si="107"/>
        <v>3</v>
      </c>
      <c r="C406" s="546" t="s">
        <v>1069</v>
      </c>
      <c r="D406" s="510" t="str">
        <f t="shared" si="103"/>
        <v>H-09.1</v>
      </c>
      <c r="E406" s="513" t="s">
        <v>410</v>
      </c>
      <c r="F406" s="507">
        <f t="shared" si="108"/>
        <v>0</v>
      </c>
      <c r="G406" s="706"/>
      <c r="H406" s="707">
        <f>IFERROR(HLOOKUP($D406,'Kl dao pha'!$Y$7:$BZ$194,'Kl dao pha'!$E$185,FALSE),0)</f>
        <v>0</v>
      </c>
      <c r="I406" s="707">
        <f>IFERROR(HLOOKUP($D406,'Kl dao pha'!$Y$7:$BZ$194,'Kl dao pha'!$E$186,FALSE),0)</f>
        <v>0</v>
      </c>
      <c r="J406" s="707">
        <f>IFERROR(HLOOKUP($D406,'Kl dao pha'!$Y$7:$BZ$194,'Kl dao pha'!$E$187,FALSE),0)</f>
        <v>0</v>
      </c>
      <c r="K406" s="707">
        <f>IFERROR(HLOOKUP($D406,'Kl dao pha'!$Y$7:$BZ$194,'Kl dao pha'!$E$188,FALSE),0)</f>
        <v>0</v>
      </c>
      <c r="L406" s="707">
        <f>IFERROR(HLOOKUP($D406,'Kl dao pha'!$Y$7:$BZ$194,'Kl dao pha'!$E$188,FALSE),0)</f>
        <v>0</v>
      </c>
      <c r="M406" s="514"/>
      <c r="N406" s="514"/>
      <c r="O406" s="514"/>
      <c r="P406" s="514"/>
      <c r="Q406" s="514"/>
      <c r="R406" s="514"/>
      <c r="S406" s="514"/>
      <c r="T406" s="514"/>
      <c r="U406" s="514"/>
      <c r="V406" s="514"/>
      <c r="W406" s="514"/>
      <c r="X406" s="514"/>
      <c r="Y406" s="514"/>
      <c r="Z406" s="514"/>
      <c r="AA406" s="514"/>
      <c r="AB406" s="514"/>
      <c r="AC406" s="514"/>
      <c r="AD406" s="514"/>
      <c r="AE406" s="514"/>
      <c r="AF406" s="514"/>
      <c r="AG406" s="514"/>
      <c r="AH406" s="514"/>
      <c r="AI406" s="514"/>
      <c r="AJ406" s="514"/>
      <c r="AK406" s="514"/>
      <c r="AL406" s="514"/>
      <c r="AM406" s="514"/>
      <c r="AN406" s="514"/>
      <c r="AO406" s="514"/>
      <c r="AP406" s="514"/>
      <c r="AQ406" s="514"/>
      <c r="AR406" s="514"/>
      <c r="AS406" s="514"/>
      <c r="AT406" s="514"/>
      <c r="AU406" s="514"/>
      <c r="AV406" s="514"/>
      <c r="AW406" s="514"/>
      <c r="AX406" s="514"/>
      <c r="AY406" s="514"/>
      <c r="AZ406" s="514"/>
      <c r="BA406" s="514"/>
      <c r="BB406" s="514"/>
      <c r="BC406" s="514"/>
      <c r="BD406" s="514"/>
      <c r="BE406" s="514"/>
      <c r="BF406" s="514"/>
      <c r="BG406" s="514"/>
      <c r="BH406" s="514"/>
      <c r="BI406" s="514"/>
      <c r="BJ406" s="514"/>
      <c r="BK406" s="514"/>
      <c r="BL406" s="514"/>
      <c r="BM406" s="514"/>
      <c r="BN406" s="514"/>
      <c r="BO406" s="514"/>
      <c r="BP406" s="514"/>
      <c r="BQ406" s="514"/>
      <c r="BR406" s="566">
        <f t="shared" si="109"/>
        <v>0</v>
      </c>
      <c r="BS406" s="727"/>
    </row>
    <row r="407" spans="1:71" s="509" customFormat="1" ht="18.75">
      <c r="A407" s="540" t="s">
        <v>457</v>
      </c>
      <c r="B407" s="511">
        <f t="shared" si="107"/>
        <v>3</v>
      </c>
      <c r="C407" s="520" t="s">
        <v>456</v>
      </c>
      <c r="D407" s="510" t="str">
        <f t="shared" si="103"/>
        <v>H-10</v>
      </c>
      <c r="E407" s="513" t="s">
        <v>410</v>
      </c>
      <c r="F407" s="507">
        <f t="shared" si="108"/>
        <v>0</v>
      </c>
      <c r="G407" s="706"/>
      <c r="H407" s="707">
        <f>IFERROR(HLOOKUP($D407,'Kl dao pha'!$Y$7:$BZ$194,'Kl dao pha'!$E$185,FALSE),0)</f>
        <v>0</v>
      </c>
      <c r="I407" s="707">
        <f>IFERROR(HLOOKUP($D407,'Kl dao pha'!$Y$7:$BZ$194,'Kl dao pha'!$E$186,FALSE),0)</f>
        <v>0</v>
      </c>
      <c r="J407" s="707">
        <f>IFERROR(HLOOKUP($D407,'Kl dao pha'!$Y$7:$BZ$194,'Kl dao pha'!$E$187,FALSE),0)</f>
        <v>0</v>
      </c>
      <c r="K407" s="707">
        <f>IFERROR(HLOOKUP($D407,'Kl dao pha'!$Y$7:$BZ$194,'Kl dao pha'!$E$188,FALSE),0)</f>
        <v>0</v>
      </c>
      <c r="L407" s="707">
        <f>IFERROR(HLOOKUP($D407,'Kl dao pha'!$Y$7:$BZ$194,'Kl dao pha'!$E$188,FALSE),0)</f>
        <v>0</v>
      </c>
      <c r="M407" s="514"/>
      <c r="N407" s="514"/>
      <c r="O407" s="514"/>
      <c r="P407" s="514"/>
      <c r="Q407" s="514"/>
      <c r="R407" s="514"/>
      <c r="S407" s="514"/>
      <c r="T407" s="514"/>
      <c r="U407" s="514"/>
      <c r="V407" s="514"/>
      <c r="W407" s="514"/>
      <c r="X407" s="514"/>
      <c r="Y407" s="514"/>
      <c r="Z407" s="514"/>
      <c r="AA407" s="514"/>
      <c r="AB407" s="514"/>
      <c r="AC407" s="514"/>
      <c r="AD407" s="514"/>
      <c r="AE407" s="514"/>
      <c r="AF407" s="514"/>
      <c r="AG407" s="514"/>
      <c r="AH407" s="514"/>
      <c r="AI407" s="514"/>
      <c r="AJ407" s="514"/>
      <c r="AK407" s="514"/>
      <c r="AL407" s="514"/>
      <c r="AM407" s="514"/>
      <c r="AN407" s="514"/>
      <c r="AO407" s="514"/>
      <c r="AP407" s="514"/>
      <c r="AQ407" s="514"/>
      <c r="AR407" s="514"/>
      <c r="AS407" s="514"/>
      <c r="AT407" s="514"/>
      <c r="AU407" s="514"/>
      <c r="AV407" s="514"/>
      <c r="AW407" s="514"/>
      <c r="AX407" s="514"/>
      <c r="AY407" s="514"/>
      <c r="AZ407" s="514"/>
      <c r="BA407" s="514"/>
      <c r="BB407" s="514"/>
      <c r="BC407" s="514"/>
      <c r="BD407" s="514"/>
      <c r="BE407" s="514"/>
      <c r="BF407" s="514"/>
      <c r="BG407" s="514"/>
      <c r="BH407" s="514"/>
      <c r="BI407" s="514"/>
      <c r="BJ407" s="514"/>
      <c r="BK407" s="514"/>
      <c r="BL407" s="514"/>
      <c r="BM407" s="514"/>
      <c r="BN407" s="514"/>
      <c r="BO407" s="514"/>
      <c r="BP407" s="514"/>
      <c r="BQ407" s="514"/>
      <c r="BR407" s="566">
        <f t="shared" si="109"/>
        <v>0</v>
      </c>
      <c r="BS407" s="727"/>
    </row>
    <row r="408" spans="1:71" s="509" customFormat="1" ht="18.75">
      <c r="A408" s="540" t="s">
        <v>459</v>
      </c>
      <c r="B408" s="511">
        <f t="shared" si="107"/>
        <v>4</v>
      </c>
      <c r="C408" s="546" t="s">
        <v>458</v>
      </c>
      <c r="D408" s="510" t="str">
        <f t="shared" si="103"/>
        <v>H-12</v>
      </c>
      <c r="E408" s="513" t="s">
        <v>410</v>
      </c>
      <c r="F408" s="507">
        <f t="shared" si="108"/>
        <v>236</v>
      </c>
      <c r="G408" s="706"/>
      <c r="H408" s="707">
        <f>IFERROR(HLOOKUP($D408,'Kl dao pha'!$Y$7:$BZ$194,'Kl dao pha'!$E$185,FALSE),0)</f>
        <v>159</v>
      </c>
      <c r="I408" s="707">
        <f>IFERROR(HLOOKUP($D408,'Kl dao pha'!$Y$7:$BZ$194,'Kl dao pha'!$E$186,FALSE),0)</f>
        <v>77</v>
      </c>
      <c r="J408" s="707">
        <f>IFERROR(HLOOKUP($D408,'Kl dao pha'!$Y$7:$BZ$194,'Kl dao pha'!$E$187,FALSE),0)</f>
        <v>0</v>
      </c>
      <c r="K408" s="707">
        <f>IFERROR(HLOOKUP($D408,'Kl dao pha'!$Y$7:$BZ$194,'Kl dao pha'!$E$188,FALSE),0)</f>
        <v>0</v>
      </c>
      <c r="L408" s="707">
        <f>IFERROR(HLOOKUP($D408,'Kl dao pha'!$Y$7:$BZ$194,'Kl dao pha'!$E$188,FALSE),0)</f>
        <v>0</v>
      </c>
      <c r="M408" s="514"/>
      <c r="N408" s="514"/>
      <c r="O408" s="514"/>
      <c r="P408" s="514"/>
      <c r="Q408" s="514"/>
      <c r="R408" s="514"/>
      <c r="S408" s="514"/>
      <c r="T408" s="514"/>
      <c r="U408" s="514"/>
      <c r="V408" s="514"/>
      <c r="W408" s="514"/>
      <c r="X408" s="514"/>
      <c r="Y408" s="514"/>
      <c r="Z408" s="514"/>
      <c r="AA408" s="514"/>
      <c r="AB408" s="514"/>
      <c r="AC408" s="514"/>
      <c r="AD408" s="514"/>
      <c r="AE408" s="514"/>
      <c r="AF408" s="514"/>
      <c r="AG408" s="514"/>
      <c r="AH408" s="514"/>
      <c r="AI408" s="514"/>
      <c r="AJ408" s="514"/>
      <c r="AK408" s="514"/>
      <c r="AL408" s="514"/>
      <c r="AM408" s="514"/>
      <c r="AN408" s="514"/>
      <c r="AO408" s="514"/>
      <c r="AP408" s="514"/>
      <c r="AQ408" s="514"/>
      <c r="AR408" s="514"/>
      <c r="AS408" s="514"/>
      <c r="AT408" s="514"/>
      <c r="AU408" s="514"/>
      <c r="AV408" s="514"/>
      <c r="AW408" s="514"/>
      <c r="AX408" s="514"/>
      <c r="AY408" s="514"/>
      <c r="AZ408" s="514"/>
      <c r="BA408" s="514"/>
      <c r="BB408" s="514"/>
      <c r="BC408" s="514"/>
      <c r="BD408" s="514"/>
      <c r="BE408" s="514"/>
      <c r="BF408" s="514"/>
      <c r="BG408" s="514"/>
      <c r="BH408" s="514"/>
      <c r="BI408" s="514"/>
      <c r="BJ408" s="514"/>
      <c r="BK408" s="514"/>
      <c r="BL408" s="514"/>
      <c r="BM408" s="514"/>
      <c r="BN408" s="514"/>
      <c r="BO408" s="514"/>
      <c r="BP408" s="514"/>
      <c r="BQ408" s="514"/>
      <c r="BR408" s="566">
        <f t="shared" si="109"/>
        <v>236</v>
      </c>
      <c r="BS408" s="727"/>
    </row>
    <row r="409" spans="1:71" s="509" customFormat="1" ht="18.75">
      <c r="A409" s="540" t="s">
        <v>461</v>
      </c>
      <c r="B409" s="511">
        <f t="shared" si="107"/>
        <v>4</v>
      </c>
      <c r="C409" s="546" t="s">
        <v>460</v>
      </c>
      <c r="D409" s="510" t="str">
        <f t="shared" si="103"/>
        <v>H-12.1</v>
      </c>
      <c r="E409" s="513" t="s">
        <v>410</v>
      </c>
      <c r="F409" s="507">
        <f t="shared" si="108"/>
        <v>0</v>
      </c>
      <c r="G409" s="706"/>
      <c r="H409" s="707">
        <f>IFERROR(HLOOKUP($D409,'Kl dao pha'!$Y$7:$BZ$194,'Kl dao pha'!$E$185,FALSE),0)</f>
        <v>0</v>
      </c>
      <c r="I409" s="707">
        <f>IFERROR(HLOOKUP($D409,'Kl dao pha'!$Y$7:$BZ$194,'Kl dao pha'!$E$186,FALSE),0)</f>
        <v>0</v>
      </c>
      <c r="J409" s="707">
        <f>IFERROR(HLOOKUP($D409,'Kl dao pha'!$Y$7:$BZ$194,'Kl dao pha'!$E$187,FALSE),0)</f>
        <v>0</v>
      </c>
      <c r="K409" s="707">
        <f>IFERROR(HLOOKUP($D409,'Kl dao pha'!$Y$7:$BZ$194,'Kl dao pha'!$E$188,FALSE),0)</f>
        <v>0</v>
      </c>
      <c r="L409" s="707">
        <f>IFERROR(HLOOKUP($D409,'Kl dao pha'!$Y$7:$BZ$194,'Kl dao pha'!$E$188,FALSE),0)</f>
        <v>0</v>
      </c>
      <c r="M409" s="514"/>
      <c r="N409" s="514"/>
      <c r="O409" s="514"/>
      <c r="P409" s="514"/>
      <c r="Q409" s="514"/>
      <c r="R409" s="514"/>
      <c r="S409" s="514"/>
      <c r="T409" s="514"/>
      <c r="U409" s="514"/>
      <c r="V409" s="514"/>
      <c r="W409" s="514"/>
      <c r="X409" s="514"/>
      <c r="Y409" s="514"/>
      <c r="Z409" s="514"/>
      <c r="AA409" s="514"/>
      <c r="AB409" s="514"/>
      <c r="AC409" s="514"/>
      <c r="AD409" s="514"/>
      <c r="AE409" s="514"/>
      <c r="AF409" s="514"/>
      <c r="AG409" s="514"/>
      <c r="AH409" s="514"/>
      <c r="AI409" s="514"/>
      <c r="AJ409" s="514"/>
      <c r="AK409" s="514"/>
      <c r="AL409" s="514"/>
      <c r="AM409" s="514"/>
      <c r="AN409" s="514"/>
      <c r="AO409" s="514"/>
      <c r="AP409" s="514"/>
      <c r="AQ409" s="514"/>
      <c r="AR409" s="514"/>
      <c r="AS409" s="514"/>
      <c r="AT409" s="514"/>
      <c r="AU409" s="514"/>
      <c r="AV409" s="514"/>
      <c r="AW409" s="514"/>
      <c r="AX409" s="514"/>
      <c r="AY409" s="514"/>
      <c r="AZ409" s="514"/>
      <c r="BA409" s="514"/>
      <c r="BB409" s="514"/>
      <c r="BC409" s="514"/>
      <c r="BD409" s="514"/>
      <c r="BE409" s="514"/>
      <c r="BF409" s="514"/>
      <c r="BG409" s="514"/>
      <c r="BH409" s="514"/>
      <c r="BI409" s="514"/>
      <c r="BJ409" s="514"/>
      <c r="BK409" s="514"/>
      <c r="BL409" s="514"/>
      <c r="BM409" s="514"/>
      <c r="BN409" s="514"/>
      <c r="BO409" s="514"/>
      <c r="BP409" s="514"/>
      <c r="BQ409" s="514"/>
      <c r="BR409" s="566">
        <f t="shared" si="109"/>
        <v>0</v>
      </c>
      <c r="BS409" s="727"/>
    </row>
    <row r="410" spans="1:71" s="509" customFormat="1" ht="18.75">
      <c r="A410" s="540" t="s">
        <v>469</v>
      </c>
      <c r="B410" s="511">
        <f>+IF(F410&lt;&gt;0,B408+1,B408)</f>
        <v>5</v>
      </c>
      <c r="C410" s="520" t="s">
        <v>2568</v>
      </c>
      <c r="D410" s="510" t="str">
        <f t="shared" ref="D410" si="110">+A410</f>
        <v>H-13</v>
      </c>
      <c r="E410" s="513" t="s">
        <v>410</v>
      </c>
      <c r="F410" s="507">
        <f t="shared" si="108"/>
        <v>4.8</v>
      </c>
      <c r="G410" s="706"/>
      <c r="H410" s="707">
        <f>IFERROR(HLOOKUP($D410,'Kl dao pha'!$Y$7:$BZ$194,'Kl dao pha'!$E$185,FALSE),0)</f>
        <v>4.8</v>
      </c>
      <c r="I410" s="707">
        <f>IFERROR(HLOOKUP($D410,'Kl dao pha'!$Y$7:$BZ$194,'Kl dao pha'!$E$186,FALSE),0)</f>
        <v>0</v>
      </c>
      <c r="J410" s="707">
        <f>IFERROR(HLOOKUP($D410,'Kl dao pha'!$Y$7:$BZ$194,'Kl dao pha'!$E$187,FALSE),0)</f>
        <v>0</v>
      </c>
      <c r="K410" s="707">
        <f>IFERROR(HLOOKUP($D410,'Kl dao pha'!$Y$7:$BZ$194,'Kl dao pha'!$E$188,FALSE),0)</f>
        <v>0</v>
      </c>
      <c r="L410" s="707">
        <f>IFERROR(HLOOKUP($D410,'Kl dao pha'!$Y$7:$BZ$194,'Kl dao pha'!$E$188,FALSE),0)</f>
        <v>0</v>
      </c>
      <c r="M410" s="514"/>
      <c r="N410" s="514"/>
      <c r="O410" s="514"/>
      <c r="P410" s="514"/>
      <c r="Q410" s="514"/>
      <c r="R410" s="514"/>
      <c r="S410" s="514"/>
      <c r="T410" s="514"/>
      <c r="U410" s="514"/>
      <c r="V410" s="514"/>
      <c r="W410" s="514"/>
      <c r="X410" s="514"/>
      <c r="Y410" s="514"/>
      <c r="Z410" s="514"/>
      <c r="AA410" s="514"/>
      <c r="AB410" s="514"/>
      <c r="AC410" s="514"/>
      <c r="AD410" s="514"/>
      <c r="AE410" s="514"/>
      <c r="AF410" s="514"/>
      <c r="AG410" s="514"/>
      <c r="AH410" s="514"/>
      <c r="AI410" s="514"/>
      <c r="AJ410" s="514"/>
      <c r="AK410" s="514"/>
      <c r="AL410" s="514"/>
      <c r="AM410" s="514"/>
      <c r="AN410" s="514"/>
      <c r="AO410" s="514"/>
      <c r="AP410" s="514"/>
      <c r="AQ410" s="514"/>
      <c r="AR410" s="514"/>
      <c r="AS410" s="514"/>
      <c r="AT410" s="514"/>
      <c r="AU410" s="514"/>
      <c r="AV410" s="514"/>
      <c r="AW410" s="514"/>
      <c r="AX410" s="514"/>
      <c r="AY410" s="514"/>
      <c r="AZ410" s="514"/>
      <c r="BA410" s="514"/>
      <c r="BB410" s="514"/>
      <c r="BC410" s="514"/>
      <c r="BD410" s="514"/>
      <c r="BE410" s="514"/>
      <c r="BF410" s="514"/>
      <c r="BG410" s="514"/>
      <c r="BH410" s="514"/>
      <c r="BI410" s="514"/>
      <c r="BJ410" s="514"/>
      <c r="BK410" s="514"/>
      <c r="BL410" s="514"/>
      <c r="BM410" s="514"/>
      <c r="BN410" s="514"/>
      <c r="BO410" s="514"/>
      <c r="BP410" s="514"/>
      <c r="BQ410" s="514"/>
      <c r="BR410" s="566">
        <f t="shared" si="109"/>
        <v>4.8</v>
      </c>
      <c r="BS410" s="727"/>
    </row>
    <row r="411" spans="1:71" s="509" customFormat="1" ht="18.75">
      <c r="A411" s="540" t="s">
        <v>2562</v>
      </c>
      <c r="B411" s="511">
        <f>+IF(F411&lt;&gt;0,B409+1,B409)</f>
        <v>4</v>
      </c>
      <c r="C411" s="520" t="s">
        <v>2561</v>
      </c>
      <c r="D411" s="510" t="str">
        <f t="shared" si="103"/>
        <v>H-13.1</v>
      </c>
      <c r="E411" s="513" t="s">
        <v>410</v>
      </c>
      <c r="F411" s="507">
        <f t="shared" si="108"/>
        <v>0</v>
      </c>
      <c r="G411" s="706"/>
      <c r="H411" s="707">
        <f>IFERROR(HLOOKUP($D411,'Kl dao pha'!$Y$7:$BZ$194,'Kl dao pha'!$E$185,FALSE),0)</f>
        <v>0</v>
      </c>
      <c r="I411" s="707">
        <f>IFERROR(HLOOKUP($D411,'Kl dao pha'!$Y$7:$BZ$194,'Kl dao pha'!$E$186,FALSE),0)</f>
        <v>0</v>
      </c>
      <c r="J411" s="707">
        <f>IFERROR(HLOOKUP($D411,'Kl dao pha'!$Y$7:$BZ$194,'Kl dao pha'!$E$187,FALSE),0)</f>
        <v>0</v>
      </c>
      <c r="K411" s="707">
        <f>IFERROR(HLOOKUP($D411,'Kl dao pha'!$Y$7:$BZ$194,'Kl dao pha'!$E$188,FALSE),0)</f>
        <v>0</v>
      </c>
      <c r="L411" s="707">
        <f>IFERROR(HLOOKUP($D411,'Kl dao pha'!$Y$7:$BZ$194,'Kl dao pha'!$E$188,FALSE),0)</f>
        <v>0</v>
      </c>
      <c r="M411" s="514"/>
      <c r="N411" s="514"/>
      <c r="O411" s="514"/>
      <c r="P411" s="514"/>
      <c r="Q411" s="514"/>
      <c r="R411" s="514"/>
      <c r="S411" s="514"/>
      <c r="T411" s="514"/>
      <c r="U411" s="514"/>
      <c r="V411" s="514"/>
      <c r="W411" s="514"/>
      <c r="X411" s="514"/>
      <c r="Y411" s="514"/>
      <c r="Z411" s="514"/>
      <c r="AA411" s="514"/>
      <c r="AB411" s="514"/>
      <c r="AC411" s="514"/>
      <c r="AD411" s="514"/>
      <c r="AE411" s="514"/>
      <c r="AF411" s="514"/>
      <c r="AG411" s="514"/>
      <c r="AH411" s="514"/>
      <c r="AI411" s="514"/>
      <c r="AJ411" s="514"/>
      <c r="AK411" s="514"/>
      <c r="AL411" s="514"/>
      <c r="AM411" s="514"/>
      <c r="AN411" s="514"/>
      <c r="AO411" s="514"/>
      <c r="AP411" s="514"/>
      <c r="AQ411" s="514"/>
      <c r="AR411" s="514"/>
      <c r="AS411" s="514"/>
      <c r="AT411" s="514"/>
      <c r="AU411" s="514"/>
      <c r="AV411" s="514"/>
      <c r="AW411" s="514"/>
      <c r="AX411" s="514"/>
      <c r="AY411" s="514"/>
      <c r="AZ411" s="514"/>
      <c r="BA411" s="514"/>
      <c r="BB411" s="514"/>
      <c r="BC411" s="514"/>
      <c r="BD411" s="514"/>
      <c r="BE411" s="514"/>
      <c r="BF411" s="514"/>
      <c r="BG411" s="514"/>
      <c r="BH411" s="514"/>
      <c r="BI411" s="514"/>
      <c r="BJ411" s="514"/>
      <c r="BK411" s="514"/>
      <c r="BL411" s="514"/>
      <c r="BM411" s="514"/>
      <c r="BN411" s="514"/>
      <c r="BO411" s="514"/>
      <c r="BP411" s="514"/>
      <c r="BQ411" s="514"/>
      <c r="BR411" s="566">
        <f t="shared" si="109"/>
        <v>0</v>
      </c>
      <c r="BS411" s="727"/>
    </row>
    <row r="412" spans="1:71" s="509" customFormat="1" ht="18.75">
      <c r="A412" s="540" t="s">
        <v>464</v>
      </c>
      <c r="B412" s="511">
        <f t="shared" si="107"/>
        <v>5</v>
      </c>
      <c r="C412" s="546" t="s">
        <v>463</v>
      </c>
      <c r="D412" s="704" t="s">
        <v>2729</v>
      </c>
      <c r="E412" s="513" t="s">
        <v>410</v>
      </c>
      <c r="F412" s="507">
        <f t="shared" si="108"/>
        <v>104</v>
      </c>
      <c r="G412" s="706"/>
      <c r="H412" s="707">
        <f>IFERROR(HLOOKUP($D412,'Kl dao pha'!$Y$7:$BZ$194,'Kl dao pha'!$E$185,FALSE),0)</f>
        <v>104</v>
      </c>
      <c r="I412" s="707">
        <f>IFERROR(HLOOKUP($D412,'Kl dao pha'!$Y$7:$BZ$194,'Kl dao pha'!$E$186,FALSE),0)</f>
        <v>0</v>
      </c>
      <c r="J412" s="707">
        <f>IFERROR(HLOOKUP($D412,'Kl dao pha'!$Y$7:$BZ$194,'Kl dao pha'!$E$187,FALSE),0)</f>
        <v>0</v>
      </c>
      <c r="K412" s="707">
        <f>IFERROR(HLOOKUP($D412,'Kl dao pha'!$Y$7:$BZ$194,'Kl dao pha'!$E$188,FALSE),0)</f>
        <v>0</v>
      </c>
      <c r="L412" s="707">
        <f>IFERROR(HLOOKUP($D412,'Kl dao pha'!$Y$7:$BZ$194,'Kl dao pha'!$E$188,FALSE),0)</f>
        <v>0</v>
      </c>
      <c r="M412" s="514"/>
      <c r="N412" s="514"/>
      <c r="O412" s="514"/>
      <c r="P412" s="514"/>
      <c r="Q412" s="514"/>
      <c r="R412" s="514"/>
      <c r="S412" s="514"/>
      <c r="T412" s="514"/>
      <c r="U412" s="514"/>
      <c r="V412" s="514"/>
      <c r="W412" s="514"/>
      <c r="X412" s="514"/>
      <c r="Y412" s="514"/>
      <c r="Z412" s="514"/>
      <c r="AA412" s="514"/>
      <c r="AB412" s="514"/>
      <c r="AC412" s="514"/>
      <c r="AD412" s="514"/>
      <c r="AE412" s="514"/>
      <c r="AF412" s="514"/>
      <c r="AG412" s="514"/>
      <c r="AH412" s="514"/>
      <c r="AI412" s="514"/>
      <c r="AJ412" s="514"/>
      <c r="AK412" s="514"/>
      <c r="AL412" s="514"/>
      <c r="AM412" s="514"/>
      <c r="AN412" s="514"/>
      <c r="AO412" s="514"/>
      <c r="AP412" s="514"/>
      <c r="AQ412" s="514"/>
      <c r="AR412" s="514"/>
      <c r="AS412" s="514"/>
      <c r="AT412" s="514"/>
      <c r="AU412" s="514"/>
      <c r="AV412" s="514"/>
      <c r="AW412" s="514"/>
      <c r="AX412" s="514"/>
      <c r="AY412" s="514"/>
      <c r="AZ412" s="514"/>
      <c r="BA412" s="514"/>
      <c r="BB412" s="514"/>
      <c r="BC412" s="514"/>
      <c r="BD412" s="514"/>
      <c r="BE412" s="514"/>
      <c r="BF412" s="514"/>
      <c r="BG412" s="514"/>
      <c r="BH412" s="514"/>
      <c r="BI412" s="514"/>
      <c r="BJ412" s="514"/>
      <c r="BK412" s="514"/>
      <c r="BL412" s="514"/>
      <c r="BM412" s="514"/>
      <c r="BN412" s="514"/>
      <c r="BO412" s="514"/>
      <c r="BP412" s="514"/>
      <c r="BQ412" s="514"/>
      <c r="BR412" s="566">
        <f t="shared" si="109"/>
        <v>104</v>
      </c>
      <c r="BS412" s="727"/>
    </row>
    <row r="413" spans="1:71" s="509" customFormat="1" ht="18.75">
      <c r="A413" s="540" t="s">
        <v>464</v>
      </c>
      <c r="B413" s="511">
        <f t="shared" ref="B413" si="111">+IF(F413&lt;&gt;0,B412+1,B412)</f>
        <v>6</v>
      </c>
      <c r="C413" s="546" t="s">
        <v>2730</v>
      </c>
      <c r="D413" s="510" t="str">
        <f t="shared" ref="D413" si="112">+A413</f>
        <v>H-14</v>
      </c>
      <c r="E413" s="513" t="s">
        <v>410</v>
      </c>
      <c r="F413" s="507">
        <f t="shared" si="108"/>
        <v>7.1999999999999993</v>
      </c>
      <c r="G413" s="706"/>
      <c r="H413" s="707">
        <f>IFERROR(HLOOKUP($D413,'Kl dao pha'!$Y$7:$BZ$194,'Kl dao pha'!$E$185,FALSE),0)</f>
        <v>7.1999999999999993</v>
      </c>
      <c r="I413" s="707">
        <f>IFERROR(HLOOKUP($D413,'Kl dao pha'!$Y$7:$BZ$194,'Kl dao pha'!$E$186,FALSE),0)</f>
        <v>0</v>
      </c>
      <c r="J413" s="707">
        <f>IFERROR(HLOOKUP($D413,'Kl dao pha'!$Y$7:$BZ$194,'Kl dao pha'!$E$187,FALSE),0)</f>
        <v>0</v>
      </c>
      <c r="K413" s="707">
        <f>IFERROR(HLOOKUP($D413,'Kl dao pha'!$Y$7:$BZ$194,'Kl dao pha'!$E$188,FALSE),0)</f>
        <v>0</v>
      </c>
      <c r="L413" s="707">
        <f>IFERROR(HLOOKUP($D413,'Kl dao pha'!$Y$7:$BZ$194,'Kl dao pha'!$E$188,FALSE),0)</f>
        <v>0</v>
      </c>
      <c r="M413" s="514"/>
      <c r="N413" s="514"/>
      <c r="O413" s="514"/>
      <c r="P413" s="514"/>
      <c r="Q413" s="514"/>
      <c r="R413" s="514"/>
      <c r="S413" s="514"/>
      <c r="T413" s="514"/>
      <c r="U413" s="514"/>
      <c r="V413" s="514"/>
      <c r="W413" s="514"/>
      <c r="X413" s="514"/>
      <c r="Y413" s="514"/>
      <c r="Z413" s="514"/>
      <c r="AA413" s="514"/>
      <c r="AB413" s="514"/>
      <c r="AC413" s="514"/>
      <c r="AD413" s="514"/>
      <c r="AE413" s="514"/>
      <c r="AF413" s="514"/>
      <c r="AG413" s="514"/>
      <c r="AH413" s="514"/>
      <c r="AI413" s="514"/>
      <c r="AJ413" s="514"/>
      <c r="AK413" s="514"/>
      <c r="AL413" s="514"/>
      <c r="AM413" s="514"/>
      <c r="AN413" s="514"/>
      <c r="AO413" s="514"/>
      <c r="AP413" s="514"/>
      <c r="AQ413" s="514"/>
      <c r="AR413" s="514"/>
      <c r="AS413" s="514"/>
      <c r="AT413" s="514"/>
      <c r="AU413" s="514"/>
      <c r="AV413" s="514"/>
      <c r="AW413" s="514"/>
      <c r="AX413" s="514"/>
      <c r="AY413" s="514"/>
      <c r="AZ413" s="514"/>
      <c r="BA413" s="514"/>
      <c r="BB413" s="514"/>
      <c r="BC413" s="514"/>
      <c r="BD413" s="514"/>
      <c r="BE413" s="514"/>
      <c r="BF413" s="514"/>
      <c r="BG413" s="514"/>
      <c r="BH413" s="514"/>
      <c r="BI413" s="514"/>
      <c r="BJ413" s="514"/>
      <c r="BK413" s="514"/>
      <c r="BL413" s="514"/>
      <c r="BM413" s="514"/>
      <c r="BN413" s="514"/>
      <c r="BO413" s="514"/>
      <c r="BP413" s="514"/>
      <c r="BQ413" s="514"/>
      <c r="BR413" s="566">
        <f t="shared" ref="BR413" si="113">F413</f>
        <v>7.1999999999999993</v>
      </c>
      <c r="BS413" s="727"/>
    </row>
    <row r="414" spans="1:71" s="509" customFormat="1" ht="18.75">
      <c r="A414" s="540" t="s">
        <v>471</v>
      </c>
      <c r="B414" s="511">
        <f>+IF(F414&lt;&gt;0,B412+1,B412)</f>
        <v>5</v>
      </c>
      <c r="C414" s="546" t="s">
        <v>470</v>
      </c>
      <c r="D414" s="510" t="str">
        <f t="shared" si="103"/>
        <v>HG15</v>
      </c>
      <c r="E414" s="513" t="s">
        <v>410</v>
      </c>
      <c r="F414" s="507">
        <f t="shared" si="108"/>
        <v>0</v>
      </c>
      <c r="G414" s="706"/>
      <c r="H414" s="707">
        <f>IFERROR(HLOOKUP($D414,'Kl dao pha'!$Y$7:$BZ$194,'Kl dao pha'!$E$185,FALSE),0)</f>
        <v>0</v>
      </c>
      <c r="I414" s="707">
        <f>IFERROR(HLOOKUP($D414,'Kl dao pha'!$Y$7:$BZ$194,'Kl dao pha'!$E$186,FALSE),0)</f>
        <v>0</v>
      </c>
      <c r="J414" s="707">
        <f>IFERROR(HLOOKUP($D414,'Kl dao pha'!$Y$7:$BZ$194,'Kl dao pha'!$E$187,FALSE),0)</f>
        <v>0</v>
      </c>
      <c r="K414" s="707">
        <f>IFERROR(HLOOKUP($D414,'Kl dao pha'!$Y$7:$BZ$194,'Kl dao pha'!$E$188,FALSE),0)</f>
        <v>0</v>
      </c>
      <c r="L414" s="707">
        <f>IFERROR(HLOOKUP($D414,'Kl dao pha'!$Y$7:$BZ$194,'Kl dao pha'!$E$188,FALSE),0)</f>
        <v>0</v>
      </c>
      <c r="M414" s="514"/>
      <c r="N414" s="514"/>
      <c r="O414" s="514"/>
      <c r="P414" s="514"/>
      <c r="Q414" s="514"/>
      <c r="R414" s="514"/>
      <c r="S414" s="514"/>
      <c r="T414" s="514"/>
      <c r="U414" s="514"/>
      <c r="V414" s="514"/>
      <c r="W414" s="514"/>
      <c r="X414" s="514"/>
      <c r="Y414" s="514"/>
      <c r="Z414" s="514"/>
      <c r="AA414" s="514"/>
      <c r="AB414" s="514"/>
      <c r="AC414" s="514"/>
      <c r="AD414" s="514"/>
      <c r="AE414" s="514"/>
      <c r="AF414" s="514"/>
      <c r="AG414" s="514"/>
      <c r="AH414" s="514"/>
      <c r="AI414" s="514"/>
      <c r="AJ414" s="514"/>
      <c r="AK414" s="514"/>
      <c r="AL414" s="514"/>
      <c r="AM414" s="514"/>
      <c r="AN414" s="514"/>
      <c r="AO414" s="514"/>
      <c r="AP414" s="514"/>
      <c r="AQ414" s="514"/>
      <c r="AR414" s="514"/>
      <c r="AS414" s="514"/>
      <c r="AT414" s="514"/>
      <c r="AU414" s="514"/>
      <c r="AV414" s="514"/>
      <c r="AW414" s="514"/>
      <c r="AX414" s="514"/>
      <c r="AY414" s="514"/>
      <c r="AZ414" s="514"/>
      <c r="BA414" s="514"/>
      <c r="BB414" s="514"/>
      <c r="BC414" s="514"/>
      <c r="BD414" s="514"/>
      <c r="BE414" s="514"/>
      <c r="BF414" s="514"/>
      <c r="BG414" s="514"/>
      <c r="BH414" s="514"/>
      <c r="BI414" s="514"/>
      <c r="BJ414" s="514"/>
      <c r="BK414" s="514"/>
      <c r="BL414" s="514"/>
      <c r="BM414" s="514"/>
      <c r="BN414" s="514"/>
      <c r="BO414" s="514"/>
      <c r="BP414" s="514"/>
      <c r="BQ414" s="514"/>
      <c r="BR414" s="566">
        <f>F414</f>
        <v>0</v>
      </c>
      <c r="BS414" s="727"/>
    </row>
    <row r="415" spans="1:71" s="509" customFormat="1" ht="18.75">
      <c r="A415" s="540" t="s">
        <v>466</v>
      </c>
      <c r="B415" s="511">
        <f t="shared" si="107"/>
        <v>5</v>
      </c>
      <c r="C415" s="546" t="s">
        <v>465</v>
      </c>
      <c r="D415" s="510" t="str">
        <f t="shared" si="103"/>
        <v>Hq-02</v>
      </c>
      <c r="E415" s="513" t="s">
        <v>410</v>
      </c>
      <c r="F415" s="507">
        <f t="shared" si="108"/>
        <v>0</v>
      </c>
      <c r="G415" s="706"/>
      <c r="H415" s="707">
        <f>IFERROR(HLOOKUP($D415,'Kl dao pha'!$Y$7:$BZ$194,'Kl dao pha'!$E$185,FALSE),0)</f>
        <v>0</v>
      </c>
      <c r="I415" s="707">
        <f>IFERROR(HLOOKUP($D415,'Kl dao pha'!$Y$7:$BZ$194,'Kl dao pha'!$E$186,FALSE),0)</f>
        <v>0</v>
      </c>
      <c r="J415" s="707">
        <f>IFERROR(HLOOKUP($D415,'Kl dao pha'!$Y$7:$BZ$194,'Kl dao pha'!$E$187,FALSE),0)</f>
        <v>0</v>
      </c>
      <c r="K415" s="707">
        <f>IFERROR(HLOOKUP($D415,'Kl dao pha'!$Y$7:$BZ$194,'Kl dao pha'!$E$188,FALSE),0)</f>
        <v>0</v>
      </c>
      <c r="L415" s="707">
        <f>IFERROR(HLOOKUP($D415,'Kl dao pha'!$Y$7:$BZ$194,'Kl dao pha'!$E$188,FALSE),0)</f>
        <v>0</v>
      </c>
      <c r="M415" s="514"/>
      <c r="N415" s="514"/>
      <c r="O415" s="514"/>
      <c r="P415" s="514"/>
      <c r="Q415" s="514"/>
      <c r="R415" s="514"/>
      <c r="S415" s="514"/>
      <c r="T415" s="514"/>
      <c r="U415" s="514"/>
      <c r="V415" s="514"/>
      <c r="W415" s="514"/>
      <c r="X415" s="514"/>
      <c r="Y415" s="514"/>
      <c r="Z415" s="514"/>
      <c r="AA415" s="514"/>
      <c r="AB415" s="514"/>
      <c r="AC415" s="514"/>
      <c r="AD415" s="514"/>
      <c r="AE415" s="514"/>
      <c r="AF415" s="514"/>
      <c r="AG415" s="514"/>
      <c r="AH415" s="514"/>
      <c r="AI415" s="514"/>
      <c r="AJ415" s="514"/>
      <c r="AK415" s="514"/>
      <c r="AL415" s="514"/>
      <c r="AM415" s="514"/>
      <c r="AN415" s="514"/>
      <c r="AO415" s="514"/>
      <c r="AP415" s="514"/>
      <c r="AQ415" s="514"/>
      <c r="AR415" s="514"/>
      <c r="AS415" s="514"/>
      <c r="AT415" s="514"/>
      <c r="AU415" s="514"/>
      <c r="AV415" s="514"/>
      <c r="AW415" s="514"/>
      <c r="AX415" s="514"/>
      <c r="AY415" s="514"/>
      <c r="AZ415" s="514"/>
      <c r="BA415" s="514"/>
      <c r="BB415" s="514"/>
      <c r="BC415" s="514"/>
      <c r="BD415" s="514"/>
      <c r="BE415" s="514"/>
      <c r="BF415" s="514"/>
      <c r="BG415" s="514"/>
      <c r="BH415" s="514"/>
      <c r="BI415" s="514"/>
      <c r="BJ415" s="514"/>
      <c r="BK415" s="514"/>
      <c r="BL415" s="514"/>
      <c r="BM415" s="514"/>
      <c r="BN415" s="514"/>
      <c r="BO415" s="514"/>
      <c r="BP415" s="514"/>
      <c r="BQ415" s="514"/>
      <c r="BR415" s="566">
        <f>F415</f>
        <v>0</v>
      </c>
      <c r="BS415" s="727"/>
    </row>
    <row r="416" spans="1:71" s="509" customFormat="1" ht="18.75">
      <c r="A416" s="540" t="s">
        <v>468</v>
      </c>
      <c r="B416" s="511">
        <f t="shared" si="107"/>
        <v>5</v>
      </c>
      <c r="C416" s="546" t="s">
        <v>467</v>
      </c>
      <c r="D416" s="510" t="str">
        <f t="shared" si="103"/>
        <v>Hq-03</v>
      </c>
      <c r="E416" s="513" t="s">
        <v>410</v>
      </c>
      <c r="F416" s="507">
        <f t="shared" si="108"/>
        <v>0</v>
      </c>
      <c r="G416" s="706"/>
      <c r="H416" s="707">
        <f>IFERROR(HLOOKUP($D416,'Kl dao pha'!$Y$7:$BZ$194,'Kl dao pha'!$E$185,FALSE),0)</f>
        <v>0</v>
      </c>
      <c r="I416" s="707">
        <f>IFERROR(HLOOKUP($D416,'Kl dao pha'!$Y$7:$BZ$194,'Kl dao pha'!$E$186,FALSE),0)</f>
        <v>0</v>
      </c>
      <c r="J416" s="707">
        <f>IFERROR(HLOOKUP($D416,'Kl dao pha'!$Y$7:$BZ$194,'Kl dao pha'!$E$187,FALSE),0)</f>
        <v>0</v>
      </c>
      <c r="K416" s="707">
        <f>IFERROR(HLOOKUP($D416,'Kl dao pha'!$Y$7:$BZ$194,'Kl dao pha'!$E$188,FALSE),0)</f>
        <v>0</v>
      </c>
      <c r="L416" s="707">
        <f>IFERROR(HLOOKUP($D416,'Kl dao pha'!$Y$7:$BZ$194,'Kl dao pha'!$E$188,FALSE),0)</f>
        <v>0</v>
      </c>
      <c r="M416" s="514"/>
      <c r="N416" s="514"/>
      <c r="O416" s="514"/>
      <c r="P416" s="514"/>
      <c r="Q416" s="514"/>
      <c r="R416" s="514"/>
      <c r="S416" s="514"/>
      <c r="T416" s="514"/>
      <c r="U416" s="514"/>
      <c r="V416" s="514"/>
      <c r="W416" s="514"/>
      <c r="X416" s="514"/>
      <c r="Y416" s="514"/>
      <c r="Z416" s="514"/>
      <c r="AA416" s="514"/>
      <c r="AB416" s="514"/>
      <c r="AC416" s="514"/>
      <c r="AD416" s="514"/>
      <c r="AE416" s="514"/>
      <c r="AF416" s="514"/>
      <c r="AG416" s="514"/>
      <c r="AH416" s="514"/>
      <c r="AI416" s="514"/>
      <c r="AJ416" s="514"/>
      <c r="AK416" s="514"/>
      <c r="AL416" s="514"/>
      <c r="AM416" s="514"/>
      <c r="AN416" s="514"/>
      <c r="AO416" s="514"/>
      <c r="AP416" s="514"/>
      <c r="AQ416" s="514"/>
      <c r="AR416" s="514"/>
      <c r="AS416" s="514"/>
      <c r="AT416" s="514"/>
      <c r="AU416" s="514"/>
      <c r="AV416" s="514"/>
      <c r="AW416" s="514"/>
      <c r="AX416" s="514"/>
      <c r="AY416" s="514"/>
      <c r="AZ416" s="514"/>
      <c r="BA416" s="514"/>
      <c r="BB416" s="514"/>
      <c r="BC416" s="514"/>
      <c r="BD416" s="514"/>
      <c r="BE416" s="514"/>
      <c r="BF416" s="514"/>
      <c r="BG416" s="514"/>
      <c r="BH416" s="514"/>
      <c r="BI416" s="514"/>
      <c r="BJ416" s="514"/>
      <c r="BK416" s="514"/>
      <c r="BL416" s="514"/>
      <c r="BM416" s="514"/>
      <c r="BN416" s="514"/>
      <c r="BO416" s="514"/>
      <c r="BP416" s="514"/>
      <c r="BQ416" s="514"/>
      <c r="BR416" s="566">
        <f>F416</f>
        <v>0</v>
      </c>
      <c r="BS416" s="727"/>
    </row>
    <row r="417" spans="1:71" s="509" customFormat="1" ht="18.75">
      <c r="A417" s="540" t="s">
        <v>473</v>
      </c>
      <c r="B417" s="511">
        <f t="shared" si="107"/>
        <v>5</v>
      </c>
      <c r="C417" s="546" t="s">
        <v>472</v>
      </c>
      <c r="D417" s="510" t="str">
        <f t="shared" si="103"/>
        <v>Hq-05</v>
      </c>
      <c r="E417" s="513" t="s">
        <v>410</v>
      </c>
      <c r="F417" s="507">
        <f t="shared" si="108"/>
        <v>0</v>
      </c>
      <c r="G417" s="706"/>
      <c r="H417" s="707">
        <f>IFERROR(HLOOKUP($D417,'Kl dao pha'!$Y$7:$BZ$194,'Kl dao pha'!$E$185,FALSE),0)</f>
        <v>0</v>
      </c>
      <c r="I417" s="707">
        <f>IFERROR(HLOOKUP($D417,'Kl dao pha'!$Y$7:$BZ$194,'Kl dao pha'!$E$186,FALSE),0)</f>
        <v>0</v>
      </c>
      <c r="J417" s="707">
        <f>IFERROR(HLOOKUP($D417,'Kl dao pha'!$Y$7:$BZ$194,'Kl dao pha'!$E$187,FALSE),0)</f>
        <v>0</v>
      </c>
      <c r="K417" s="707">
        <f>IFERROR(HLOOKUP($D417,'Kl dao pha'!$Y$7:$BZ$194,'Kl dao pha'!$E$188,FALSE),0)</f>
        <v>0</v>
      </c>
      <c r="L417" s="707">
        <f>IFERROR(HLOOKUP($D417,'Kl dao pha'!$Y$7:$BZ$194,'Kl dao pha'!$E$188,FALSE),0)</f>
        <v>0</v>
      </c>
      <c r="M417" s="514"/>
      <c r="N417" s="514"/>
      <c r="O417" s="514"/>
      <c r="P417" s="514"/>
      <c r="Q417" s="514"/>
      <c r="R417" s="514"/>
      <c r="S417" s="514"/>
      <c r="T417" s="514"/>
      <c r="U417" s="514"/>
      <c r="V417" s="514"/>
      <c r="W417" s="514"/>
      <c r="X417" s="514"/>
      <c r="Y417" s="514"/>
      <c r="Z417" s="514"/>
      <c r="AA417" s="514"/>
      <c r="AB417" s="514"/>
      <c r="AC417" s="514"/>
      <c r="AD417" s="514"/>
      <c r="AE417" s="514"/>
      <c r="AF417" s="514"/>
      <c r="AG417" s="514"/>
      <c r="AH417" s="514"/>
      <c r="AI417" s="514"/>
      <c r="AJ417" s="514"/>
      <c r="AK417" s="514"/>
      <c r="AL417" s="514"/>
      <c r="AM417" s="514"/>
      <c r="AN417" s="514"/>
      <c r="AO417" s="514"/>
      <c r="AP417" s="514"/>
      <c r="AQ417" s="514"/>
      <c r="AR417" s="514"/>
      <c r="AS417" s="514"/>
      <c r="AT417" s="514"/>
      <c r="AU417" s="514"/>
      <c r="AV417" s="514"/>
      <c r="AW417" s="514"/>
      <c r="AX417" s="514"/>
      <c r="AY417" s="514"/>
      <c r="AZ417" s="514"/>
      <c r="BA417" s="514"/>
      <c r="BB417" s="514"/>
      <c r="BC417" s="514"/>
      <c r="BD417" s="514"/>
      <c r="BE417" s="514"/>
      <c r="BF417" s="514"/>
      <c r="BG417" s="514"/>
      <c r="BH417" s="514"/>
      <c r="BI417" s="514"/>
      <c r="BJ417" s="514"/>
      <c r="BK417" s="514"/>
      <c r="BL417" s="514"/>
      <c r="BM417" s="514"/>
      <c r="BN417" s="514"/>
      <c r="BO417" s="514"/>
      <c r="BP417" s="514"/>
      <c r="BQ417" s="514"/>
      <c r="BR417" s="566">
        <f>F417</f>
        <v>0</v>
      </c>
      <c r="BS417" s="727"/>
    </row>
    <row r="418" spans="1:71" s="509" customFormat="1" ht="18.75">
      <c r="B418" s="541"/>
      <c r="C418" s="542"/>
      <c r="D418" s="543"/>
      <c r="E418" s="543"/>
      <c r="F418" s="544"/>
      <c r="G418" s="544"/>
      <c r="H418" s="545"/>
      <c r="BS418" s="727"/>
    </row>
    <row r="419" spans="1:71">
      <c r="D419" s="705"/>
    </row>
    <row r="420" spans="1:71">
      <c r="D420" s="705"/>
      <c r="H420" s="495">
        <f>+SUM(H9:H416)</f>
        <v>10371.658999999998</v>
      </c>
    </row>
    <row r="421" spans="1:71">
      <c r="D421" s="705"/>
      <c r="H421" s="495">
        <v>14014.574000000001</v>
      </c>
    </row>
    <row r="422" spans="1:71">
      <c r="D422" s="705"/>
    </row>
    <row r="423" spans="1:71">
      <c r="D423" s="705"/>
    </row>
    <row r="424" spans="1:71">
      <c r="D424" s="705"/>
    </row>
    <row r="425" spans="1:71">
      <c r="D425" s="705"/>
    </row>
    <row r="426" spans="1:71">
      <c r="D426" s="705"/>
    </row>
  </sheetData>
  <autoFilter ref="B9:BR421"/>
  <mergeCells count="8">
    <mergeCell ref="A7:A8"/>
    <mergeCell ref="B1:H1"/>
    <mergeCell ref="B2:H2"/>
    <mergeCell ref="B7:B8"/>
    <mergeCell ref="C7:C8"/>
    <mergeCell ref="D7:D8"/>
    <mergeCell ref="E7:E8"/>
    <mergeCell ref="B3:H3"/>
  </mergeCells>
  <conditionalFormatting sqref="A90">
    <cfRule type="duplicateValues" dxfId="226" priority="53"/>
  </conditionalFormatting>
  <conditionalFormatting sqref="A108">
    <cfRule type="dataBar" priority="60">
      <dataBar>
        <cfvo type="min"/>
        <cfvo type="max"/>
        <color rgb="FF638EC6"/>
      </dataBar>
      <extLst>
        <ext xmlns:x14="http://schemas.microsoft.com/office/spreadsheetml/2009/9/main" uri="{B025F937-C7B1-47D3-B67F-A62EFF666E3E}">
          <x14:id>{E08C662C-6403-47BF-93F5-321F101381E4}</x14:id>
        </ext>
      </extLst>
    </cfRule>
  </conditionalFormatting>
  <conditionalFormatting sqref="A120">
    <cfRule type="duplicateValues" dxfId="225" priority="54"/>
  </conditionalFormatting>
  <conditionalFormatting sqref="A128:A129">
    <cfRule type="duplicateValues" dxfId="224" priority="37" stopIfTrue="1"/>
  </conditionalFormatting>
  <conditionalFormatting sqref="A131:A132">
    <cfRule type="duplicateValues" dxfId="223" priority="40" stopIfTrue="1"/>
  </conditionalFormatting>
  <conditionalFormatting sqref="A139">
    <cfRule type="duplicateValues" dxfId="222" priority="44" stopIfTrue="1"/>
  </conditionalFormatting>
  <conditionalFormatting sqref="A141">
    <cfRule type="duplicateValues" dxfId="221" priority="32" stopIfTrue="1"/>
  </conditionalFormatting>
  <conditionalFormatting sqref="A172:A176">
    <cfRule type="duplicateValues" dxfId="220" priority="28"/>
  </conditionalFormatting>
  <conditionalFormatting sqref="A178">
    <cfRule type="expression" dxfId="219" priority="59">
      <formula xml:space="preserve"> MOD(ROW()/2,1)&gt;0</formula>
    </cfRule>
  </conditionalFormatting>
  <conditionalFormatting sqref="A193:A194">
    <cfRule type="expression" dxfId="218" priority="58">
      <formula xml:space="preserve"> MOD(ROW()/2,1)&gt;0</formula>
    </cfRule>
  </conditionalFormatting>
  <conditionalFormatting sqref="A196">
    <cfRule type="expression" dxfId="217" priority="57">
      <formula xml:space="preserve"> MOD(ROW()/2,1)&gt;0</formula>
    </cfRule>
  </conditionalFormatting>
  <conditionalFormatting sqref="C12">
    <cfRule type="duplicateValues" dxfId="216" priority="41"/>
  </conditionalFormatting>
  <conditionalFormatting sqref="C56">
    <cfRule type="duplicateValues" dxfId="215" priority="68"/>
  </conditionalFormatting>
  <conditionalFormatting sqref="C57">
    <cfRule type="duplicateValues" dxfId="214" priority="67"/>
  </conditionalFormatting>
  <conditionalFormatting sqref="C58">
    <cfRule type="duplicateValues" dxfId="213" priority="70"/>
  </conditionalFormatting>
  <conditionalFormatting sqref="C59">
    <cfRule type="duplicateValues" dxfId="212" priority="69"/>
  </conditionalFormatting>
  <conditionalFormatting sqref="C60">
    <cfRule type="duplicateValues" dxfId="211" priority="71"/>
  </conditionalFormatting>
  <conditionalFormatting sqref="C61">
    <cfRule type="duplicateValues" dxfId="210" priority="66"/>
  </conditionalFormatting>
  <conditionalFormatting sqref="C62">
    <cfRule type="duplicateValues" dxfId="209" priority="73"/>
  </conditionalFormatting>
  <conditionalFormatting sqref="C127:C139 C142:C154 C156">
    <cfRule type="duplicateValues" dxfId="208" priority="46"/>
  </conditionalFormatting>
  <conditionalFormatting sqref="C141">
    <cfRule type="duplicateValues" dxfId="207" priority="31"/>
  </conditionalFormatting>
  <conditionalFormatting sqref="C142">
    <cfRule type="duplicateValues" dxfId="206" priority="47"/>
  </conditionalFormatting>
  <conditionalFormatting sqref="C147">
    <cfRule type="duplicateValues" dxfId="205" priority="48"/>
  </conditionalFormatting>
  <conditionalFormatting sqref="D413:D1048576 D132:D139 D1:D11 D13:D48 D50:D130 D156:D354 D356:D411 D141:D154">
    <cfRule type="duplicateValues" dxfId="204" priority="34414"/>
    <cfRule type="duplicateValues" dxfId="203" priority="34415"/>
    <cfRule type="duplicateValues" dxfId="202" priority="34416"/>
  </conditionalFormatting>
  <conditionalFormatting sqref="D413:D1048576 D1:D48 D50:D139 D156:D354 D356:D411 D141:D154">
    <cfRule type="duplicateValues" dxfId="201" priority="33"/>
    <cfRule type="duplicateValues" dxfId="200" priority="34"/>
  </conditionalFormatting>
  <conditionalFormatting sqref="D12">
    <cfRule type="duplicateValues" dxfId="199" priority="42"/>
  </conditionalFormatting>
  <conditionalFormatting sqref="D131">
    <cfRule type="duplicateValues" dxfId="198" priority="38" stopIfTrue="1"/>
  </conditionalFormatting>
  <conditionalFormatting sqref="D412">
    <cfRule type="duplicateValues" dxfId="197" priority="25"/>
    <cfRule type="expression" dxfId="196" priority="26">
      <formula>MOD(ROW(),2)&gt;0</formula>
    </cfRule>
    <cfRule type="duplicateValues" dxfId="195" priority="27"/>
  </conditionalFormatting>
  <conditionalFormatting sqref="BW131:BW132">
    <cfRule type="duplicateValues" dxfId="194" priority="39"/>
  </conditionalFormatting>
  <conditionalFormatting sqref="BW139">
    <cfRule type="duplicateValues" dxfId="193" priority="43"/>
  </conditionalFormatting>
  <conditionalFormatting sqref="BW141">
    <cfRule type="duplicateValues" dxfId="192" priority="30"/>
  </conditionalFormatting>
  <conditionalFormatting sqref="D49">
    <cfRule type="duplicateValues" dxfId="191" priority="22"/>
    <cfRule type="duplicateValues" dxfId="190" priority="23"/>
    <cfRule type="duplicateValues" dxfId="189" priority="24"/>
  </conditionalFormatting>
  <conditionalFormatting sqref="D49">
    <cfRule type="duplicateValues" dxfId="188" priority="20"/>
    <cfRule type="duplicateValues" dxfId="187" priority="21"/>
  </conditionalFormatting>
  <conditionalFormatting sqref="C155">
    <cfRule type="duplicateValues" dxfId="186" priority="16"/>
  </conditionalFormatting>
  <conditionalFormatting sqref="D155">
    <cfRule type="duplicateValues" dxfId="185" priority="17"/>
    <cfRule type="duplicateValues" dxfId="184" priority="18"/>
    <cfRule type="duplicateValues" dxfId="183" priority="19"/>
  </conditionalFormatting>
  <conditionalFormatting sqref="D155">
    <cfRule type="duplicateValues" dxfId="182" priority="14"/>
    <cfRule type="duplicateValues" dxfId="181" priority="15"/>
  </conditionalFormatting>
  <conditionalFormatting sqref="D355">
    <cfRule type="duplicateValues" dxfId="180" priority="11"/>
    <cfRule type="duplicateValues" dxfId="179" priority="12"/>
    <cfRule type="duplicateValues" dxfId="178" priority="13"/>
  </conditionalFormatting>
  <conditionalFormatting sqref="D355">
    <cfRule type="duplicateValues" dxfId="177" priority="9"/>
    <cfRule type="duplicateValues" dxfId="176" priority="10"/>
  </conditionalFormatting>
  <conditionalFormatting sqref="A140">
    <cfRule type="duplicateValues" dxfId="175" priority="4" stopIfTrue="1"/>
  </conditionalFormatting>
  <conditionalFormatting sqref="C140">
    <cfRule type="duplicateValues" dxfId="174" priority="5"/>
  </conditionalFormatting>
  <conditionalFormatting sqref="D140">
    <cfRule type="duplicateValues" dxfId="173" priority="6"/>
    <cfRule type="duplicateValues" dxfId="172" priority="7"/>
    <cfRule type="duplicateValues" dxfId="171" priority="8"/>
  </conditionalFormatting>
  <conditionalFormatting sqref="D140">
    <cfRule type="duplicateValues" dxfId="170" priority="1"/>
    <cfRule type="duplicateValues" dxfId="169" priority="2"/>
  </conditionalFormatting>
  <conditionalFormatting sqref="BW140">
    <cfRule type="duplicateValues" dxfId="168" priority="3"/>
  </conditionalFormatting>
  <printOptions horizontalCentered="1"/>
  <pageMargins left="0.2" right="0.2" top="0.5" bottom="0.5" header="0.5" footer="0.5"/>
  <pageSetup paperSize="8" scale="60" fitToHeight="0" orientation="landscape" blackAndWhite="1" horizontalDpi="1200" verticalDpi="1200" r:id="rId1"/>
  <extLst>
    <ext xmlns:x14="http://schemas.microsoft.com/office/spreadsheetml/2009/9/main" uri="{78C0D931-6437-407d-A8EE-F0AAD7539E65}">
      <x14:conditionalFormattings>
        <x14:conditionalFormatting xmlns:xm="http://schemas.microsoft.com/office/excel/2006/main">
          <x14:cfRule type="dataBar" id="{E08C662C-6403-47BF-93F5-321F101381E4}">
            <x14:dataBar minLength="0" maxLength="100" negativeBarColorSameAsPositive="1" axisPosition="none">
              <x14:cfvo type="min"/>
              <x14:cfvo type="max"/>
            </x14:dataBar>
          </x14:cfRule>
          <xm:sqref>A108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92D050"/>
  </sheetPr>
  <dimension ref="A1:IK102"/>
  <sheetViews>
    <sheetView showZeros="0" topLeftCell="A5" zoomScale="85" zoomScaleNormal="85" zoomScaleSheetLayoutView="70" workbookViewId="0">
      <pane xSplit="10" ySplit="3" topLeftCell="HB70" activePane="bottomRight" state="frozen"/>
      <selection activeCell="A5" sqref="A5"/>
      <selection pane="topRight" activeCell="K5" sqref="K5"/>
      <selection pane="bottomLeft" activeCell="A8" sqref="A8"/>
      <selection pane="bottomRight" activeCell="HH7" sqref="HH7"/>
    </sheetView>
  </sheetViews>
  <sheetFormatPr defaultColWidth="9.140625" defaultRowHeight="16.5" outlineLevelCol="1"/>
  <cols>
    <col min="1" max="2" width="12" style="828" customWidth="1"/>
    <col min="3" max="3" width="15" style="828" bestFit="1" customWidth="1"/>
    <col min="4" max="4" width="37" style="829" customWidth="1"/>
    <col min="5" max="5" width="9" style="828" customWidth="1" outlineLevel="1"/>
    <col min="6" max="6" width="10.140625" style="828" customWidth="1" outlineLevel="1"/>
    <col min="7" max="7" width="7.85546875" style="828" customWidth="1" outlineLevel="1"/>
    <col min="8" max="8" width="9.28515625" style="828" customWidth="1" outlineLevel="1"/>
    <col min="9" max="9" width="18.28515625" style="830" customWidth="1" outlineLevel="1"/>
    <col min="10" max="10" width="6.85546875" style="828" customWidth="1" outlineLevel="1"/>
    <col min="11" max="11" width="19.7109375" style="829" hidden="1" customWidth="1"/>
    <col min="12" max="14" width="9.28515625" style="829" hidden="1" customWidth="1"/>
    <col min="15" max="15" width="11.85546875" style="828" hidden="1" customWidth="1"/>
    <col min="16" max="16" width="9.28515625" style="828" customWidth="1"/>
    <col min="17" max="17" width="13.85546875" style="828" customWidth="1"/>
    <col min="18" max="18" width="9.28515625" style="828" hidden="1" customWidth="1"/>
    <col min="19" max="19" width="9.5703125" style="828" customWidth="1"/>
    <col min="20" max="20" width="9.28515625" style="828" customWidth="1"/>
    <col min="21" max="21" width="12.42578125" style="828" hidden="1" customWidth="1"/>
    <col min="22" max="22" width="8.85546875" style="828" customWidth="1"/>
    <col min="23" max="23" width="9.140625" style="828" customWidth="1"/>
    <col min="24" max="24" width="8.5703125" style="828" customWidth="1"/>
    <col min="25" max="25" width="10.5703125" style="828" hidden="1" customWidth="1"/>
    <col min="26" max="26" width="9.140625" style="828" hidden="1" customWidth="1"/>
    <col min="27" max="30" width="9.28515625" style="828" hidden="1" customWidth="1"/>
    <col min="31" max="31" width="8.85546875" style="828" hidden="1" customWidth="1"/>
    <col min="32" max="33" width="9.28515625" style="828" hidden="1" customWidth="1"/>
    <col min="34" max="34" width="10.85546875" style="828" customWidth="1"/>
    <col min="35" max="35" width="9.28515625" style="828" customWidth="1"/>
    <col min="36" max="36" width="8.5703125" style="828" hidden="1" customWidth="1"/>
    <col min="37" max="37" width="12.5703125" style="828" hidden="1" customWidth="1"/>
    <col min="38" max="38" width="14.42578125" style="828" hidden="1" customWidth="1"/>
    <col min="39" max="39" width="14.28515625" style="828" hidden="1" customWidth="1"/>
    <col min="40" max="40" width="13.140625" style="828" hidden="1" customWidth="1"/>
    <col min="41" max="41" width="10.85546875" style="828" hidden="1" customWidth="1"/>
    <col min="42" max="42" width="18.7109375" style="828" hidden="1" customWidth="1"/>
    <col min="43" max="43" width="10.85546875" style="828" hidden="1" customWidth="1"/>
    <col min="44" max="45" width="8.5703125" style="828" hidden="1" customWidth="1"/>
    <col min="46" max="46" width="12.5703125" style="828" hidden="1" customWidth="1"/>
    <col min="47" max="47" width="10.85546875" style="828" hidden="1" customWidth="1"/>
    <col min="48" max="49" width="8.5703125" style="828" hidden="1" customWidth="1"/>
    <col min="50" max="50" width="12.5703125" style="828" hidden="1" customWidth="1"/>
    <col min="51" max="51" width="14" style="828" hidden="1" customWidth="1"/>
    <col min="52" max="53" width="14.42578125" style="828" hidden="1" customWidth="1"/>
    <col min="54" max="54" width="14" style="828" hidden="1" customWidth="1"/>
    <col min="55" max="56" width="14.42578125" style="828" hidden="1" customWidth="1"/>
    <col min="57" max="57" width="14.42578125" style="828" customWidth="1"/>
    <col min="58" max="58" width="14.85546875" style="828" customWidth="1"/>
    <col min="59" max="59" width="12.42578125" style="828" hidden="1" customWidth="1"/>
    <col min="60" max="60" width="14.42578125" style="828" hidden="1" customWidth="1"/>
    <col min="61" max="61" width="14.85546875" style="828" hidden="1" customWidth="1"/>
    <col min="62" max="62" width="12.42578125" style="828" hidden="1" customWidth="1"/>
    <col min="63" max="63" width="18.42578125" style="828" hidden="1" customWidth="1"/>
    <col min="64" max="65" width="14.85546875" style="828" hidden="1" customWidth="1"/>
    <col min="66" max="66" width="14.28515625" style="828" customWidth="1"/>
    <col min="67" max="67" width="14.5703125" style="828" hidden="1" customWidth="1"/>
    <col min="68" max="68" width="16.7109375" style="828" hidden="1" customWidth="1"/>
    <col min="69" max="69" width="8.5703125" style="828" hidden="1" customWidth="1"/>
    <col min="70" max="70" width="18.28515625" style="828" hidden="1" customWidth="1"/>
    <col min="71" max="71" width="9.140625" style="828" customWidth="1"/>
    <col min="72" max="72" width="9.28515625" style="828" customWidth="1"/>
    <col min="73" max="74" width="9.28515625" style="828" hidden="1" customWidth="1"/>
    <col min="75" max="78" width="9.5703125" style="828" hidden="1" customWidth="1"/>
    <col min="79" max="79" width="11" style="828" hidden="1" customWidth="1"/>
    <col min="80" max="81" width="9.5703125" style="828" hidden="1" customWidth="1"/>
    <col min="82" max="82" width="14.28515625" style="828" customWidth="1"/>
    <col min="83" max="83" width="11" style="828" hidden="1" customWidth="1"/>
    <col min="84" max="85" width="9.5703125" style="828" hidden="1" customWidth="1"/>
    <col min="86" max="86" width="14.28515625" style="828" hidden="1" customWidth="1"/>
    <col min="87" max="90" width="9.5703125" style="828" hidden="1" customWidth="1"/>
    <col min="91" max="91" width="8.7109375" style="828" hidden="1" customWidth="1"/>
    <col min="92" max="92" width="9.28515625" style="828" hidden="1" customWidth="1"/>
    <col min="93" max="93" width="11.42578125" style="828" hidden="1" customWidth="1"/>
    <col min="94" max="94" width="14.42578125" style="828" customWidth="1"/>
    <col min="95" max="95" width="14" style="828" hidden="1" customWidth="1"/>
    <col min="96" max="96" width="9" style="828" customWidth="1"/>
    <col min="97" max="97" width="9.7109375" style="828" customWidth="1"/>
    <col min="98" max="98" width="11.28515625" style="828" customWidth="1"/>
    <col min="99" max="99" width="14.28515625" style="828" customWidth="1"/>
    <col min="100" max="100" width="12.85546875" style="828" hidden="1" customWidth="1"/>
    <col min="101" max="101" width="12.140625" style="828" bestFit="1" customWidth="1"/>
    <col min="102" max="103" width="11.7109375" style="831" bestFit="1" customWidth="1"/>
    <col min="104" max="104" width="10.5703125" style="831" bestFit="1" customWidth="1"/>
    <col min="105" max="105" width="11.7109375" style="828" bestFit="1" customWidth="1"/>
    <col min="106" max="106" width="9.7109375" style="828" customWidth="1"/>
    <col min="107" max="107" width="12.42578125" style="828" customWidth="1"/>
    <col min="108" max="108" width="7.28515625" style="828" bestFit="1" customWidth="1"/>
    <col min="109" max="109" width="8.7109375" style="828" bestFit="1" customWidth="1"/>
    <col min="110" max="110" width="8.7109375" style="828" hidden="1" customWidth="1"/>
    <col min="111" max="111" width="8.5703125" style="828" bestFit="1" customWidth="1"/>
    <col min="112" max="112" width="8.140625" style="828" bestFit="1" customWidth="1"/>
    <col min="113" max="113" width="7.7109375" style="828" customWidth="1"/>
    <col min="114" max="114" width="10.140625" style="828" customWidth="1"/>
    <col min="115" max="115" width="13" style="825" customWidth="1"/>
    <col min="116" max="117" width="12.7109375" style="828" bestFit="1" customWidth="1"/>
    <col min="118" max="118" width="13.140625" style="828" hidden="1" customWidth="1"/>
    <col min="119" max="119" width="11.42578125" style="828" bestFit="1" customWidth="1"/>
    <col min="120" max="120" width="10.5703125" style="828" hidden="1" customWidth="1"/>
    <col min="121" max="121" width="10.5703125" style="828" customWidth="1"/>
    <col min="122" max="122" width="12.42578125" style="828" hidden="1" customWidth="1"/>
    <col min="123" max="123" width="10.140625" style="828" hidden="1" customWidth="1"/>
    <col min="124" max="125" width="14.85546875" style="828" customWidth="1"/>
    <col min="126" max="126" width="14" style="828" bestFit="1" customWidth="1"/>
    <col min="127" max="127" width="12.85546875" style="828" hidden="1" customWidth="1"/>
    <col min="128" max="128" width="10" style="828" hidden="1" customWidth="1"/>
    <col min="129" max="129" width="16" style="828" hidden="1" customWidth="1"/>
    <col min="130" max="130" width="9.7109375" style="828" customWidth="1"/>
    <col min="131" max="131" width="15.5703125" style="828" bestFit="1" customWidth="1"/>
    <col min="132" max="132" width="15.5703125" style="828" hidden="1" customWidth="1"/>
    <col min="133" max="134" width="16" style="828" hidden="1" customWidth="1"/>
    <col min="135" max="135" width="16.28515625" style="832" customWidth="1"/>
    <col min="136" max="138" width="16.28515625" style="828" customWidth="1"/>
    <col min="139" max="139" width="12.85546875" style="828" hidden="1" customWidth="1"/>
    <col min="140" max="140" width="18.7109375" style="828" hidden="1" customWidth="1"/>
    <col min="141" max="141" width="18.7109375" style="828" bestFit="1" customWidth="1"/>
    <col min="142" max="142" width="14.5703125" style="828" hidden="1" customWidth="1"/>
    <col min="143" max="143" width="13.140625" style="828" customWidth="1"/>
    <col min="144" max="144" width="13.140625" style="828" hidden="1" customWidth="1"/>
    <col min="145" max="145" width="13.140625" style="828" customWidth="1"/>
    <col min="146" max="147" width="13.140625" style="828" hidden="1" customWidth="1"/>
    <col min="148" max="148" width="12" style="828" hidden="1" customWidth="1"/>
    <col min="149" max="149" width="10.42578125" style="828" hidden="1" customWidth="1"/>
    <col min="150" max="150" width="10" style="828" hidden="1" customWidth="1"/>
    <col min="151" max="151" width="11.7109375" style="828" hidden="1" customWidth="1"/>
    <col min="152" max="152" width="11.140625" style="828" bestFit="1" customWidth="1"/>
    <col min="153" max="153" width="11.7109375" style="828" hidden="1" customWidth="1"/>
    <col min="154" max="154" width="10.7109375" style="828" hidden="1" customWidth="1"/>
    <col min="155" max="155" width="9.5703125" style="828" hidden="1" customWidth="1"/>
    <col min="156" max="156" width="9.7109375" style="828" bestFit="1" customWidth="1"/>
    <col min="157" max="157" width="10" style="828" bestFit="1" customWidth="1"/>
    <col min="158" max="158" width="12.140625" style="828" customWidth="1"/>
    <col min="159" max="159" width="15.7109375" style="828" hidden="1" customWidth="1"/>
    <col min="160" max="160" width="9.7109375" style="828" customWidth="1"/>
    <col min="161" max="161" width="11" style="828" hidden="1" customWidth="1"/>
    <col min="162" max="162" width="12" style="828" bestFit="1" customWidth="1"/>
    <col min="163" max="163" width="10.5703125" style="828" hidden="1" customWidth="1"/>
    <col min="164" max="164" width="12" style="828" bestFit="1" customWidth="1"/>
    <col min="165" max="165" width="12" style="828" hidden="1" customWidth="1"/>
    <col min="166" max="167" width="12.42578125" style="828" hidden="1" customWidth="1"/>
    <col min="168" max="168" width="12.5703125" style="828" hidden="1" customWidth="1"/>
    <col min="169" max="169" width="12.140625" style="828" hidden="1" customWidth="1"/>
    <col min="170" max="170" width="12.42578125" style="828" hidden="1" customWidth="1"/>
    <col min="171" max="171" width="12.42578125" style="828" customWidth="1"/>
    <col min="172" max="172" width="12.28515625" style="828" hidden="1" customWidth="1"/>
    <col min="173" max="173" width="9.28515625" style="828" bestFit="1" customWidth="1"/>
    <col min="174" max="174" width="7.85546875" style="828" hidden="1" customWidth="1"/>
    <col min="175" max="175" width="9.28515625" style="828" bestFit="1" customWidth="1"/>
    <col min="176" max="176" width="9.28515625" style="828" hidden="1" customWidth="1"/>
    <col min="177" max="177" width="9.28515625" style="828" customWidth="1"/>
    <col min="178" max="178" width="9.140625" style="828" hidden="1" customWidth="1"/>
    <col min="179" max="179" width="12.140625" style="828" customWidth="1"/>
    <col min="180" max="181" width="12.140625" style="828" hidden="1" customWidth="1"/>
    <col min="182" max="182" width="12" style="828" hidden="1" customWidth="1"/>
    <col min="183" max="183" width="11.42578125" style="828" hidden="1" customWidth="1"/>
    <col min="184" max="186" width="12" style="828" hidden="1" customWidth="1"/>
    <col min="187" max="190" width="11.7109375" style="828" hidden="1" customWidth="1"/>
    <col min="191" max="193" width="12" style="828" hidden="1" customWidth="1"/>
    <col min="194" max="194" width="12.140625" style="828" customWidth="1"/>
    <col min="195" max="195" width="12.140625" style="828" hidden="1" customWidth="1"/>
    <col min="196" max="196" width="12.140625" style="828" customWidth="1"/>
    <col min="197" max="197" width="12.140625" style="828" hidden="1" customWidth="1"/>
    <col min="198" max="198" width="11.85546875" style="828" customWidth="1"/>
    <col min="199" max="199" width="11.28515625" style="828" hidden="1" customWidth="1"/>
    <col min="200" max="200" width="12.140625" style="828" hidden="1" customWidth="1"/>
    <col min="201" max="202" width="8.28515625" style="828" customWidth="1"/>
    <col min="203" max="203" width="8.28515625" style="828" hidden="1" customWidth="1"/>
    <col min="204" max="211" width="8.28515625" style="828" customWidth="1"/>
    <col min="212" max="212" width="8.85546875" style="828" bestFit="1" customWidth="1"/>
    <col min="213" max="213" width="12.140625" style="828" customWidth="1"/>
    <col min="214" max="214" width="12.140625" style="828" hidden="1" customWidth="1"/>
    <col min="215" max="216" width="12.140625" style="828" customWidth="1"/>
    <col min="217" max="217" width="12.140625" style="828" hidden="1" customWidth="1"/>
    <col min="218" max="218" width="11.7109375" style="828" hidden="1" customWidth="1"/>
    <col min="219" max="220" width="11.7109375" style="828" bestFit="1" customWidth="1"/>
    <col min="221" max="221" width="10.7109375" style="828" customWidth="1"/>
    <col min="222" max="222" width="12.42578125" style="828" customWidth="1"/>
    <col min="223" max="223" width="14.85546875" style="828" hidden="1" customWidth="1"/>
    <col min="224" max="226" width="10.5703125" style="828" hidden="1" customWidth="1"/>
    <col min="227" max="228" width="10.5703125" style="828" customWidth="1"/>
    <col min="229" max="229" width="10.5703125" style="828" hidden="1" customWidth="1"/>
    <col min="230" max="233" width="10.5703125" style="828" customWidth="1"/>
    <col min="234" max="239" width="10.5703125" style="828" hidden="1" customWidth="1"/>
    <col min="240" max="240" width="9.140625" style="828"/>
    <col min="241" max="241" width="12.5703125" style="828" bestFit="1" customWidth="1"/>
    <col min="242" max="242" width="53" style="828" customWidth="1"/>
    <col min="243" max="243" width="6.28515625" style="828" bestFit="1" customWidth="1"/>
    <col min="244" max="16384" width="9.140625" style="828"/>
  </cols>
  <sheetData>
    <row r="1" spans="1:245" s="814" customFormat="1" ht="20.25" hidden="1">
      <c r="A1" s="810"/>
      <c r="B1" s="810"/>
      <c r="C1" s="810"/>
      <c r="D1" s="810"/>
      <c r="E1" s="810"/>
      <c r="F1" s="810"/>
      <c r="G1" s="810"/>
      <c r="H1" s="810"/>
      <c r="I1" s="811"/>
      <c r="J1" s="810"/>
      <c r="K1" s="810"/>
      <c r="L1" s="810"/>
      <c r="M1" s="810"/>
      <c r="N1" s="810"/>
      <c r="O1" s="810" t="s">
        <v>232</v>
      </c>
      <c r="P1" s="810"/>
      <c r="Q1" s="810"/>
      <c r="R1" s="810"/>
      <c r="S1" s="810"/>
      <c r="T1" s="810"/>
      <c r="U1" s="810"/>
      <c r="V1" s="810"/>
      <c r="W1" s="810"/>
      <c r="X1" s="810"/>
      <c r="Y1" s="810"/>
      <c r="Z1" s="810"/>
      <c r="AA1" s="810"/>
      <c r="AB1" s="810"/>
      <c r="AC1" s="810"/>
      <c r="AD1" s="810"/>
      <c r="AE1" s="810"/>
      <c r="AF1" s="810"/>
      <c r="AG1" s="810"/>
      <c r="AH1" s="810"/>
      <c r="AI1" s="810"/>
      <c r="AJ1" s="810"/>
      <c r="AK1" s="810"/>
      <c r="AL1" s="810"/>
      <c r="AM1" s="810"/>
      <c r="AN1" s="810"/>
      <c r="AO1" s="810"/>
      <c r="AP1" s="810"/>
      <c r="AQ1" s="810"/>
      <c r="AR1" s="810"/>
      <c r="AS1" s="810"/>
      <c r="AT1" s="810"/>
      <c r="AU1" s="810"/>
      <c r="AV1" s="810"/>
      <c r="AW1" s="810"/>
      <c r="AX1" s="810"/>
      <c r="AY1" s="810"/>
      <c r="AZ1" s="810"/>
      <c r="BA1" s="810"/>
      <c r="BB1" s="810"/>
      <c r="BC1" s="810"/>
      <c r="BD1" s="810"/>
      <c r="BE1" s="810"/>
      <c r="BF1" s="810"/>
      <c r="BG1" s="810"/>
      <c r="BH1" s="810"/>
      <c r="BI1" s="810"/>
      <c r="BJ1" s="810"/>
      <c r="BK1" s="810"/>
      <c r="BL1" s="810"/>
      <c r="BM1" s="810"/>
      <c r="BN1" s="810"/>
      <c r="BO1" s="810"/>
      <c r="BP1" s="810"/>
      <c r="BQ1" s="810"/>
      <c r="BR1" s="810"/>
      <c r="BS1" s="810"/>
      <c r="BT1" s="810"/>
      <c r="BU1" s="810"/>
      <c r="BV1" s="810"/>
      <c r="BW1" s="810"/>
      <c r="BX1" s="810"/>
      <c r="BY1" s="810"/>
      <c r="BZ1" s="810"/>
      <c r="CA1" s="810"/>
      <c r="CB1" s="810"/>
      <c r="CC1" s="810"/>
      <c r="CD1" s="810"/>
      <c r="CE1" s="810"/>
      <c r="CF1" s="810"/>
      <c r="CG1" s="810"/>
      <c r="CH1" s="810"/>
      <c r="CI1" s="810"/>
      <c r="CJ1" s="810"/>
      <c r="CK1" s="810"/>
      <c r="CL1" s="810"/>
      <c r="CM1" s="810"/>
      <c r="CN1" s="810"/>
      <c r="CO1" s="810"/>
      <c r="CP1" s="810"/>
      <c r="CQ1" s="810"/>
      <c r="CR1" s="810"/>
      <c r="CS1" s="810"/>
      <c r="CT1" s="810"/>
      <c r="CU1" s="810"/>
      <c r="CV1" s="810"/>
      <c r="CW1" s="810"/>
      <c r="CX1" s="810"/>
      <c r="CY1" s="810"/>
      <c r="CZ1" s="810"/>
      <c r="DA1" s="810"/>
      <c r="DB1" s="810"/>
      <c r="DC1" s="810"/>
      <c r="DD1" s="810"/>
      <c r="DE1" s="810"/>
      <c r="DF1" s="810"/>
      <c r="DG1" s="810"/>
      <c r="DH1" s="810"/>
      <c r="DI1" s="810"/>
      <c r="DJ1" s="810"/>
      <c r="DK1" s="810"/>
      <c r="DL1" s="810"/>
      <c r="DM1" s="810"/>
      <c r="DN1" s="810"/>
      <c r="DO1" s="810"/>
      <c r="DP1" s="810"/>
      <c r="DQ1" s="810"/>
      <c r="DR1" s="810"/>
      <c r="DS1" s="810"/>
      <c r="DT1" s="810"/>
      <c r="DU1" s="810"/>
      <c r="DV1" s="810"/>
      <c r="DW1" s="810"/>
      <c r="DX1" s="810"/>
      <c r="DY1" s="810"/>
      <c r="DZ1" s="810"/>
      <c r="EA1" s="810"/>
      <c r="EB1" s="810"/>
      <c r="EC1" s="810"/>
      <c r="ED1" s="810"/>
      <c r="EE1" s="812"/>
      <c r="EF1" s="810"/>
      <c r="EG1" s="810"/>
      <c r="EH1" s="810"/>
      <c r="EI1" s="810"/>
      <c r="EJ1" s="810"/>
      <c r="EK1" s="810"/>
      <c r="EL1" s="813"/>
      <c r="EM1" s="810"/>
      <c r="EN1" s="810"/>
      <c r="EO1" s="810"/>
      <c r="EP1" s="810"/>
      <c r="EQ1" s="810"/>
      <c r="ER1" s="810"/>
      <c r="ES1" s="810"/>
      <c r="ET1" s="810"/>
      <c r="EU1" s="810"/>
      <c r="EV1" s="810"/>
      <c r="EW1" s="810"/>
      <c r="EX1" s="810"/>
      <c r="EY1" s="810" t="s">
        <v>232</v>
      </c>
      <c r="EZ1" s="813"/>
      <c r="FA1" s="813"/>
      <c r="FB1" s="810"/>
      <c r="FC1" s="810"/>
      <c r="FD1" s="810"/>
      <c r="FE1" s="810"/>
      <c r="FF1" s="810"/>
      <c r="FG1" s="810"/>
      <c r="FH1" s="810"/>
      <c r="FI1" s="810"/>
      <c r="FJ1" s="810"/>
      <c r="FK1" s="810"/>
      <c r="FL1" s="810"/>
      <c r="FM1" s="810"/>
      <c r="FN1" s="810"/>
      <c r="FO1" s="810"/>
      <c r="FP1" s="810"/>
      <c r="FQ1" s="810"/>
      <c r="FR1" s="810"/>
      <c r="FS1" s="810"/>
      <c r="FT1" s="810"/>
      <c r="FU1" s="810"/>
      <c r="FV1" s="810">
        <f>1.5+2.5+2</f>
        <v>6</v>
      </c>
      <c r="FW1" s="810"/>
      <c r="FX1" s="810"/>
      <c r="FY1" s="810"/>
      <c r="FZ1" s="810"/>
      <c r="GA1" s="810"/>
      <c r="GB1" s="810"/>
      <c r="GC1" s="810"/>
      <c r="GD1" s="810"/>
      <c r="GE1" s="810"/>
      <c r="GF1" s="810"/>
      <c r="GG1" s="810"/>
      <c r="GH1" s="810"/>
      <c r="GI1" s="810"/>
      <c r="GJ1" s="810"/>
      <c r="GK1" s="810"/>
      <c r="GL1" s="810"/>
      <c r="GM1" s="810"/>
      <c r="GN1" s="810"/>
      <c r="GO1" s="810"/>
      <c r="GP1" s="810"/>
      <c r="GQ1" s="810"/>
      <c r="GR1" s="810"/>
      <c r="GS1" s="810"/>
      <c r="GT1" s="810"/>
      <c r="GU1" s="810"/>
      <c r="GV1" s="810"/>
      <c r="GW1" s="810"/>
      <c r="GX1" s="810"/>
      <c r="GY1" s="810"/>
      <c r="GZ1" s="810"/>
      <c r="HA1" s="810"/>
      <c r="HB1" s="810"/>
      <c r="HC1" s="810"/>
      <c r="HD1" s="810"/>
      <c r="HE1" s="810"/>
      <c r="HF1" s="810"/>
      <c r="HG1" s="810"/>
      <c r="HH1" s="810"/>
      <c r="HI1" s="810"/>
      <c r="HJ1" s="810"/>
      <c r="HK1" s="810"/>
      <c r="HL1" s="810"/>
      <c r="HM1" s="810"/>
      <c r="HN1" s="810"/>
      <c r="HO1" s="810"/>
      <c r="HP1" s="810"/>
      <c r="HQ1" s="810"/>
      <c r="HR1" s="810"/>
      <c r="HS1" s="810"/>
      <c r="HT1" s="810"/>
      <c r="HU1" s="810"/>
      <c r="HV1" s="810"/>
      <c r="HW1" s="810"/>
      <c r="HX1" s="810"/>
      <c r="HY1" s="810"/>
      <c r="HZ1" s="810"/>
      <c r="IA1" s="810"/>
      <c r="IB1" s="810"/>
      <c r="IC1" s="810"/>
      <c r="ID1" s="810"/>
    </row>
    <row r="2" spans="1:245" s="814" customFormat="1" ht="20.25" hidden="1">
      <c r="A2" s="815"/>
      <c r="B2" s="815"/>
      <c r="C2" s="815"/>
      <c r="D2" s="815"/>
      <c r="E2" s="815"/>
      <c r="F2" s="815"/>
      <c r="G2" s="815"/>
      <c r="H2" s="815"/>
      <c r="I2" s="816"/>
      <c r="J2" s="815"/>
      <c r="K2" s="815"/>
      <c r="L2" s="815"/>
      <c r="M2" s="815"/>
      <c r="N2" s="815"/>
      <c r="O2" s="815" t="s">
        <v>2513</v>
      </c>
      <c r="P2" s="815"/>
      <c r="Q2" s="815"/>
      <c r="R2" s="815"/>
      <c r="S2" s="815"/>
      <c r="T2" s="815"/>
      <c r="U2" s="815"/>
      <c r="V2" s="815"/>
      <c r="W2" s="815"/>
      <c r="X2" s="815"/>
      <c r="Y2" s="815"/>
      <c r="Z2" s="815"/>
      <c r="AA2" s="815"/>
      <c r="AB2" s="815"/>
      <c r="AC2" s="815"/>
      <c r="AD2" s="815"/>
      <c r="AE2" s="815"/>
      <c r="AF2" s="815"/>
      <c r="AG2" s="815"/>
      <c r="AH2" s="815"/>
      <c r="AI2" s="815"/>
      <c r="AJ2" s="815"/>
      <c r="AK2" s="815"/>
      <c r="AL2" s="815"/>
      <c r="AM2" s="815"/>
      <c r="AN2" s="815"/>
      <c r="AO2" s="815"/>
      <c r="AP2" s="815"/>
      <c r="AQ2" s="815"/>
      <c r="AR2" s="815"/>
      <c r="AS2" s="815"/>
      <c r="AT2" s="815"/>
      <c r="AU2" s="815"/>
      <c r="AV2" s="815"/>
      <c r="AW2" s="815"/>
      <c r="AX2" s="815"/>
      <c r="AY2" s="815"/>
      <c r="AZ2" s="815"/>
      <c r="BA2" s="815"/>
      <c r="BB2" s="815"/>
      <c r="BC2" s="815"/>
      <c r="BD2" s="815"/>
      <c r="BE2" s="815"/>
      <c r="BF2" s="815"/>
      <c r="BG2" s="815"/>
      <c r="BH2" s="815"/>
      <c r="BI2" s="815"/>
      <c r="BJ2" s="815"/>
      <c r="BK2" s="815"/>
      <c r="BL2" s="815"/>
      <c r="BM2" s="815"/>
      <c r="BN2" s="815"/>
      <c r="BO2" s="815"/>
      <c r="BP2" s="815"/>
      <c r="BQ2" s="815"/>
      <c r="BR2" s="815"/>
      <c r="BS2" s="815"/>
      <c r="BT2" s="815"/>
      <c r="BU2" s="815"/>
      <c r="BV2" s="815"/>
      <c r="BW2" s="815"/>
      <c r="BX2" s="815"/>
      <c r="BY2" s="815"/>
      <c r="BZ2" s="815"/>
      <c r="CA2" s="815"/>
      <c r="CB2" s="815"/>
      <c r="CC2" s="815"/>
      <c r="CD2" s="815"/>
      <c r="CE2" s="815"/>
      <c r="CF2" s="815"/>
      <c r="CG2" s="815"/>
      <c r="CH2" s="815"/>
      <c r="CI2" s="815"/>
      <c r="CJ2" s="815"/>
      <c r="CK2" s="815"/>
      <c r="CL2" s="815"/>
      <c r="CM2" s="815"/>
      <c r="CN2" s="815"/>
      <c r="CO2" s="815"/>
      <c r="CP2" s="815"/>
      <c r="CQ2" s="815"/>
      <c r="CR2" s="815"/>
      <c r="CS2" s="815"/>
      <c r="CT2" s="815"/>
      <c r="CU2" s="815"/>
      <c r="CV2" s="815"/>
      <c r="CW2" s="815"/>
      <c r="CX2" s="815"/>
      <c r="CY2" s="815"/>
      <c r="CZ2" s="815"/>
      <c r="DA2" s="815"/>
      <c r="DB2" s="815"/>
      <c r="DC2" s="815"/>
      <c r="DD2" s="815"/>
      <c r="DE2" s="815"/>
      <c r="DF2" s="815"/>
      <c r="DG2" s="815"/>
      <c r="DH2" s="815"/>
      <c r="DI2" s="815"/>
      <c r="DJ2" s="815"/>
      <c r="DK2" s="815"/>
      <c r="DL2" s="815"/>
      <c r="DM2" s="815"/>
      <c r="DN2" s="815"/>
      <c r="DO2" s="815"/>
      <c r="DP2" s="815"/>
      <c r="DQ2" s="815"/>
      <c r="DR2" s="815"/>
      <c r="DS2" s="815"/>
      <c r="DT2" s="815"/>
      <c r="DU2" s="815"/>
      <c r="DV2" s="815"/>
      <c r="DW2" s="815"/>
      <c r="DX2" s="815"/>
      <c r="DY2" s="815"/>
      <c r="DZ2" s="815"/>
      <c r="EA2" s="815"/>
      <c r="EB2" s="815"/>
      <c r="EC2" s="815"/>
      <c r="ED2" s="815"/>
      <c r="EE2" s="817"/>
      <c r="EF2" s="815"/>
      <c r="EG2" s="815"/>
      <c r="EH2" s="815"/>
      <c r="EI2" s="815"/>
      <c r="EJ2" s="815"/>
      <c r="EK2" s="815"/>
      <c r="EL2" s="818"/>
      <c r="EM2" s="815"/>
      <c r="EN2" s="815"/>
      <c r="EO2" s="815"/>
      <c r="EP2" s="815"/>
      <c r="EQ2" s="815"/>
      <c r="ER2" s="815"/>
      <c r="ES2" s="815"/>
      <c r="ET2" s="815"/>
      <c r="EU2" s="815"/>
      <c r="EV2" s="815"/>
      <c r="EW2" s="815"/>
      <c r="EX2" s="815"/>
      <c r="EY2" s="815" t="str">
        <f>+O2</f>
        <v>Công trình: Hạ điện áp lộ 375 E1.32</v>
      </c>
      <c r="EZ2" s="818"/>
      <c r="FA2" s="818"/>
      <c r="FB2" s="815"/>
      <c r="FC2" s="815"/>
      <c r="FD2" s="815"/>
      <c r="FE2" s="815"/>
      <c r="FF2" s="815"/>
      <c r="FG2" s="815"/>
      <c r="FH2" s="815"/>
      <c r="FI2" s="815"/>
      <c r="FJ2" s="815"/>
      <c r="FK2" s="815"/>
      <c r="FL2" s="815"/>
      <c r="FM2" s="815"/>
      <c r="FN2" s="815"/>
      <c r="FO2" s="815"/>
      <c r="FP2" s="815"/>
      <c r="FQ2" s="815"/>
      <c r="FR2" s="815"/>
      <c r="FS2" s="815"/>
      <c r="FT2" s="815"/>
      <c r="FU2" s="815"/>
      <c r="FV2" s="815"/>
      <c r="FW2" s="815"/>
      <c r="FX2" s="815"/>
      <c r="FY2" s="815"/>
      <c r="FZ2" s="815"/>
      <c r="GA2" s="815"/>
      <c r="GB2" s="815"/>
      <c r="GC2" s="815"/>
      <c r="GD2" s="815"/>
      <c r="GE2" s="815"/>
      <c r="GF2" s="815"/>
      <c r="GG2" s="815"/>
      <c r="GH2" s="815"/>
      <c r="GI2" s="815"/>
      <c r="GJ2" s="815"/>
      <c r="GK2" s="815"/>
      <c r="GL2" s="815"/>
      <c r="GM2" s="815"/>
      <c r="GN2" s="815"/>
      <c r="GO2" s="815"/>
      <c r="GP2" s="815"/>
      <c r="GQ2" s="815"/>
      <c r="GR2" s="815"/>
      <c r="GS2" s="815"/>
      <c r="GT2" s="815"/>
      <c r="GU2" s="815"/>
      <c r="GV2" s="815"/>
      <c r="GW2" s="815"/>
      <c r="GX2" s="815"/>
      <c r="GY2" s="815"/>
      <c r="GZ2" s="815"/>
      <c r="HA2" s="815"/>
      <c r="HB2" s="815"/>
      <c r="HC2" s="815"/>
      <c r="HD2" s="815"/>
      <c r="HE2" s="815"/>
      <c r="HF2" s="815"/>
      <c r="HG2" s="815"/>
      <c r="HH2" s="815"/>
      <c r="HI2" s="815"/>
      <c r="HJ2" s="815"/>
      <c r="HK2" s="815"/>
      <c r="HL2" s="815"/>
      <c r="HM2" s="815"/>
      <c r="HN2" s="815"/>
      <c r="HO2" s="815"/>
      <c r="HP2" s="815"/>
      <c r="HQ2" s="815"/>
      <c r="HR2" s="815"/>
      <c r="HS2" s="815"/>
      <c r="HT2" s="815"/>
      <c r="HU2" s="815"/>
      <c r="HV2" s="815"/>
      <c r="HW2" s="815"/>
      <c r="HX2" s="815"/>
      <c r="HY2" s="815"/>
      <c r="HZ2" s="815"/>
      <c r="IA2" s="815"/>
      <c r="IB2" s="815"/>
      <c r="IC2" s="815"/>
      <c r="ID2" s="815"/>
      <c r="IE2" s="819"/>
    </row>
    <row r="3" spans="1:245" hidden="1">
      <c r="A3" s="820" t="s">
        <v>2376</v>
      </c>
      <c r="B3" s="820" t="s">
        <v>2376</v>
      </c>
      <c r="C3" s="820" t="s">
        <v>2376</v>
      </c>
      <c r="D3" s="821"/>
      <c r="E3" s="822"/>
      <c r="F3" s="822"/>
      <c r="G3" s="822"/>
      <c r="H3" s="822"/>
      <c r="I3" s="823"/>
      <c r="J3" s="822"/>
      <c r="K3" s="821"/>
      <c r="L3" s="821"/>
      <c r="M3" s="821"/>
      <c r="N3" s="821"/>
      <c r="O3" s="821"/>
      <c r="P3" s="821"/>
      <c r="Q3" s="821"/>
      <c r="R3" s="821"/>
      <c r="S3" s="821"/>
      <c r="T3" s="821"/>
      <c r="U3" s="821"/>
      <c r="V3" s="821"/>
      <c r="W3" s="821"/>
      <c r="X3" s="821"/>
      <c r="Y3" s="821"/>
      <c r="Z3" s="821"/>
      <c r="AA3" s="821"/>
      <c r="AB3" s="821"/>
      <c r="AC3" s="821"/>
      <c r="AD3" s="821"/>
      <c r="AE3" s="821"/>
      <c r="AF3" s="821"/>
      <c r="AG3" s="821"/>
      <c r="AH3" s="821"/>
      <c r="AI3" s="821"/>
      <c r="AJ3" s="821"/>
      <c r="AK3" s="821"/>
      <c r="AL3" s="821"/>
      <c r="AM3" s="821"/>
      <c r="AN3" s="821"/>
      <c r="AO3" s="821"/>
      <c r="AP3" s="821"/>
      <c r="AQ3" s="821"/>
      <c r="AR3" s="821"/>
      <c r="AS3" s="821"/>
      <c r="AT3" s="821"/>
      <c r="AU3" s="821"/>
      <c r="AV3" s="821"/>
      <c r="AW3" s="821"/>
      <c r="AX3" s="821"/>
      <c r="AY3" s="821"/>
      <c r="AZ3" s="821"/>
      <c r="BA3" s="821"/>
      <c r="BB3" s="821"/>
      <c r="BC3" s="821"/>
      <c r="BD3" s="821"/>
      <c r="BE3" s="821"/>
      <c r="BF3" s="821"/>
      <c r="BG3" s="821"/>
      <c r="BH3" s="821"/>
      <c r="BI3" s="821"/>
      <c r="BJ3" s="821"/>
      <c r="BK3" s="821"/>
      <c r="BL3" s="821"/>
      <c r="BM3" s="821"/>
      <c r="BN3" s="821"/>
      <c r="BO3" s="821"/>
      <c r="BP3" s="821"/>
      <c r="BQ3" s="821"/>
      <c r="BR3" s="821"/>
      <c r="BS3" s="821"/>
      <c r="BT3" s="821"/>
      <c r="BU3" s="821"/>
      <c r="BV3" s="821"/>
      <c r="BW3" s="821"/>
      <c r="BX3" s="821"/>
      <c r="BY3" s="821"/>
      <c r="BZ3" s="821"/>
      <c r="CA3" s="821"/>
      <c r="CB3" s="821"/>
      <c r="CC3" s="821"/>
      <c r="CD3" s="821"/>
      <c r="CE3" s="821"/>
      <c r="CF3" s="821"/>
      <c r="CG3" s="821"/>
      <c r="CH3" s="821"/>
      <c r="CI3" s="821"/>
      <c r="CJ3" s="821"/>
      <c r="CK3" s="821"/>
      <c r="CL3" s="821"/>
      <c r="CM3" s="821"/>
      <c r="CN3" s="821"/>
      <c r="CO3" s="821"/>
      <c r="CP3" s="821"/>
      <c r="CQ3" s="821"/>
      <c r="CR3" s="821"/>
      <c r="CS3" s="821"/>
      <c r="CT3" s="821"/>
      <c r="CU3" s="821"/>
      <c r="CV3" s="821"/>
      <c r="CW3" s="821"/>
      <c r="CX3" s="824"/>
      <c r="CY3" s="824"/>
      <c r="CZ3" s="824"/>
      <c r="DA3" s="821"/>
      <c r="DB3" s="821"/>
      <c r="DC3" s="821"/>
      <c r="DD3" s="821"/>
      <c r="DE3" s="821"/>
      <c r="DF3" s="821"/>
      <c r="DG3" s="821"/>
      <c r="DH3" s="821"/>
      <c r="DI3" s="821"/>
      <c r="DJ3" s="821"/>
      <c r="DL3" s="821"/>
      <c r="DM3" s="821"/>
      <c r="DN3" s="821"/>
      <c r="DO3" s="821"/>
      <c r="DP3" s="821"/>
      <c r="DQ3" s="821"/>
      <c r="DR3" s="821"/>
      <c r="DS3" s="821"/>
      <c r="DT3" s="821"/>
      <c r="DU3" s="821"/>
      <c r="DV3" s="821"/>
      <c r="DW3" s="826" t="s">
        <v>2376</v>
      </c>
      <c r="DX3" s="821"/>
      <c r="DY3" s="821"/>
      <c r="DZ3" s="821"/>
      <c r="EA3" s="821"/>
      <c r="EB3" s="821"/>
      <c r="EC3" s="821"/>
      <c r="ED3" s="821"/>
      <c r="EE3" s="827"/>
      <c r="EF3" s="821"/>
      <c r="EG3" s="821"/>
      <c r="EH3" s="821"/>
      <c r="EI3" s="821"/>
      <c r="EJ3" s="821"/>
      <c r="EK3" s="821"/>
      <c r="EL3" s="822"/>
      <c r="EM3" s="821"/>
      <c r="EN3" s="821"/>
      <c r="EO3" s="821"/>
      <c r="EP3" s="821"/>
      <c r="EQ3" s="821"/>
      <c r="ER3" s="821"/>
      <c r="ES3" s="821"/>
      <c r="ET3" s="821"/>
      <c r="EU3" s="821"/>
      <c r="EV3" s="821"/>
      <c r="EW3" s="821"/>
      <c r="EX3" s="821"/>
      <c r="EY3" s="821"/>
      <c r="EZ3" s="822"/>
      <c r="FA3" s="822"/>
      <c r="FB3" s="821"/>
      <c r="FC3" s="821"/>
      <c r="FD3" s="821"/>
      <c r="FE3" s="821"/>
      <c r="FF3" s="821"/>
      <c r="FG3" s="821"/>
      <c r="FH3" s="821"/>
      <c r="FI3" s="821"/>
      <c r="FJ3" s="821"/>
      <c r="FK3" s="821"/>
      <c r="FL3" s="821"/>
      <c r="FM3" s="821"/>
      <c r="FN3" s="821"/>
      <c r="FO3" s="821"/>
      <c r="FP3" s="821"/>
      <c r="FQ3" s="821"/>
      <c r="FR3" s="821"/>
      <c r="FS3" s="821"/>
      <c r="FT3" s="821"/>
      <c r="FU3" s="821"/>
      <c r="FV3" s="821"/>
      <c r="FW3" s="821"/>
      <c r="FX3" s="821"/>
      <c r="FY3" s="821"/>
      <c r="FZ3" s="821"/>
      <c r="GA3" s="821"/>
      <c r="GB3" s="821"/>
      <c r="GC3" s="821"/>
      <c r="GD3" s="821"/>
      <c r="GE3" s="821"/>
      <c r="GF3" s="821"/>
      <c r="GG3" s="821"/>
      <c r="GH3" s="821"/>
      <c r="GI3" s="821"/>
      <c r="GJ3" s="821"/>
      <c r="GK3" s="821"/>
      <c r="GL3" s="821"/>
      <c r="GM3" s="821"/>
      <c r="GN3" s="821"/>
      <c r="GO3" s="821"/>
      <c r="GP3" s="821"/>
      <c r="GQ3" s="821"/>
      <c r="GR3" s="821"/>
      <c r="GS3" s="821"/>
      <c r="GT3" s="821"/>
      <c r="GU3" s="821"/>
      <c r="GV3" s="821"/>
      <c r="GW3" s="821"/>
      <c r="GX3" s="821"/>
      <c r="GY3" s="821"/>
      <c r="GZ3" s="821"/>
      <c r="HA3" s="821"/>
      <c r="HB3" s="821"/>
      <c r="HC3" s="821"/>
      <c r="HD3" s="821"/>
      <c r="HE3" s="821"/>
      <c r="HF3" s="821"/>
      <c r="HG3" s="821"/>
      <c r="HH3" s="821"/>
      <c r="HI3" s="821"/>
      <c r="HJ3" s="821"/>
      <c r="HK3" s="821"/>
      <c r="HL3" s="821"/>
      <c r="HM3" s="821"/>
      <c r="HN3" s="821"/>
      <c r="HO3" s="821"/>
      <c r="HP3" s="821"/>
      <c r="HQ3" s="821"/>
      <c r="HR3" s="821"/>
      <c r="HS3" s="821"/>
      <c r="HT3" s="821"/>
      <c r="HU3" s="821"/>
      <c r="HV3" s="821"/>
      <c r="HW3" s="821"/>
      <c r="HX3" s="821"/>
      <c r="HY3" s="821"/>
      <c r="HZ3" s="821"/>
      <c r="IA3" s="821"/>
      <c r="IB3" s="821"/>
      <c r="IC3" s="821"/>
      <c r="ID3" s="821"/>
      <c r="IE3" s="821"/>
    </row>
    <row r="4" spans="1:245" hidden="1"/>
    <row r="5" spans="1:245" s="835" customFormat="1" ht="87" customHeight="1">
      <c r="A5" s="922" t="s">
        <v>0</v>
      </c>
      <c r="B5" s="922" t="s">
        <v>0</v>
      </c>
      <c r="C5" s="922" t="s">
        <v>0</v>
      </c>
      <c r="D5" s="923" t="s">
        <v>62</v>
      </c>
      <c r="E5" s="937" t="s">
        <v>356</v>
      </c>
      <c r="F5" s="938"/>
      <c r="G5" s="938"/>
      <c r="H5" s="938"/>
      <c r="I5" s="939"/>
      <c r="J5" s="833"/>
      <c r="K5" s="925" t="s">
        <v>63</v>
      </c>
      <c r="L5" s="926"/>
      <c r="M5" s="926"/>
      <c r="N5" s="926"/>
      <c r="O5" s="924" t="s">
        <v>64</v>
      </c>
      <c r="P5" s="924"/>
      <c r="Q5" s="924"/>
      <c r="R5" s="924"/>
      <c r="S5" s="924"/>
      <c r="T5" s="924"/>
      <c r="U5" s="924"/>
      <c r="V5" s="925" t="s">
        <v>65</v>
      </c>
      <c r="W5" s="926"/>
      <c r="X5" s="926"/>
      <c r="Y5" s="927"/>
      <c r="Z5" s="924" t="s">
        <v>66</v>
      </c>
      <c r="AA5" s="924"/>
      <c r="AB5" s="924"/>
      <c r="AC5" s="924"/>
      <c r="AD5" s="924"/>
      <c r="AE5" s="924" t="s">
        <v>67</v>
      </c>
      <c r="AF5" s="924"/>
      <c r="AG5" s="924"/>
      <c r="AH5" s="925" t="s">
        <v>68</v>
      </c>
      <c r="AI5" s="926"/>
      <c r="AJ5" s="926"/>
      <c r="AK5" s="926"/>
      <c r="AL5" s="926"/>
      <c r="AM5" s="926"/>
      <c r="AN5" s="926"/>
      <c r="AO5" s="924" t="s">
        <v>69</v>
      </c>
      <c r="AP5" s="924"/>
      <c r="AQ5" s="924"/>
      <c r="AR5" s="924"/>
      <c r="AS5" s="924"/>
      <c r="AT5" s="924"/>
      <c r="AU5" s="924"/>
      <c r="AV5" s="924"/>
      <c r="AW5" s="924"/>
      <c r="AX5" s="924"/>
      <c r="AY5" s="925" t="s">
        <v>364</v>
      </c>
      <c r="AZ5" s="926"/>
      <c r="BA5" s="926"/>
      <c r="BB5" s="925" t="s">
        <v>368</v>
      </c>
      <c r="BC5" s="926"/>
      <c r="BD5" s="927"/>
      <c r="BE5" s="924" t="s">
        <v>372</v>
      </c>
      <c r="BF5" s="924"/>
      <c r="BG5" s="924"/>
      <c r="BH5" s="924" t="s">
        <v>372</v>
      </c>
      <c r="BI5" s="924"/>
      <c r="BJ5" s="924"/>
      <c r="BK5" s="925" t="s">
        <v>373</v>
      </c>
      <c r="BL5" s="926"/>
      <c r="BM5" s="927"/>
      <c r="BN5" s="924" t="s">
        <v>70</v>
      </c>
      <c r="BO5" s="924"/>
      <c r="BP5" s="924"/>
      <c r="BQ5" s="924"/>
      <c r="BR5" s="924"/>
      <c r="BS5" s="925" t="s">
        <v>359</v>
      </c>
      <c r="BT5" s="926"/>
      <c r="BU5" s="926"/>
      <c r="BV5" s="927"/>
      <c r="BW5" s="924" t="s">
        <v>131</v>
      </c>
      <c r="BX5" s="924"/>
      <c r="BY5" s="924"/>
      <c r="BZ5" s="924" t="s">
        <v>1496</v>
      </c>
      <c r="CA5" s="924"/>
      <c r="CB5" s="924"/>
      <c r="CC5" s="924"/>
      <c r="CD5" s="925" t="s">
        <v>2500</v>
      </c>
      <c r="CE5" s="926"/>
      <c r="CF5" s="926"/>
      <c r="CG5" s="926"/>
      <c r="CH5" s="834" t="s">
        <v>2501</v>
      </c>
      <c r="CI5" s="926" t="s">
        <v>2106</v>
      </c>
      <c r="CJ5" s="926"/>
      <c r="CK5" s="926"/>
      <c r="CL5" s="927"/>
      <c r="CM5" s="946" t="s">
        <v>156</v>
      </c>
      <c r="CN5" s="946"/>
      <c r="CO5" s="946"/>
      <c r="CP5" s="946" t="s">
        <v>71</v>
      </c>
      <c r="CQ5" s="946" t="s">
        <v>1560</v>
      </c>
      <c r="CR5" s="925" t="s">
        <v>72</v>
      </c>
      <c r="CS5" s="926"/>
      <c r="CT5" s="926"/>
      <c r="CU5" s="927"/>
      <c r="CV5" s="946" t="s">
        <v>73</v>
      </c>
      <c r="CW5" s="928" t="s">
        <v>1932</v>
      </c>
      <c r="CX5" s="925" t="s">
        <v>1925</v>
      </c>
      <c r="CY5" s="926"/>
      <c r="CZ5" s="926"/>
      <c r="DA5" s="926"/>
      <c r="DB5" s="926"/>
      <c r="DC5" s="926"/>
      <c r="DD5" s="926"/>
      <c r="DE5" s="926"/>
      <c r="DF5" s="926"/>
      <c r="DG5" s="926"/>
      <c r="DH5" s="926"/>
      <c r="DI5" s="926"/>
      <c r="DJ5" s="926"/>
      <c r="DK5" s="926"/>
      <c r="DL5" s="926"/>
      <c r="DM5" s="926"/>
      <c r="DN5" s="926"/>
      <c r="DO5" s="926"/>
      <c r="DP5" s="926"/>
      <c r="DQ5" s="926"/>
      <c r="DR5" s="926"/>
      <c r="DS5" s="926"/>
      <c r="DT5" s="926"/>
      <c r="DU5" s="926"/>
      <c r="DV5" s="926"/>
      <c r="DW5" s="926"/>
      <c r="DX5" s="926"/>
      <c r="DY5" s="926"/>
      <c r="DZ5" s="926"/>
      <c r="EA5" s="926"/>
      <c r="EB5" s="926"/>
      <c r="EC5" s="926"/>
      <c r="ED5" s="926"/>
      <c r="EE5" s="926"/>
      <c r="EF5" s="926"/>
      <c r="EG5" s="926"/>
      <c r="EH5" s="926"/>
      <c r="EI5" s="926"/>
      <c r="EJ5" s="926"/>
      <c r="EK5" s="926"/>
      <c r="EL5" s="926"/>
      <c r="EM5" s="926"/>
      <c r="EN5" s="926"/>
      <c r="EO5" s="926"/>
      <c r="EP5" s="926"/>
      <c r="EQ5" s="926"/>
      <c r="ER5" s="926"/>
      <c r="ES5" s="926"/>
      <c r="ET5" s="926"/>
      <c r="EU5" s="926"/>
      <c r="EV5" s="926"/>
      <c r="EW5" s="926"/>
      <c r="EX5" s="926"/>
      <c r="EY5" s="926"/>
      <c r="EZ5" s="926"/>
      <c r="FA5" s="926"/>
      <c r="FB5" s="926"/>
      <c r="FC5" s="926"/>
      <c r="FD5" s="926"/>
      <c r="FE5" s="926"/>
      <c r="FF5" s="926"/>
      <c r="FG5" s="926"/>
      <c r="FH5" s="926"/>
      <c r="FI5" s="926"/>
      <c r="FJ5" s="926"/>
      <c r="FK5" s="926"/>
      <c r="FL5" s="926"/>
      <c r="FM5" s="926"/>
      <c r="FN5" s="926"/>
      <c r="FO5" s="926"/>
      <c r="FP5" s="926"/>
      <c r="FQ5" s="926"/>
      <c r="FR5" s="926"/>
      <c r="FS5" s="926"/>
      <c r="FT5" s="926"/>
      <c r="FU5" s="926"/>
      <c r="FV5" s="926"/>
      <c r="FW5" s="926"/>
      <c r="FX5" s="926"/>
      <c r="FY5" s="926"/>
      <c r="FZ5" s="926"/>
      <c r="GA5" s="926"/>
      <c r="GB5" s="926"/>
      <c r="GC5" s="926"/>
      <c r="GD5" s="926"/>
      <c r="GE5" s="926"/>
      <c r="GF5" s="926"/>
      <c r="GG5" s="926"/>
      <c r="GH5" s="926"/>
      <c r="GI5" s="926"/>
      <c r="GJ5" s="926"/>
      <c r="GK5" s="926"/>
      <c r="GL5" s="926"/>
      <c r="GM5" s="926"/>
      <c r="GN5" s="926"/>
      <c r="GO5" s="926"/>
      <c r="GP5" s="926"/>
      <c r="GQ5" s="926"/>
      <c r="GR5" s="926"/>
      <c r="GS5" s="926"/>
      <c r="GT5" s="926"/>
      <c r="GU5" s="926"/>
      <c r="GV5" s="926"/>
      <c r="GW5" s="926"/>
      <c r="GX5" s="926"/>
      <c r="GY5" s="926"/>
      <c r="GZ5" s="926"/>
      <c r="HA5" s="926"/>
      <c r="HB5" s="926"/>
      <c r="HC5" s="926"/>
      <c r="HD5" s="926"/>
      <c r="HE5" s="926"/>
      <c r="HF5" s="926"/>
      <c r="HG5" s="925" t="s">
        <v>2574</v>
      </c>
      <c r="HH5" s="926"/>
      <c r="HI5" s="927"/>
      <c r="HJ5" s="925" t="s">
        <v>1094</v>
      </c>
      <c r="HK5" s="926"/>
      <c r="HL5" s="926"/>
      <c r="HM5" s="926"/>
      <c r="HN5" s="926"/>
      <c r="HO5" s="926"/>
      <c r="HP5" s="926"/>
      <c r="HQ5" s="926"/>
      <c r="HR5" s="926"/>
      <c r="HS5" s="926"/>
      <c r="HT5" s="926"/>
      <c r="HU5" s="926"/>
      <c r="HV5" s="926"/>
      <c r="HW5" s="926"/>
      <c r="HX5" s="926"/>
      <c r="HY5" s="926"/>
      <c r="HZ5" s="926"/>
      <c r="IA5" s="926"/>
      <c r="IB5" s="926"/>
      <c r="IC5" s="926"/>
      <c r="ID5" s="926"/>
      <c r="IE5" s="927"/>
      <c r="IG5" s="835" t="s">
        <v>75</v>
      </c>
    </row>
    <row r="6" spans="1:245" s="847" customFormat="1" ht="110.45" customHeight="1">
      <c r="A6" s="922"/>
      <c r="B6" s="922"/>
      <c r="C6" s="922"/>
      <c r="D6" s="936"/>
      <c r="E6" s="836" t="s">
        <v>358</v>
      </c>
      <c r="F6" s="836" t="s">
        <v>339</v>
      </c>
      <c r="G6" s="836" t="s">
        <v>357</v>
      </c>
      <c r="H6" s="837" t="s">
        <v>347</v>
      </c>
      <c r="I6" s="942" t="s">
        <v>223</v>
      </c>
      <c r="J6" s="940" t="s">
        <v>1055</v>
      </c>
      <c r="K6" s="837" t="s">
        <v>76</v>
      </c>
      <c r="L6" s="837" t="s">
        <v>76</v>
      </c>
      <c r="M6" s="838" t="s">
        <v>77</v>
      </c>
      <c r="N6" s="838" t="s">
        <v>78</v>
      </c>
      <c r="O6" s="837" t="s">
        <v>1104</v>
      </c>
      <c r="P6" s="837" t="s">
        <v>1104</v>
      </c>
      <c r="Q6" s="837" t="s">
        <v>1104</v>
      </c>
      <c r="R6" s="837" t="s">
        <v>1104</v>
      </c>
      <c r="S6" s="837" t="s">
        <v>1104</v>
      </c>
      <c r="T6" s="837" t="s">
        <v>1104</v>
      </c>
      <c r="U6" s="838" t="s">
        <v>534</v>
      </c>
      <c r="V6" s="837" t="s">
        <v>1104</v>
      </c>
      <c r="W6" s="837" t="s">
        <v>1104</v>
      </c>
      <c r="X6" s="837" t="s">
        <v>77</v>
      </c>
      <c r="Y6" s="838" t="s">
        <v>534</v>
      </c>
      <c r="Z6" s="837" t="s">
        <v>1104</v>
      </c>
      <c r="AA6" s="837" t="s">
        <v>1104</v>
      </c>
      <c r="AB6" s="837" t="s">
        <v>77</v>
      </c>
      <c r="AC6" s="837" t="s">
        <v>78</v>
      </c>
      <c r="AD6" s="837" t="s">
        <v>78</v>
      </c>
      <c r="AE6" s="837" t="s">
        <v>76</v>
      </c>
      <c r="AF6" s="837" t="s">
        <v>77</v>
      </c>
      <c r="AG6" s="837" t="s">
        <v>78</v>
      </c>
      <c r="AH6" s="837" t="s">
        <v>1104</v>
      </c>
      <c r="AI6" s="837" t="s">
        <v>1104</v>
      </c>
      <c r="AJ6" s="922" t="s">
        <v>77</v>
      </c>
      <c r="AK6" s="922"/>
      <c r="AL6" s="837" t="s">
        <v>1105</v>
      </c>
      <c r="AM6" s="838" t="s">
        <v>533</v>
      </c>
      <c r="AN6" s="838" t="s">
        <v>534</v>
      </c>
      <c r="AO6" s="944" t="s">
        <v>1104</v>
      </c>
      <c r="AP6" s="945"/>
      <c r="AQ6" s="922" t="s">
        <v>77</v>
      </c>
      <c r="AR6" s="922"/>
      <c r="AS6" s="922"/>
      <c r="AT6" s="922"/>
      <c r="AU6" s="922" t="s">
        <v>78</v>
      </c>
      <c r="AV6" s="922"/>
      <c r="AW6" s="922"/>
      <c r="AX6" s="922"/>
      <c r="AY6" s="837" t="s">
        <v>76</v>
      </c>
      <c r="AZ6" s="838" t="s">
        <v>77</v>
      </c>
      <c r="BA6" s="838" t="s">
        <v>78</v>
      </c>
      <c r="BB6" s="837" t="s">
        <v>76</v>
      </c>
      <c r="BC6" s="838" t="s">
        <v>77</v>
      </c>
      <c r="BD6" s="838" t="s">
        <v>78</v>
      </c>
      <c r="BE6" s="837" t="s">
        <v>1104</v>
      </c>
      <c r="BF6" s="837" t="s">
        <v>1104</v>
      </c>
      <c r="BG6" s="838" t="s">
        <v>78</v>
      </c>
      <c r="BH6" s="837" t="s">
        <v>1104</v>
      </c>
      <c r="BI6" s="838" t="s">
        <v>77</v>
      </c>
      <c r="BJ6" s="838" t="s">
        <v>78</v>
      </c>
      <c r="BK6" s="837" t="s">
        <v>76</v>
      </c>
      <c r="BL6" s="838" t="s">
        <v>77</v>
      </c>
      <c r="BM6" s="838" t="s">
        <v>78</v>
      </c>
      <c r="BN6" s="695" t="s">
        <v>170</v>
      </c>
      <c r="BO6" s="695" t="s">
        <v>1491</v>
      </c>
      <c r="BP6" s="839" t="s">
        <v>1489</v>
      </c>
      <c r="BQ6" s="840" t="s">
        <v>77</v>
      </c>
      <c r="BR6" s="839" t="s">
        <v>1124</v>
      </c>
      <c r="BS6" s="695" t="s">
        <v>76</v>
      </c>
      <c r="BT6" s="695" t="s">
        <v>1104</v>
      </c>
      <c r="BU6" s="695" t="s">
        <v>77</v>
      </c>
      <c r="BV6" s="695" t="s">
        <v>178</v>
      </c>
      <c r="BW6" s="695" t="s">
        <v>76</v>
      </c>
      <c r="BX6" s="695" t="s">
        <v>77</v>
      </c>
      <c r="BY6" s="695" t="s">
        <v>78</v>
      </c>
      <c r="BZ6" s="695" t="s">
        <v>76</v>
      </c>
      <c r="CA6" s="695" t="s">
        <v>76</v>
      </c>
      <c r="CB6" s="695" t="s">
        <v>77</v>
      </c>
      <c r="CC6" s="695" t="s">
        <v>78</v>
      </c>
      <c r="CD6" s="695" t="s">
        <v>76</v>
      </c>
      <c r="CE6" s="695" t="s">
        <v>76</v>
      </c>
      <c r="CF6" s="695" t="s">
        <v>77</v>
      </c>
      <c r="CG6" s="695" t="s">
        <v>78</v>
      </c>
      <c r="CH6" s="695" t="s">
        <v>76</v>
      </c>
      <c r="CI6" s="695" t="s">
        <v>78</v>
      </c>
      <c r="CJ6" s="695" t="s">
        <v>1104</v>
      </c>
      <c r="CK6" s="695" t="s">
        <v>77</v>
      </c>
      <c r="CL6" s="695" t="s">
        <v>78</v>
      </c>
      <c r="CM6" s="928"/>
      <c r="CN6" s="928"/>
      <c r="CO6" s="928"/>
      <c r="CP6" s="928"/>
      <c r="CQ6" s="928"/>
      <c r="CR6" s="841" t="s">
        <v>344</v>
      </c>
      <c r="CS6" s="841" t="s">
        <v>345</v>
      </c>
      <c r="CT6" s="841" t="s">
        <v>346</v>
      </c>
      <c r="CU6" s="841" t="s">
        <v>343</v>
      </c>
      <c r="CV6" s="928"/>
      <c r="CW6" s="929"/>
      <c r="CX6" s="930" t="s">
        <v>168</v>
      </c>
      <c r="CY6" s="931"/>
      <c r="CZ6" s="931"/>
      <c r="DA6" s="931"/>
      <c r="DB6" s="931"/>
      <c r="DC6" s="931"/>
      <c r="DD6" s="932"/>
      <c r="DE6" s="841" t="s">
        <v>1928</v>
      </c>
      <c r="DF6" s="842" t="s">
        <v>1929</v>
      </c>
      <c r="DG6" s="842" t="s">
        <v>1400</v>
      </c>
      <c r="DH6" s="842" t="s">
        <v>1402</v>
      </c>
      <c r="DI6" s="841" t="s">
        <v>74</v>
      </c>
      <c r="DJ6" s="841" t="s">
        <v>171</v>
      </c>
      <c r="DK6" s="841" t="s">
        <v>1120</v>
      </c>
      <c r="DL6" s="841" t="s">
        <v>2750</v>
      </c>
      <c r="DM6" s="841" t="s">
        <v>2741</v>
      </c>
      <c r="DN6" s="843" t="s">
        <v>1740</v>
      </c>
      <c r="DO6" s="841" t="s">
        <v>2744</v>
      </c>
      <c r="DP6" s="841" t="s">
        <v>1057</v>
      </c>
      <c r="DQ6" s="841" t="s">
        <v>1115</v>
      </c>
      <c r="DR6" s="841" t="s">
        <v>1632</v>
      </c>
      <c r="DS6" s="841" t="s">
        <v>214</v>
      </c>
      <c r="DT6" s="841" t="s">
        <v>2752</v>
      </c>
      <c r="DU6" s="841" t="s">
        <v>1565</v>
      </c>
      <c r="DV6" s="841" t="s">
        <v>2684</v>
      </c>
      <c r="DW6" s="844" t="s">
        <v>1766</v>
      </c>
      <c r="DX6" s="841" t="s">
        <v>1136</v>
      </c>
      <c r="DY6" s="841" t="s">
        <v>619</v>
      </c>
      <c r="DZ6" s="841" t="s">
        <v>1472</v>
      </c>
      <c r="EA6" s="933" t="s">
        <v>132</v>
      </c>
      <c r="EB6" s="934"/>
      <c r="EC6" s="934"/>
      <c r="ED6" s="935"/>
      <c r="EE6" s="933" t="s">
        <v>2436</v>
      </c>
      <c r="EF6" s="934"/>
      <c r="EG6" s="934"/>
      <c r="EH6" s="935"/>
      <c r="EI6" s="844" t="s">
        <v>1949</v>
      </c>
      <c r="EJ6" s="841" t="s">
        <v>2444</v>
      </c>
      <c r="EK6" s="841" t="s">
        <v>1896</v>
      </c>
      <c r="EL6" s="841" t="s">
        <v>1897</v>
      </c>
      <c r="EM6" s="841" t="s">
        <v>2525</v>
      </c>
      <c r="EN6" s="841" t="s">
        <v>2449</v>
      </c>
      <c r="EO6" s="841" t="s">
        <v>354</v>
      </c>
      <c r="EP6" s="841" t="s">
        <v>2446</v>
      </c>
      <c r="EQ6" s="841" t="s">
        <v>175</v>
      </c>
      <c r="ER6" s="841" t="s">
        <v>174</v>
      </c>
      <c r="ES6" s="841" t="s">
        <v>1121</v>
      </c>
      <c r="ET6" s="841" t="s">
        <v>205</v>
      </c>
      <c r="EU6" s="841" t="s">
        <v>1583</v>
      </c>
      <c r="EV6" s="841" t="s">
        <v>157</v>
      </c>
      <c r="EW6" s="841" t="s">
        <v>2437</v>
      </c>
      <c r="EX6" s="841" t="s">
        <v>1957</v>
      </c>
      <c r="EY6" s="841" t="s">
        <v>166</v>
      </c>
      <c r="EZ6" s="949" t="s">
        <v>200</v>
      </c>
      <c r="FA6" s="947"/>
      <c r="FB6" s="947"/>
      <c r="FC6" s="948"/>
      <c r="FD6" s="841" t="s">
        <v>1594</v>
      </c>
      <c r="FE6" s="841" t="s">
        <v>518</v>
      </c>
      <c r="FF6" s="947" t="s">
        <v>1623</v>
      </c>
      <c r="FG6" s="947"/>
      <c r="FH6" s="948"/>
      <c r="FI6" s="845" t="s">
        <v>1737</v>
      </c>
      <c r="FJ6" s="845" t="s">
        <v>1982</v>
      </c>
      <c r="FK6" s="845" t="s">
        <v>2035</v>
      </c>
      <c r="FL6" s="843" t="s">
        <v>1181</v>
      </c>
      <c r="FM6" s="844" t="s">
        <v>1580</v>
      </c>
      <c r="FN6" s="844" t="s">
        <v>1170</v>
      </c>
      <c r="FO6" s="844" t="s">
        <v>1076</v>
      </c>
      <c r="FP6" s="844" t="s">
        <v>1927</v>
      </c>
      <c r="FQ6" s="947" t="s">
        <v>1624</v>
      </c>
      <c r="FR6" s="947"/>
      <c r="FS6" s="947"/>
      <c r="FT6" s="947"/>
      <c r="FU6" s="947"/>
      <c r="FV6" s="948"/>
      <c r="FW6" s="841" t="s">
        <v>1630</v>
      </c>
      <c r="FX6" s="841" t="s">
        <v>1984</v>
      </c>
      <c r="FY6" s="841" t="s">
        <v>1997</v>
      </c>
      <c r="FZ6" s="841" t="s">
        <v>2461</v>
      </c>
      <c r="GA6" s="841" t="s">
        <v>2000</v>
      </c>
      <c r="GB6" s="841" t="s">
        <v>1970</v>
      </c>
      <c r="GC6" s="841" t="s">
        <v>2050</v>
      </c>
      <c r="GD6" s="841" t="s">
        <v>1951</v>
      </c>
      <c r="GE6" s="841" t="s">
        <v>1973</v>
      </c>
      <c r="GF6" s="841" t="s">
        <v>1816</v>
      </c>
      <c r="GG6" s="841" t="s">
        <v>2530</v>
      </c>
      <c r="GH6" s="841" t="s">
        <v>2528</v>
      </c>
      <c r="GI6" s="841" t="s">
        <v>2002</v>
      </c>
      <c r="GJ6" s="841" t="s">
        <v>1953</v>
      </c>
      <c r="GK6" s="841" t="s">
        <v>1955</v>
      </c>
      <c r="GL6" s="841" t="s">
        <v>2527</v>
      </c>
      <c r="GM6" s="841" t="s">
        <v>2523</v>
      </c>
      <c r="GN6" s="841" t="s">
        <v>2523</v>
      </c>
      <c r="GO6" s="841" t="s">
        <v>2053</v>
      </c>
      <c r="GP6" s="841" t="s">
        <v>2517</v>
      </c>
      <c r="GQ6" s="841" t="s">
        <v>2052</v>
      </c>
      <c r="GR6" s="841" t="s">
        <v>2057</v>
      </c>
      <c r="GS6" s="841" t="s">
        <v>2757</v>
      </c>
      <c r="GT6" s="841" t="s">
        <v>2760</v>
      </c>
      <c r="GU6" s="841" t="s">
        <v>1110</v>
      </c>
      <c r="GV6" s="841" t="s">
        <v>1085</v>
      </c>
      <c r="GW6" s="841" t="s">
        <v>2557</v>
      </c>
      <c r="GX6" s="841" t="s">
        <v>1561</v>
      </c>
      <c r="GY6" s="841" t="s">
        <v>1084</v>
      </c>
      <c r="GZ6" s="841" t="s">
        <v>2556</v>
      </c>
      <c r="HA6" s="841" t="s">
        <v>2555</v>
      </c>
      <c r="HB6" s="841" t="s">
        <v>1089</v>
      </c>
      <c r="HC6" s="841" t="s">
        <v>1141</v>
      </c>
      <c r="HD6" s="846" t="s">
        <v>1625</v>
      </c>
      <c r="HE6" s="846" t="s">
        <v>1818</v>
      </c>
      <c r="HF6" s="846" t="s">
        <v>1946</v>
      </c>
      <c r="HG6" s="846" t="s">
        <v>2725</v>
      </c>
      <c r="HH6" s="846" t="s">
        <v>2571</v>
      </c>
      <c r="HI6" s="846" t="s">
        <v>1773</v>
      </c>
      <c r="HJ6" s="841" t="s">
        <v>1822</v>
      </c>
      <c r="HK6" s="841" t="s">
        <v>2736</v>
      </c>
      <c r="HL6" s="841" t="s">
        <v>2536</v>
      </c>
      <c r="HM6" s="841" t="s">
        <v>1505</v>
      </c>
      <c r="HN6" s="841" t="s">
        <v>1576</v>
      </c>
      <c r="HO6" s="841" t="s">
        <v>1786</v>
      </c>
      <c r="HP6" s="841" t="s">
        <v>1506</v>
      </c>
      <c r="HQ6" s="841" t="s">
        <v>1921</v>
      </c>
      <c r="HR6" s="841" t="s">
        <v>1976</v>
      </c>
      <c r="HS6" s="841" t="s">
        <v>1567</v>
      </c>
      <c r="HT6" s="841" t="s">
        <v>1568</v>
      </c>
      <c r="HU6" s="841" t="s">
        <v>1570</v>
      </c>
      <c r="HV6" s="841" t="s">
        <v>2737</v>
      </c>
      <c r="HW6" s="841" t="s">
        <v>2738</v>
      </c>
      <c r="HX6" s="841" t="s">
        <v>2704</v>
      </c>
      <c r="HY6" s="841" t="s">
        <v>2705</v>
      </c>
      <c r="HZ6" s="841" t="s">
        <v>1537</v>
      </c>
      <c r="IA6" s="841" t="s">
        <v>2762</v>
      </c>
      <c r="IB6" s="841" t="s">
        <v>2573</v>
      </c>
      <c r="IC6" s="841" t="s">
        <v>2571</v>
      </c>
      <c r="ID6" s="841" t="s">
        <v>1038</v>
      </c>
      <c r="IE6" s="842" t="s">
        <v>1497</v>
      </c>
      <c r="IJ6" s="848"/>
    </row>
    <row r="7" spans="1:245" s="860" customFormat="1" ht="90">
      <c r="A7" s="923"/>
      <c r="B7" s="923"/>
      <c r="C7" s="923"/>
      <c r="D7" s="936"/>
      <c r="E7" s="849" t="s">
        <v>348</v>
      </c>
      <c r="F7" s="849" t="s">
        <v>349</v>
      </c>
      <c r="G7" s="849" t="s">
        <v>350</v>
      </c>
      <c r="H7" s="850"/>
      <c r="I7" s="943"/>
      <c r="J7" s="941"/>
      <c r="K7" s="701" t="s">
        <v>26</v>
      </c>
      <c r="L7" s="701" t="s">
        <v>1790</v>
      </c>
      <c r="M7" s="701" t="s">
        <v>27</v>
      </c>
      <c r="N7" s="701" t="s">
        <v>28</v>
      </c>
      <c r="O7" s="701" t="s">
        <v>29</v>
      </c>
      <c r="P7" s="701" t="s">
        <v>2677</v>
      </c>
      <c r="Q7" s="701" t="s">
        <v>2678</v>
      </c>
      <c r="R7" s="701" t="s">
        <v>2680</v>
      </c>
      <c r="S7" s="701" t="s">
        <v>2681</v>
      </c>
      <c r="T7" s="701" t="s">
        <v>2679</v>
      </c>
      <c r="U7" s="701" t="s">
        <v>536</v>
      </c>
      <c r="V7" s="851" t="s">
        <v>34</v>
      </c>
      <c r="W7" s="851" t="s">
        <v>2516</v>
      </c>
      <c r="X7" s="851" t="s">
        <v>35</v>
      </c>
      <c r="Y7" s="701" t="s">
        <v>1142</v>
      </c>
      <c r="Z7" s="701" t="s">
        <v>49</v>
      </c>
      <c r="AA7" s="701" t="s">
        <v>1791</v>
      </c>
      <c r="AB7" s="701" t="s">
        <v>50</v>
      </c>
      <c r="AC7" s="701" t="s">
        <v>51</v>
      </c>
      <c r="AD7" s="701" t="s">
        <v>1780</v>
      </c>
      <c r="AE7" s="701" t="s">
        <v>52</v>
      </c>
      <c r="AF7" s="701" t="s">
        <v>53</v>
      </c>
      <c r="AG7" s="701" t="s">
        <v>54</v>
      </c>
      <c r="AH7" s="701" t="s">
        <v>40</v>
      </c>
      <c r="AI7" s="701" t="s">
        <v>2514</v>
      </c>
      <c r="AJ7" s="701" t="s">
        <v>41</v>
      </c>
      <c r="AK7" s="701" t="s">
        <v>1507</v>
      </c>
      <c r="AL7" s="701" t="s">
        <v>2104</v>
      </c>
      <c r="AM7" s="701" t="s">
        <v>1130</v>
      </c>
      <c r="AN7" s="701" t="s">
        <v>538</v>
      </c>
      <c r="AO7" s="701" t="s">
        <v>43</v>
      </c>
      <c r="AP7" s="852" t="s">
        <v>2100</v>
      </c>
      <c r="AQ7" s="701" t="s">
        <v>44</v>
      </c>
      <c r="AR7" s="701" t="s">
        <v>1962</v>
      </c>
      <c r="AS7" s="701" t="s">
        <v>1961</v>
      </c>
      <c r="AT7" s="701" t="s">
        <v>241</v>
      </c>
      <c r="AU7" s="701" t="s">
        <v>45</v>
      </c>
      <c r="AV7" s="701" t="s">
        <v>1960</v>
      </c>
      <c r="AW7" s="701" t="s">
        <v>1963</v>
      </c>
      <c r="AX7" s="701" t="s">
        <v>292</v>
      </c>
      <c r="AY7" s="701" t="s">
        <v>365</v>
      </c>
      <c r="AZ7" s="701" t="s">
        <v>366</v>
      </c>
      <c r="BA7" s="701" t="s">
        <v>367</v>
      </c>
      <c r="BB7" s="701" t="s">
        <v>369</v>
      </c>
      <c r="BC7" s="701" t="s">
        <v>370</v>
      </c>
      <c r="BD7" s="701" t="s">
        <v>371</v>
      </c>
      <c r="BE7" s="701" t="s">
        <v>2485</v>
      </c>
      <c r="BF7" s="701" t="s">
        <v>2515</v>
      </c>
      <c r="BG7" s="701" t="s">
        <v>2487</v>
      </c>
      <c r="BH7" s="701" t="s">
        <v>374</v>
      </c>
      <c r="BI7" s="701" t="s">
        <v>379</v>
      </c>
      <c r="BJ7" s="701" t="s">
        <v>380</v>
      </c>
      <c r="BK7" s="701" t="s">
        <v>375</v>
      </c>
      <c r="BL7" s="701" t="s">
        <v>381</v>
      </c>
      <c r="BM7" s="701" t="s">
        <v>382</v>
      </c>
      <c r="BN7" s="701" t="s">
        <v>46</v>
      </c>
      <c r="BO7" s="701" t="s">
        <v>1492</v>
      </c>
      <c r="BP7" s="701" t="s">
        <v>167</v>
      </c>
      <c r="BQ7" s="701" t="s">
        <v>47</v>
      </c>
      <c r="BR7" s="701" t="s">
        <v>1457</v>
      </c>
      <c r="BS7" s="701" t="s">
        <v>2722</v>
      </c>
      <c r="BT7" s="701" t="s">
        <v>2723</v>
      </c>
      <c r="BU7" s="701" t="s">
        <v>296</v>
      </c>
      <c r="BV7" s="701" t="s">
        <v>1718</v>
      </c>
      <c r="BW7" s="701" t="s">
        <v>153</v>
      </c>
      <c r="BX7" s="701" t="s">
        <v>239</v>
      </c>
      <c r="BY7" s="701" t="s">
        <v>240</v>
      </c>
      <c r="BZ7" s="701" t="s">
        <v>233</v>
      </c>
      <c r="CA7" s="701" t="s">
        <v>1793</v>
      </c>
      <c r="CB7" s="701" t="s">
        <v>302</v>
      </c>
      <c r="CC7" s="701" t="s">
        <v>303</v>
      </c>
      <c r="CD7" s="701" t="s">
        <v>2499</v>
      </c>
      <c r="CE7" s="701" t="s">
        <v>1792</v>
      </c>
      <c r="CF7" s="701" t="s">
        <v>385</v>
      </c>
      <c r="CG7" s="701" t="s">
        <v>386</v>
      </c>
      <c r="CH7" s="701" t="s">
        <v>2503</v>
      </c>
      <c r="CI7" s="851" t="s">
        <v>2107</v>
      </c>
      <c r="CJ7" s="701" t="s">
        <v>378</v>
      </c>
      <c r="CK7" s="851" t="s">
        <v>2101</v>
      </c>
      <c r="CL7" s="851" t="s">
        <v>2102</v>
      </c>
      <c r="CM7" s="701" t="s">
        <v>1082</v>
      </c>
      <c r="CN7" s="701" t="s">
        <v>1083</v>
      </c>
      <c r="CO7" s="849" t="s">
        <v>362</v>
      </c>
      <c r="CP7" s="849" t="s">
        <v>306</v>
      </c>
      <c r="CQ7" s="701" t="s">
        <v>1559</v>
      </c>
      <c r="CR7" s="849" t="s">
        <v>348</v>
      </c>
      <c r="CS7" s="849" t="s">
        <v>349</v>
      </c>
      <c r="CT7" s="849" t="s">
        <v>350</v>
      </c>
      <c r="CU7" s="701" t="s">
        <v>528</v>
      </c>
      <c r="CV7" s="849" t="s">
        <v>2110</v>
      </c>
      <c r="CW7" s="849" t="s">
        <v>2109</v>
      </c>
      <c r="CX7" s="701" t="s">
        <v>23</v>
      </c>
      <c r="CY7" s="701" t="s">
        <v>2457</v>
      </c>
      <c r="CZ7" s="701" t="s">
        <v>1095</v>
      </c>
      <c r="DA7" s="701" t="s">
        <v>2458</v>
      </c>
      <c r="DB7" s="849" t="s">
        <v>1096</v>
      </c>
      <c r="DC7" s="849" t="s">
        <v>2459</v>
      </c>
      <c r="DD7" s="849" t="s">
        <v>1464</v>
      </c>
      <c r="DE7" s="853" t="s">
        <v>2367</v>
      </c>
      <c r="DF7" s="853" t="s">
        <v>2366</v>
      </c>
      <c r="DG7" s="853" t="s">
        <v>1401</v>
      </c>
      <c r="DH7" s="853" t="s">
        <v>766</v>
      </c>
      <c r="DI7" s="701" t="s">
        <v>522</v>
      </c>
      <c r="DJ7" s="701" t="s">
        <v>1473</v>
      </c>
      <c r="DK7" s="701" t="s">
        <v>1092</v>
      </c>
      <c r="DL7" s="701" t="s">
        <v>2749</v>
      </c>
      <c r="DM7" s="701" t="s">
        <v>2742</v>
      </c>
      <c r="DN7" s="701" t="s">
        <v>1739</v>
      </c>
      <c r="DO7" s="849" t="s">
        <v>1738</v>
      </c>
      <c r="DP7" s="701" t="s">
        <v>1803</v>
      </c>
      <c r="DQ7" s="701" t="s">
        <v>1116</v>
      </c>
      <c r="DR7" s="701" t="s">
        <v>1633</v>
      </c>
      <c r="DS7" s="701" t="s">
        <v>1529</v>
      </c>
      <c r="DT7" s="849" t="s">
        <v>1564</v>
      </c>
      <c r="DU7" s="849" t="s">
        <v>1528</v>
      </c>
      <c r="DV7" s="849" t="s">
        <v>1527</v>
      </c>
      <c r="DW7" s="701" t="s">
        <v>1767</v>
      </c>
      <c r="DX7" s="849" t="s">
        <v>1138</v>
      </c>
      <c r="DY7" s="849" t="s">
        <v>1139</v>
      </c>
      <c r="DZ7" s="701">
        <v>0.01</v>
      </c>
      <c r="EA7" s="701" t="s">
        <v>1075</v>
      </c>
      <c r="EB7" s="701" t="s">
        <v>1563</v>
      </c>
      <c r="EC7" s="701" t="s">
        <v>2451</v>
      </c>
      <c r="ED7" s="701" t="s">
        <v>1113</v>
      </c>
      <c r="EE7" s="854" t="s">
        <v>1112</v>
      </c>
      <c r="EF7" s="855" t="s">
        <v>2112</v>
      </c>
      <c r="EG7" s="855" t="s">
        <v>2111</v>
      </c>
      <c r="EH7" s="855" t="s">
        <v>1132</v>
      </c>
      <c r="EI7" s="701" t="s">
        <v>1950</v>
      </c>
      <c r="EJ7" s="701" t="s">
        <v>2445</v>
      </c>
      <c r="EK7" s="701" t="s">
        <v>1914</v>
      </c>
      <c r="EL7" s="701" t="s">
        <v>1916</v>
      </c>
      <c r="EM7" s="701" t="s">
        <v>1486</v>
      </c>
      <c r="EN7" s="701" t="s">
        <v>2448</v>
      </c>
      <c r="EO7" s="701" t="s">
        <v>268</v>
      </c>
      <c r="EP7" s="701" t="s">
        <v>1129</v>
      </c>
      <c r="EQ7" s="701" t="s">
        <v>269</v>
      </c>
      <c r="ER7" s="701" t="s">
        <v>270</v>
      </c>
      <c r="ES7" s="701" t="s">
        <v>271</v>
      </c>
      <c r="ET7" s="701" t="s">
        <v>723</v>
      </c>
      <c r="EU7" s="701" t="s">
        <v>1582</v>
      </c>
      <c r="EV7" s="701" t="s">
        <v>273</v>
      </c>
      <c r="EW7" s="701" t="s">
        <v>1393</v>
      </c>
      <c r="EX7" s="701" t="s">
        <v>1958</v>
      </c>
      <c r="EY7" s="701" t="s">
        <v>24</v>
      </c>
      <c r="EZ7" s="701" t="s">
        <v>266</v>
      </c>
      <c r="FA7" s="701" t="s">
        <v>265</v>
      </c>
      <c r="FB7" s="849" t="s">
        <v>88</v>
      </c>
      <c r="FC7" s="849" t="s">
        <v>1062</v>
      </c>
      <c r="FD7" s="701" t="s">
        <v>1087</v>
      </c>
      <c r="FE7" s="701" t="s">
        <v>2383</v>
      </c>
      <c r="FF7" s="701" t="s">
        <v>1620</v>
      </c>
      <c r="FG7" s="701" t="s">
        <v>1621</v>
      </c>
      <c r="FH7" s="701" t="s">
        <v>1622</v>
      </c>
      <c r="FI7" s="856" t="s">
        <v>1795</v>
      </c>
      <c r="FJ7" s="856" t="s">
        <v>2048</v>
      </c>
      <c r="FK7" s="856" t="s">
        <v>2055</v>
      </c>
      <c r="FL7" s="701" t="s">
        <v>1182</v>
      </c>
      <c r="FM7" s="701" t="s">
        <v>1581</v>
      </c>
      <c r="FN7" s="701" t="s">
        <v>1171</v>
      </c>
      <c r="FO7" s="701" t="s">
        <v>1077</v>
      </c>
      <c r="FP7" s="701" t="s">
        <v>2369</v>
      </c>
      <c r="FQ7" s="701" t="s">
        <v>106</v>
      </c>
      <c r="FR7" s="701" t="s">
        <v>113</v>
      </c>
      <c r="FS7" s="701" t="s">
        <v>110</v>
      </c>
      <c r="FT7" s="701" t="s">
        <v>109</v>
      </c>
      <c r="FU7" s="701" t="s">
        <v>107</v>
      </c>
      <c r="FV7" s="701" t="s">
        <v>1817</v>
      </c>
      <c r="FW7" s="857" t="s">
        <v>1966</v>
      </c>
      <c r="FX7" s="857" t="s">
        <v>1985</v>
      </c>
      <c r="FY7" s="857" t="s">
        <v>1994</v>
      </c>
      <c r="FZ7" s="857" t="s">
        <v>1967</v>
      </c>
      <c r="GA7" s="857" t="s">
        <v>2001</v>
      </c>
      <c r="GB7" s="857" t="s">
        <v>1971</v>
      </c>
      <c r="GC7" s="857" t="s">
        <v>2049</v>
      </c>
      <c r="GD7" s="857" t="s">
        <v>1952</v>
      </c>
      <c r="GE7" s="857" t="s">
        <v>1974</v>
      </c>
      <c r="GF7" s="857" t="s">
        <v>1945</v>
      </c>
      <c r="GG7" s="693" t="s">
        <v>2531</v>
      </c>
      <c r="GH7" s="693" t="s">
        <v>2529</v>
      </c>
      <c r="GI7" s="857" t="s">
        <v>2003</v>
      </c>
      <c r="GJ7" s="857" t="s">
        <v>1954</v>
      </c>
      <c r="GK7" s="857" t="s">
        <v>1956</v>
      </c>
      <c r="GL7" s="857" t="s">
        <v>2526</v>
      </c>
      <c r="GM7" s="849" t="s">
        <v>2524</v>
      </c>
      <c r="GN7" s="849" t="s">
        <v>2765</v>
      </c>
      <c r="GO7" s="849" t="s">
        <v>2054</v>
      </c>
      <c r="GP7" s="849" t="s">
        <v>272</v>
      </c>
      <c r="GQ7" s="849" t="s">
        <v>2051</v>
      </c>
      <c r="GR7" s="849" t="s">
        <v>2056</v>
      </c>
      <c r="GS7" s="849" t="s">
        <v>1975</v>
      </c>
      <c r="GT7" s="849" t="s">
        <v>2761</v>
      </c>
      <c r="GU7" s="849" t="s">
        <v>1060</v>
      </c>
      <c r="GV7" s="849" t="s">
        <v>1086</v>
      </c>
      <c r="GW7" s="701" t="s">
        <v>735</v>
      </c>
      <c r="GX7" s="701" t="s">
        <v>2368</v>
      </c>
      <c r="GY7" s="849" t="s">
        <v>93</v>
      </c>
      <c r="GZ7" s="849" t="s">
        <v>201</v>
      </c>
      <c r="HA7" s="849" t="s">
        <v>1523</v>
      </c>
      <c r="HB7" s="701" t="s">
        <v>1090</v>
      </c>
      <c r="HC7" s="701" t="s">
        <v>1073</v>
      </c>
      <c r="HD7" s="701" t="s">
        <v>57</v>
      </c>
      <c r="HE7" s="701" t="s">
        <v>2675</v>
      </c>
      <c r="HF7" s="701" t="s">
        <v>1947</v>
      </c>
      <c r="HG7" s="701" t="s">
        <v>2726</v>
      </c>
      <c r="HH7" s="701" t="s">
        <v>2572</v>
      </c>
      <c r="HI7" s="441" t="s">
        <v>1774</v>
      </c>
      <c r="HJ7" s="701" t="s">
        <v>1140</v>
      </c>
      <c r="HK7" s="701" t="s">
        <v>2113</v>
      </c>
      <c r="HL7" s="701" t="s">
        <v>2108</v>
      </c>
      <c r="HM7" s="701" t="s">
        <v>317</v>
      </c>
      <c r="HN7" s="701" t="s">
        <v>1575</v>
      </c>
      <c r="HO7" s="858" t="s">
        <v>1785</v>
      </c>
      <c r="HP7" s="858" t="s">
        <v>1784</v>
      </c>
      <c r="HQ7" s="701" t="s">
        <v>1772</v>
      </c>
      <c r="HR7" s="858" t="s">
        <v>1122</v>
      </c>
      <c r="HS7" s="701" t="s">
        <v>1571</v>
      </c>
      <c r="HT7" s="701" t="s">
        <v>1572</v>
      </c>
      <c r="HU7" s="701" t="s">
        <v>1574</v>
      </c>
      <c r="HV7" s="701" t="s">
        <v>2740</v>
      </c>
      <c r="HW7" s="701" t="s">
        <v>2739</v>
      </c>
      <c r="HX7" s="701" t="s">
        <v>2707</v>
      </c>
      <c r="HY7" s="701" t="s">
        <v>2706</v>
      </c>
      <c r="HZ7" s="701" t="s">
        <v>147</v>
      </c>
      <c r="IA7" s="701" t="s">
        <v>2758</v>
      </c>
      <c r="IB7" s="701"/>
      <c r="IC7" s="701"/>
      <c r="ID7" s="701" t="s">
        <v>1039</v>
      </c>
      <c r="IE7" s="859" t="s">
        <v>1498</v>
      </c>
      <c r="IG7" s="861" t="s">
        <v>1054</v>
      </c>
      <c r="IJ7" s="862"/>
    </row>
    <row r="8" spans="1:245" s="865" customFormat="1" ht="42.75">
      <c r="A8" s="863"/>
      <c r="B8" s="863"/>
      <c r="C8" s="863" t="s">
        <v>2292</v>
      </c>
      <c r="D8" s="864" t="s">
        <v>2606</v>
      </c>
      <c r="E8" s="863">
        <f>ROUND(E13+E27+E9,2)</f>
        <v>977</v>
      </c>
      <c r="F8" s="863">
        <f t="shared" ref="F8:BQ8" si="0">ROUND(F13+F27+F9,2)</f>
        <v>38</v>
      </c>
      <c r="G8" s="863">
        <f t="shared" si="0"/>
        <v>69</v>
      </c>
      <c r="H8" s="863">
        <f t="shared" si="0"/>
        <v>1084</v>
      </c>
      <c r="I8" s="863">
        <f t="shared" si="0"/>
        <v>0</v>
      </c>
      <c r="J8" s="863">
        <f t="shared" si="0"/>
        <v>23</v>
      </c>
      <c r="K8" s="863">
        <f t="shared" si="0"/>
        <v>0</v>
      </c>
      <c r="L8" s="863">
        <f t="shared" si="0"/>
        <v>0</v>
      </c>
      <c r="M8" s="863">
        <f t="shared" si="0"/>
        <v>0</v>
      </c>
      <c r="N8" s="863">
        <f t="shared" si="0"/>
        <v>0</v>
      </c>
      <c r="O8" s="863">
        <f t="shared" si="0"/>
        <v>0</v>
      </c>
      <c r="P8" s="863">
        <f t="shared" si="0"/>
        <v>26</v>
      </c>
      <c r="Q8" s="863">
        <f t="shared" si="0"/>
        <v>0</v>
      </c>
      <c r="R8" s="863">
        <f t="shared" si="0"/>
        <v>0</v>
      </c>
      <c r="S8" s="863">
        <f t="shared" si="0"/>
        <v>0</v>
      </c>
      <c r="T8" s="863">
        <f t="shared" si="0"/>
        <v>0</v>
      </c>
      <c r="U8" s="863">
        <f t="shared" si="0"/>
        <v>0</v>
      </c>
      <c r="V8" s="863">
        <f t="shared" si="0"/>
        <v>12</v>
      </c>
      <c r="W8" s="863">
        <f t="shared" si="0"/>
        <v>0</v>
      </c>
      <c r="X8" s="863">
        <f t="shared" si="0"/>
        <v>0</v>
      </c>
      <c r="Y8" s="863">
        <f t="shared" si="0"/>
        <v>0</v>
      </c>
      <c r="Z8" s="863">
        <f t="shared" si="0"/>
        <v>0</v>
      </c>
      <c r="AA8" s="863">
        <f t="shared" si="0"/>
        <v>0</v>
      </c>
      <c r="AB8" s="863">
        <f t="shared" si="0"/>
        <v>0</v>
      </c>
      <c r="AC8" s="863">
        <f t="shared" si="0"/>
        <v>0</v>
      </c>
      <c r="AD8" s="863">
        <f t="shared" si="0"/>
        <v>0</v>
      </c>
      <c r="AE8" s="863">
        <f t="shared" si="0"/>
        <v>0</v>
      </c>
      <c r="AF8" s="863">
        <f t="shared" si="0"/>
        <v>0</v>
      </c>
      <c r="AG8" s="863">
        <f t="shared" si="0"/>
        <v>0</v>
      </c>
      <c r="AH8" s="863">
        <f t="shared" si="0"/>
        <v>0</v>
      </c>
      <c r="AI8" s="863">
        <f t="shared" si="0"/>
        <v>0</v>
      </c>
      <c r="AJ8" s="863">
        <f t="shared" si="0"/>
        <v>0</v>
      </c>
      <c r="AK8" s="863">
        <f t="shared" si="0"/>
        <v>0</v>
      </c>
      <c r="AL8" s="863">
        <f t="shared" si="0"/>
        <v>0</v>
      </c>
      <c r="AM8" s="863">
        <f t="shared" si="0"/>
        <v>0</v>
      </c>
      <c r="AN8" s="863">
        <f t="shared" si="0"/>
        <v>0</v>
      </c>
      <c r="AO8" s="863">
        <f t="shared" si="0"/>
        <v>0</v>
      </c>
      <c r="AP8" s="863">
        <f t="shared" si="0"/>
        <v>0</v>
      </c>
      <c r="AQ8" s="863">
        <f t="shared" si="0"/>
        <v>0</v>
      </c>
      <c r="AR8" s="863">
        <f t="shared" si="0"/>
        <v>0</v>
      </c>
      <c r="AS8" s="863">
        <f t="shared" si="0"/>
        <v>0</v>
      </c>
      <c r="AT8" s="863">
        <f t="shared" si="0"/>
        <v>0</v>
      </c>
      <c r="AU8" s="863">
        <f t="shared" si="0"/>
        <v>0</v>
      </c>
      <c r="AV8" s="863">
        <f t="shared" si="0"/>
        <v>0</v>
      </c>
      <c r="AW8" s="863">
        <f t="shared" si="0"/>
        <v>0</v>
      </c>
      <c r="AX8" s="863">
        <f t="shared" si="0"/>
        <v>0</v>
      </c>
      <c r="AY8" s="863">
        <f t="shared" si="0"/>
        <v>0</v>
      </c>
      <c r="AZ8" s="863">
        <f t="shared" si="0"/>
        <v>0</v>
      </c>
      <c r="BA8" s="863">
        <f t="shared" si="0"/>
        <v>0</v>
      </c>
      <c r="BB8" s="863">
        <f t="shared" si="0"/>
        <v>0</v>
      </c>
      <c r="BC8" s="863">
        <f t="shared" si="0"/>
        <v>0</v>
      </c>
      <c r="BD8" s="863">
        <f t="shared" si="0"/>
        <v>0</v>
      </c>
      <c r="BE8" s="863">
        <f t="shared" si="0"/>
        <v>159</v>
      </c>
      <c r="BF8" s="863">
        <f t="shared" si="0"/>
        <v>0</v>
      </c>
      <c r="BG8" s="863">
        <f t="shared" si="0"/>
        <v>0</v>
      </c>
      <c r="BH8" s="863">
        <f t="shared" si="0"/>
        <v>0</v>
      </c>
      <c r="BI8" s="863">
        <f t="shared" si="0"/>
        <v>0</v>
      </c>
      <c r="BJ8" s="863">
        <f t="shared" si="0"/>
        <v>0</v>
      </c>
      <c r="BK8" s="863">
        <f t="shared" si="0"/>
        <v>0</v>
      </c>
      <c r="BL8" s="863">
        <f t="shared" si="0"/>
        <v>0</v>
      </c>
      <c r="BM8" s="863">
        <f t="shared" si="0"/>
        <v>0</v>
      </c>
      <c r="BN8" s="863">
        <f t="shared" si="0"/>
        <v>0</v>
      </c>
      <c r="BO8" s="863">
        <f t="shared" si="0"/>
        <v>0</v>
      </c>
      <c r="BP8" s="863">
        <f t="shared" si="0"/>
        <v>0</v>
      </c>
      <c r="BQ8" s="863">
        <f t="shared" si="0"/>
        <v>0</v>
      </c>
      <c r="BR8" s="863">
        <f t="shared" ref="BR8:ED8" si="1">ROUND(BR13+BR27+BR9,2)</f>
        <v>0</v>
      </c>
      <c r="BS8" s="863">
        <f t="shared" si="1"/>
        <v>260</v>
      </c>
      <c r="BT8" s="863">
        <f t="shared" si="1"/>
        <v>12</v>
      </c>
      <c r="BU8" s="863">
        <f t="shared" si="1"/>
        <v>0</v>
      </c>
      <c r="BV8" s="863">
        <f t="shared" si="1"/>
        <v>0</v>
      </c>
      <c r="BW8" s="863">
        <f t="shared" si="1"/>
        <v>0</v>
      </c>
      <c r="BX8" s="863">
        <f t="shared" si="1"/>
        <v>0</v>
      </c>
      <c r="BY8" s="863">
        <f t="shared" si="1"/>
        <v>0</v>
      </c>
      <c r="BZ8" s="863">
        <f t="shared" si="1"/>
        <v>0</v>
      </c>
      <c r="CA8" s="863">
        <f t="shared" si="1"/>
        <v>0</v>
      </c>
      <c r="CB8" s="863">
        <f t="shared" si="1"/>
        <v>0</v>
      </c>
      <c r="CC8" s="863">
        <f t="shared" si="1"/>
        <v>0</v>
      </c>
      <c r="CD8" s="863">
        <f t="shared" si="1"/>
        <v>8</v>
      </c>
      <c r="CE8" s="863">
        <f t="shared" si="1"/>
        <v>0</v>
      </c>
      <c r="CF8" s="863">
        <f t="shared" si="1"/>
        <v>0</v>
      </c>
      <c r="CG8" s="863">
        <f t="shared" si="1"/>
        <v>0</v>
      </c>
      <c r="CH8" s="863">
        <f t="shared" si="1"/>
        <v>0</v>
      </c>
      <c r="CI8" s="863">
        <f t="shared" si="1"/>
        <v>0</v>
      </c>
      <c r="CJ8" s="863">
        <f t="shared" si="1"/>
        <v>0</v>
      </c>
      <c r="CK8" s="863">
        <f t="shared" si="1"/>
        <v>0</v>
      </c>
      <c r="CL8" s="863">
        <f t="shared" si="1"/>
        <v>0</v>
      </c>
      <c r="CM8" s="863">
        <f t="shared" si="1"/>
        <v>0</v>
      </c>
      <c r="CN8" s="863">
        <f t="shared" si="1"/>
        <v>0</v>
      </c>
      <c r="CO8" s="863">
        <f t="shared" si="1"/>
        <v>0</v>
      </c>
      <c r="CP8" s="863">
        <f t="shared" si="1"/>
        <v>607</v>
      </c>
      <c r="CQ8" s="863">
        <f t="shared" si="1"/>
        <v>0</v>
      </c>
      <c r="CR8" s="863">
        <f t="shared" si="1"/>
        <v>977</v>
      </c>
      <c r="CS8" s="863">
        <f t="shared" si="1"/>
        <v>38</v>
      </c>
      <c r="CT8" s="863">
        <f t="shared" si="1"/>
        <v>69</v>
      </c>
      <c r="CU8" s="863">
        <f t="shared" si="1"/>
        <v>1084</v>
      </c>
      <c r="CV8" s="863">
        <f t="shared" si="1"/>
        <v>0</v>
      </c>
      <c r="CW8" s="863">
        <f t="shared" si="1"/>
        <v>30</v>
      </c>
      <c r="CX8" s="863">
        <f t="shared" si="1"/>
        <v>1072</v>
      </c>
      <c r="CY8" s="863">
        <f t="shared" si="1"/>
        <v>0</v>
      </c>
      <c r="CZ8" s="863">
        <f t="shared" si="1"/>
        <v>1058</v>
      </c>
      <c r="DA8" s="863">
        <f t="shared" si="1"/>
        <v>0</v>
      </c>
      <c r="DB8" s="863">
        <f t="shared" si="1"/>
        <v>14</v>
      </c>
      <c r="DC8" s="863">
        <f t="shared" si="1"/>
        <v>0</v>
      </c>
      <c r="DD8" s="863">
        <f t="shared" si="1"/>
        <v>6</v>
      </c>
      <c r="DE8" s="863">
        <f t="shared" si="1"/>
        <v>0</v>
      </c>
      <c r="DF8" s="863">
        <f t="shared" si="1"/>
        <v>0</v>
      </c>
      <c r="DG8" s="863">
        <f t="shared" si="1"/>
        <v>0</v>
      </c>
      <c r="DH8" s="863">
        <f t="shared" si="1"/>
        <v>0</v>
      </c>
      <c r="DI8" s="863">
        <f t="shared" si="1"/>
        <v>0</v>
      </c>
      <c r="DJ8" s="863">
        <f t="shared" si="1"/>
        <v>0</v>
      </c>
      <c r="DK8" s="863">
        <f t="shared" si="1"/>
        <v>3</v>
      </c>
      <c r="DL8" s="863">
        <f t="shared" ref="DL8" si="2">ROUND(DL13+DL27+DL9,2)</f>
        <v>0</v>
      </c>
      <c r="DM8" s="863">
        <f t="shared" si="1"/>
        <v>0</v>
      </c>
      <c r="DN8" s="863">
        <f t="shared" si="1"/>
        <v>0</v>
      </c>
      <c r="DO8" s="863">
        <f t="shared" si="1"/>
        <v>0</v>
      </c>
      <c r="DP8" s="863">
        <f t="shared" si="1"/>
        <v>0</v>
      </c>
      <c r="DQ8" s="863">
        <f t="shared" si="1"/>
        <v>2</v>
      </c>
      <c r="DR8" s="863">
        <f t="shared" si="1"/>
        <v>0</v>
      </c>
      <c r="DS8" s="863">
        <f t="shared" si="1"/>
        <v>0</v>
      </c>
      <c r="DT8" s="863">
        <f t="shared" si="1"/>
        <v>0</v>
      </c>
      <c r="DU8" s="863">
        <f t="shared" si="1"/>
        <v>2</v>
      </c>
      <c r="DV8" s="863">
        <f t="shared" si="1"/>
        <v>0</v>
      </c>
      <c r="DW8" s="863">
        <f t="shared" si="1"/>
        <v>0</v>
      </c>
      <c r="DX8" s="863">
        <f t="shared" si="1"/>
        <v>0</v>
      </c>
      <c r="DY8" s="863">
        <f t="shared" si="1"/>
        <v>0</v>
      </c>
      <c r="DZ8" s="863">
        <f t="shared" si="1"/>
        <v>10.84</v>
      </c>
      <c r="EA8" s="863">
        <f t="shared" si="1"/>
        <v>1133</v>
      </c>
      <c r="EB8" s="863">
        <f t="shared" si="1"/>
        <v>0</v>
      </c>
      <c r="EC8" s="863">
        <f t="shared" si="1"/>
        <v>0</v>
      </c>
      <c r="ED8" s="863">
        <f t="shared" si="1"/>
        <v>0</v>
      </c>
      <c r="EE8" s="863">
        <f t="shared" ref="EE8:GQ8" si="3">ROUND(EE13+EE27+EE9,2)</f>
        <v>0</v>
      </c>
      <c r="EF8" s="863">
        <f t="shared" si="3"/>
        <v>0</v>
      </c>
      <c r="EG8" s="863">
        <f t="shared" si="3"/>
        <v>0</v>
      </c>
      <c r="EH8" s="863">
        <f t="shared" si="3"/>
        <v>0</v>
      </c>
      <c r="EI8" s="863">
        <f t="shared" si="3"/>
        <v>0</v>
      </c>
      <c r="EJ8" s="863">
        <f t="shared" si="3"/>
        <v>0</v>
      </c>
      <c r="EK8" s="863">
        <f t="shared" si="3"/>
        <v>1</v>
      </c>
      <c r="EL8" s="863">
        <f t="shared" si="3"/>
        <v>0</v>
      </c>
      <c r="EM8" s="863">
        <f t="shared" si="3"/>
        <v>0</v>
      </c>
      <c r="EN8" s="863">
        <f t="shared" si="3"/>
        <v>0</v>
      </c>
      <c r="EO8" s="863">
        <f t="shared" si="3"/>
        <v>1</v>
      </c>
      <c r="EP8" s="863">
        <f t="shared" si="3"/>
        <v>0</v>
      </c>
      <c r="EQ8" s="863">
        <f t="shared" si="3"/>
        <v>0</v>
      </c>
      <c r="ER8" s="863">
        <f t="shared" si="3"/>
        <v>0</v>
      </c>
      <c r="ES8" s="863">
        <f t="shared" si="3"/>
        <v>0</v>
      </c>
      <c r="ET8" s="863">
        <f t="shared" si="3"/>
        <v>0</v>
      </c>
      <c r="EU8" s="863">
        <f t="shared" si="3"/>
        <v>0</v>
      </c>
      <c r="EV8" s="863">
        <f t="shared" si="3"/>
        <v>1</v>
      </c>
      <c r="EW8" s="863">
        <f t="shared" si="3"/>
        <v>0</v>
      </c>
      <c r="EX8" s="863">
        <f t="shared" si="3"/>
        <v>0</v>
      </c>
      <c r="EY8" s="863">
        <f t="shared" si="3"/>
        <v>0</v>
      </c>
      <c r="EZ8" s="863">
        <f t="shared" si="3"/>
        <v>72</v>
      </c>
      <c r="FA8" s="863">
        <f t="shared" si="3"/>
        <v>47</v>
      </c>
      <c r="FB8" s="863">
        <f t="shared" si="3"/>
        <v>5</v>
      </c>
      <c r="FC8" s="863">
        <f t="shared" si="3"/>
        <v>0</v>
      </c>
      <c r="FD8" s="863">
        <f t="shared" si="3"/>
        <v>6</v>
      </c>
      <c r="FE8" s="863">
        <f t="shared" si="3"/>
        <v>0</v>
      </c>
      <c r="FF8" s="863">
        <f t="shared" si="3"/>
        <v>24</v>
      </c>
      <c r="FG8" s="863">
        <f t="shared" si="3"/>
        <v>0</v>
      </c>
      <c r="FH8" s="863">
        <f t="shared" si="3"/>
        <v>2</v>
      </c>
      <c r="FI8" s="863">
        <f t="shared" si="3"/>
        <v>0</v>
      </c>
      <c r="FJ8" s="863">
        <f t="shared" si="3"/>
        <v>0</v>
      </c>
      <c r="FK8" s="863">
        <f t="shared" si="3"/>
        <v>0</v>
      </c>
      <c r="FL8" s="863">
        <f t="shared" si="3"/>
        <v>0</v>
      </c>
      <c r="FM8" s="863">
        <f t="shared" si="3"/>
        <v>0</v>
      </c>
      <c r="FN8" s="863">
        <f t="shared" si="3"/>
        <v>0</v>
      </c>
      <c r="FO8" s="863">
        <f t="shared" si="3"/>
        <v>6</v>
      </c>
      <c r="FP8" s="863">
        <f t="shared" si="3"/>
        <v>0</v>
      </c>
      <c r="FQ8" s="863">
        <f t="shared" si="3"/>
        <v>22</v>
      </c>
      <c r="FR8" s="863">
        <f t="shared" si="3"/>
        <v>0</v>
      </c>
      <c r="FS8" s="863">
        <f t="shared" si="3"/>
        <v>7</v>
      </c>
      <c r="FT8" s="863">
        <f t="shared" si="3"/>
        <v>0</v>
      </c>
      <c r="FU8" s="863">
        <f t="shared" si="3"/>
        <v>12</v>
      </c>
      <c r="FV8" s="863">
        <f t="shared" si="3"/>
        <v>0</v>
      </c>
      <c r="FW8" s="863">
        <f t="shared" si="3"/>
        <v>2</v>
      </c>
      <c r="FX8" s="863">
        <f t="shared" si="3"/>
        <v>0</v>
      </c>
      <c r="FY8" s="863">
        <f t="shared" si="3"/>
        <v>0</v>
      </c>
      <c r="FZ8" s="863">
        <f t="shared" si="3"/>
        <v>0</v>
      </c>
      <c r="GA8" s="863">
        <f t="shared" si="3"/>
        <v>0</v>
      </c>
      <c r="GB8" s="863">
        <f t="shared" si="3"/>
        <v>0</v>
      </c>
      <c r="GC8" s="863">
        <f t="shared" si="3"/>
        <v>0</v>
      </c>
      <c r="GD8" s="863">
        <f t="shared" si="3"/>
        <v>0</v>
      </c>
      <c r="GE8" s="863">
        <f t="shared" si="3"/>
        <v>0</v>
      </c>
      <c r="GF8" s="863">
        <f t="shared" si="3"/>
        <v>0</v>
      </c>
      <c r="GG8" s="863">
        <f t="shared" si="3"/>
        <v>0</v>
      </c>
      <c r="GH8" s="863">
        <f t="shared" si="3"/>
        <v>0</v>
      </c>
      <c r="GI8" s="863">
        <f t="shared" si="3"/>
        <v>0</v>
      </c>
      <c r="GJ8" s="863">
        <f t="shared" si="3"/>
        <v>0</v>
      </c>
      <c r="GK8" s="863">
        <f t="shared" si="3"/>
        <v>0</v>
      </c>
      <c r="GL8" s="863">
        <f t="shared" si="3"/>
        <v>0</v>
      </c>
      <c r="GM8" s="863">
        <f t="shared" si="3"/>
        <v>0</v>
      </c>
      <c r="GN8" s="863">
        <f t="shared" ref="GN8" si="4">ROUND(GN13+GN27+GN9,2)</f>
        <v>0</v>
      </c>
      <c r="GO8" s="863">
        <f t="shared" si="3"/>
        <v>0</v>
      </c>
      <c r="GP8" s="863">
        <f t="shared" si="3"/>
        <v>0</v>
      </c>
      <c r="GQ8" s="863">
        <f t="shared" si="3"/>
        <v>0</v>
      </c>
      <c r="GR8" s="863">
        <f t="shared" ref="GR8:IE8" si="5">ROUND(GR13+GR27+GR9,2)</f>
        <v>0</v>
      </c>
      <c r="GS8" s="863">
        <f t="shared" ref="GS8" si="6">ROUND(GS13+GS27+GS9,2)</f>
        <v>0</v>
      </c>
      <c r="GT8" s="863">
        <f t="shared" si="5"/>
        <v>0</v>
      </c>
      <c r="GU8" s="863">
        <f t="shared" si="5"/>
        <v>0</v>
      </c>
      <c r="GV8" s="863">
        <f t="shared" si="5"/>
        <v>3</v>
      </c>
      <c r="GW8" s="863">
        <f t="shared" si="5"/>
        <v>1</v>
      </c>
      <c r="GX8" s="863">
        <f t="shared" si="5"/>
        <v>6</v>
      </c>
      <c r="GY8" s="863">
        <f t="shared" si="5"/>
        <v>6</v>
      </c>
      <c r="GZ8" s="863">
        <f t="shared" si="5"/>
        <v>1</v>
      </c>
      <c r="HA8" s="863">
        <f t="shared" si="5"/>
        <v>4</v>
      </c>
      <c r="HB8" s="863">
        <f t="shared" si="5"/>
        <v>10</v>
      </c>
      <c r="HC8" s="863">
        <f t="shared" si="5"/>
        <v>2</v>
      </c>
      <c r="HD8" s="863">
        <f t="shared" si="5"/>
        <v>3</v>
      </c>
      <c r="HE8" s="863">
        <f t="shared" si="5"/>
        <v>2</v>
      </c>
      <c r="HF8" s="863">
        <f t="shared" si="5"/>
        <v>0</v>
      </c>
      <c r="HG8" s="863">
        <f t="shared" si="5"/>
        <v>56</v>
      </c>
      <c r="HH8" s="863">
        <f t="shared" si="5"/>
        <v>0</v>
      </c>
      <c r="HI8" s="863">
        <f t="shared" si="5"/>
        <v>0</v>
      </c>
      <c r="HJ8" s="863">
        <f t="shared" si="5"/>
        <v>0</v>
      </c>
      <c r="HK8" s="863">
        <f t="shared" si="5"/>
        <v>0</v>
      </c>
      <c r="HL8" s="863">
        <f t="shared" si="5"/>
        <v>0</v>
      </c>
      <c r="HM8" s="863">
        <f t="shared" si="5"/>
        <v>5</v>
      </c>
      <c r="HN8" s="863">
        <f t="shared" si="5"/>
        <v>0</v>
      </c>
      <c r="HO8" s="863">
        <f t="shared" si="5"/>
        <v>0</v>
      </c>
      <c r="HP8" s="863">
        <f t="shared" si="5"/>
        <v>0</v>
      </c>
      <c r="HQ8" s="863">
        <f t="shared" si="5"/>
        <v>0</v>
      </c>
      <c r="HR8" s="863">
        <f t="shared" si="5"/>
        <v>0</v>
      </c>
      <c r="HS8" s="863">
        <f t="shared" si="5"/>
        <v>1087</v>
      </c>
      <c r="HT8" s="863">
        <f t="shared" si="5"/>
        <v>35</v>
      </c>
      <c r="HU8" s="863">
        <f t="shared" ref="HU8" si="7">ROUND(HU13+HU27+HU9,2)</f>
        <v>0</v>
      </c>
      <c r="HV8" s="863">
        <f t="shared" si="5"/>
        <v>0</v>
      </c>
      <c r="HW8" s="863">
        <f t="shared" si="5"/>
        <v>0</v>
      </c>
      <c r="HX8" s="863">
        <f t="shared" si="5"/>
        <v>0</v>
      </c>
      <c r="HY8" s="863">
        <f t="shared" si="5"/>
        <v>0</v>
      </c>
      <c r="HZ8" s="863">
        <f t="shared" si="5"/>
        <v>0</v>
      </c>
      <c r="IA8" s="863">
        <f t="shared" ref="IA8" si="8">ROUND(IA13+IA27+IA9,2)</f>
        <v>0</v>
      </c>
      <c r="IB8" s="863">
        <f t="shared" si="5"/>
        <v>0</v>
      </c>
      <c r="IC8" s="863">
        <f t="shared" si="5"/>
        <v>0</v>
      </c>
      <c r="ID8" s="863">
        <f t="shared" si="5"/>
        <v>0</v>
      </c>
      <c r="IE8" s="863">
        <f t="shared" si="5"/>
        <v>0</v>
      </c>
      <c r="IG8" s="866">
        <f t="shared" ref="IG8:IG39" si="9">ROW(D8)-ROW($D$7)+1</f>
        <v>2</v>
      </c>
      <c r="IJ8" s="867"/>
    </row>
    <row r="9" spans="1:245" s="872" customFormat="1" ht="34.5" customHeight="1">
      <c r="A9" s="837"/>
      <c r="B9" s="837"/>
      <c r="C9" s="868" t="s">
        <v>5</v>
      </c>
      <c r="D9" s="837" t="s">
        <v>2718</v>
      </c>
      <c r="E9" s="837">
        <f t="shared" ref="E9:BP9" si="10">+ROUND(SUM(E10:E12),2)</f>
        <v>0</v>
      </c>
      <c r="F9" s="837">
        <f t="shared" si="10"/>
        <v>0</v>
      </c>
      <c r="G9" s="837">
        <f t="shared" si="10"/>
        <v>69</v>
      </c>
      <c r="H9" s="837">
        <f t="shared" si="10"/>
        <v>69</v>
      </c>
      <c r="I9" s="837">
        <f t="shared" si="10"/>
        <v>0</v>
      </c>
      <c r="J9" s="837">
        <f t="shared" si="10"/>
        <v>2</v>
      </c>
      <c r="K9" s="837">
        <f t="shared" si="10"/>
        <v>0</v>
      </c>
      <c r="L9" s="837">
        <f t="shared" si="10"/>
        <v>0</v>
      </c>
      <c r="M9" s="837">
        <f t="shared" si="10"/>
        <v>0</v>
      </c>
      <c r="N9" s="837">
        <f t="shared" si="10"/>
        <v>0</v>
      </c>
      <c r="O9" s="837">
        <f t="shared" si="10"/>
        <v>0</v>
      </c>
      <c r="P9" s="837">
        <f t="shared" si="10"/>
        <v>0</v>
      </c>
      <c r="Q9" s="837">
        <f t="shared" si="10"/>
        <v>0</v>
      </c>
      <c r="R9" s="837">
        <f t="shared" si="10"/>
        <v>0</v>
      </c>
      <c r="S9" s="837">
        <f t="shared" si="10"/>
        <v>0</v>
      </c>
      <c r="T9" s="837">
        <f t="shared" si="10"/>
        <v>0</v>
      </c>
      <c r="U9" s="837">
        <f t="shared" si="10"/>
        <v>0</v>
      </c>
      <c r="V9" s="837">
        <f t="shared" si="10"/>
        <v>0</v>
      </c>
      <c r="W9" s="837">
        <f t="shared" si="10"/>
        <v>0</v>
      </c>
      <c r="X9" s="837">
        <f t="shared" si="10"/>
        <v>0</v>
      </c>
      <c r="Y9" s="837">
        <f t="shared" si="10"/>
        <v>0</v>
      </c>
      <c r="Z9" s="837">
        <f t="shared" si="10"/>
        <v>0</v>
      </c>
      <c r="AA9" s="837">
        <f t="shared" si="10"/>
        <v>0</v>
      </c>
      <c r="AB9" s="837">
        <f t="shared" si="10"/>
        <v>0</v>
      </c>
      <c r="AC9" s="837">
        <f t="shared" si="10"/>
        <v>0</v>
      </c>
      <c r="AD9" s="837">
        <f t="shared" si="10"/>
        <v>0</v>
      </c>
      <c r="AE9" s="837">
        <f t="shared" si="10"/>
        <v>0</v>
      </c>
      <c r="AF9" s="837">
        <f t="shared" si="10"/>
        <v>0</v>
      </c>
      <c r="AG9" s="837">
        <f t="shared" si="10"/>
        <v>0</v>
      </c>
      <c r="AH9" s="837">
        <f t="shared" si="10"/>
        <v>0</v>
      </c>
      <c r="AI9" s="837">
        <f t="shared" si="10"/>
        <v>0</v>
      </c>
      <c r="AJ9" s="837">
        <f t="shared" si="10"/>
        <v>0</v>
      </c>
      <c r="AK9" s="837">
        <f t="shared" si="10"/>
        <v>0</v>
      </c>
      <c r="AL9" s="837">
        <f t="shared" si="10"/>
        <v>0</v>
      </c>
      <c r="AM9" s="837">
        <f t="shared" si="10"/>
        <v>0</v>
      </c>
      <c r="AN9" s="837">
        <f t="shared" si="10"/>
        <v>0</v>
      </c>
      <c r="AO9" s="837">
        <f t="shared" si="10"/>
        <v>0</v>
      </c>
      <c r="AP9" s="837">
        <f t="shared" si="10"/>
        <v>0</v>
      </c>
      <c r="AQ9" s="837">
        <f t="shared" si="10"/>
        <v>0</v>
      </c>
      <c r="AR9" s="837">
        <f t="shared" si="10"/>
        <v>0</v>
      </c>
      <c r="AS9" s="837">
        <f t="shared" si="10"/>
        <v>0</v>
      </c>
      <c r="AT9" s="837">
        <f t="shared" si="10"/>
        <v>0</v>
      </c>
      <c r="AU9" s="837">
        <f t="shared" si="10"/>
        <v>0</v>
      </c>
      <c r="AV9" s="837">
        <f t="shared" si="10"/>
        <v>0</v>
      </c>
      <c r="AW9" s="837">
        <f t="shared" si="10"/>
        <v>0</v>
      </c>
      <c r="AX9" s="837">
        <f t="shared" si="10"/>
        <v>0</v>
      </c>
      <c r="AY9" s="837">
        <f t="shared" si="10"/>
        <v>0</v>
      </c>
      <c r="AZ9" s="837">
        <f t="shared" si="10"/>
        <v>0</v>
      </c>
      <c r="BA9" s="837">
        <f t="shared" si="10"/>
        <v>0</v>
      </c>
      <c r="BB9" s="837">
        <f t="shared" si="10"/>
        <v>0</v>
      </c>
      <c r="BC9" s="837">
        <f t="shared" si="10"/>
        <v>0</v>
      </c>
      <c r="BD9" s="837">
        <f t="shared" si="10"/>
        <v>0</v>
      </c>
      <c r="BE9" s="837">
        <f t="shared" si="10"/>
        <v>0</v>
      </c>
      <c r="BF9" s="837">
        <f t="shared" si="10"/>
        <v>0</v>
      </c>
      <c r="BG9" s="837">
        <f t="shared" si="10"/>
        <v>0</v>
      </c>
      <c r="BH9" s="837">
        <f t="shared" si="10"/>
        <v>0</v>
      </c>
      <c r="BI9" s="837">
        <f t="shared" si="10"/>
        <v>0</v>
      </c>
      <c r="BJ9" s="837">
        <f t="shared" si="10"/>
        <v>0</v>
      </c>
      <c r="BK9" s="837">
        <f t="shared" si="10"/>
        <v>0</v>
      </c>
      <c r="BL9" s="837">
        <f t="shared" si="10"/>
        <v>0</v>
      </c>
      <c r="BM9" s="837">
        <f t="shared" si="10"/>
        <v>0</v>
      </c>
      <c r="BN9" s="837">
        <f t="shared" si="10"/>
        <v>0</v>
      </c>
      <c r="BO9" s="837">
        <f t="shared" si="10"/>
        <v>0</v>
      </c>
      <c r="BP9" s="837">
        <f t="shared" si="10"/>
        <v>0</v>
      </c>
      <c r="BQ9" s="837">
        <f t="shared" ref="BQ9:DZ9" si="11">+ROUND(SUM(BQ10:BQ12),2)</f>
        <v>0</v>
      </c>
      <c r="BR9" s="837">
        <f t="shared" si="11"/>
        <v>0</v>
      </c>
      <c r="BS9" s="837">
        <f t="shared" si="11"/>
        <v>57</v>
      </c>
      <c r="BT9" s="837">
        <f t="shared" si="11"/>
        <v>12</v>
      </c>
      <c r="BU9" s="837">
        <f t="shared" si="11"/>
        <v>0</v>
      </c>
      <c r="BV9" s="837">
        <f t="shared" si="11"/>
        <v>0</v>
      </c>
      <c r="BW9" s="837">
        <f t="shared" si="11"/>
        <v>0</v>
      </c>
      <c r="BX9" s="837">
        <f t="shared" si="11"/>
        <v>0</v>
      </c>
      <c r="BY9" s="837">
        <f t="shared" si="11"/>
        <v>0</v>
      </c>
      <c r="BZ9" s="837">
        <f t="shared" si="11"/>
        <v>0</v>
      </c>
      <c r="CA9" s="837">
        <f t="shared" si="11"/>
        <v>0</v>
      </c>
      <c r="CB9" s="837">
        <f t="shared" si="11"/>
        <v>0</v>
      </c>
      <c r="CC9" s="837">
        <f t="shared" si="11"/>
        <v>0</v>
      </c>
      <c r="CD9" s="837">
        <f t="shared" si="11"/>
        <v>0</v>
      </c>
      <c r="CE9" s="837">
        <f t="shared" si="11"/>
        <v>0</v>
      </c>
      <c r="CF9" s="837">
        <f t="shared" si="11"/>
        <v>0</v>
      </c>
      <c r="CG9" s="837">
        <f t="shared" si="11"/>
        <v>0</v>
      </c>
      <c r="CH9" s="837">
        <f t="shared" si="11"/>
        <v>0</v>
      </c>
      <c r="CI9" s="837">
        <f t="shared" si="11"/>
        <v>0</v>
      </c>
      <c r="CJ9" s="837">
        <f t="shared" si="11"/>
        <v>0</v>
      </c>
      <c r="CK9" s="837">
        <f t="shared" si="11"/>
        <v>0</v>
      </c>
      <c r="CL9" s="837">
        <f t="shared" si="11"/>
        <v>0</v>
      </c>
      <c r="CM9" s="837">
        <f t="shared" si="11"/>
        <v>0</v>
      </c>
      <c r="CN9" s="837">
        <f t="shared" si="11"/>
        <v>0</v>
      </c>
      <c r="CO9" s="837">
        <f t="shared" si="11"/>
        <v>0</v>
      </c>
      <c r="CP9" s="837">
        <f t="shared" si="11"/>
        <v>0</v>
      </c>
      <c r="CQ9" s="837">
        <f t="shared" si="11"/>
        <v>0</v>
      </c>
      <c r="CR9" s="837">
        <f t="shared" si="11"/>
        <v>0</v>
      </c>
      <c r="CS9" s="837">
        <f t="shared" si="11"/>
        <v>0</v>
      </c>
      <c r="CT9" s="837">
        <f t="shared" si="11"/>
        <v>69</v>
      </c>
      <c r="CU9" s="837">
        <f t="shared" si="11"/>
        <v>69</v>
      </c>
      <c r="CV9" s="837">
        <f t="shared" si="11"/>
        <v>0</v>
      </c>
      <c r="CW9" s="837">
        <f t="shared" si="11"/>
        <v>20</v>
      </c>
      <c r="CX9" s="837">
        <f t="shared" si="11"/>
        <v>77</v>
      </c>
      <c r="CY9" s="837">
        <f t="shared" si="11"/>
        <v>0</v>
      </c>
      <c r="CZ9" s="837">
        <f t="shared" si="11"/>
        <v>69</v>
      </c>
      <c r="DA9" s="837">
        <f t="shared" si="11"/>
        <v>0</v>
      </c>
      <c r="DB9" s="837">
        <f t="shared" si="11"/>
        <v>8</v>
      </c>
      <c r="DC9" s="837">
        <f t="shared" si="11"/>
        <v>0</v>
      </c>
      <c r="DD9" s="837">
        <f t="shared" si="11"/>
        <v>2</v>
      </c>
      <c r="DE9" s="837">
        <f t="shared" si="11"/>
        <v>0</v>
      </c>
      <c r="DF9" s="837">
        <f t="shared" si="11"/>
        <v>0</v>
      </c>
      <c r="DG9" s="837">
        <f t="shared" si="11"/>
        <v>0</v>
      </c>
      <c r="DH9" s="837">
        <f t="shared" si="11"/>
        <v>0</v>
      </c>
      <c r="DI9" s="837">
        <f t="shared" si="11"/>
        <v>0</v>
      </c>
      <c r="DJ9" s="837">
        <f t="shared" si="11"/>
        <v>0</v>
      </c>
      <c r="DK9" s="837">
        <f t="shared" si="11"/>
        <v>0</v>
      </c>
      <c r="DL9" s="837">
        <f t="shared" ref="DL9" si="12">+ROUND(SUM(DL10:DL12),2)</f>
        <v>0</v>
      </c>
      <c r="DM9" s="837">
        <f t="shared" si="11"/>
        <v>0</v>
      </c>
      <c r="DN9" s="837">
        <f t="shared" si="11"/>
        <v>0</v>
      </c>
      <c r="DO9" s="837">
        <f t="shared" si="11"/>
        <v>0</v>
      </c>
      <c r="DP9" s="837">
        <f t="shared" si="11"/>
        <v>0</v>
      </c>
      <c r="DQ9" s="837">
        <f t="shared" si="11"/>
        <v>0</v>
      </c>
      <c r="DR9" s="837">
        <f t="shared" si="11"/>
        <v>0</v>
      </c>
      <c r="DS9" s="837">
        <f t="shared" si="11"/>
        <v>0</v>
      </c>
      <c r="DT9" s="837">
        <f t="shared" si="11"/>
        <v>0</v>
      </c>
      <c r="DU9" s="837">
        <f t="shared" si="11"/>
        <v>2</v>
      </c>
      <c r="DV9" s="837">
        <f t="shared" si="11"/>
        <v>0</v>
      </c>
      <c r="DW9" s="837">
        <f t="shared" si="11"/>
        <v>0</v>
      </c>
      <c r="DX9" s="837">
        <f t="shared" si="11"/>
        <v>0</v>
      </c>
      <c r="DY9" s="837">
        <f t="shared" si="11"/>
        <v>0</v>
      </c>
      <c r="DZ9" s="837">
        <f t="shared" si="11"/>
        <v>0.69</v>
      </c>
      <c r="EA9" s="869">
        <f>+ROUND(SUM(EA10:EA12),0)</f>
        <v>92</v>
      </c>
      <c r="EB9" s="837">
        <f>+ROUND(SUM(EB10:EB12),2)</f>
        <v>0</v>
      </c>
      <c r="EC9" s="837">
        <f>+ROUND(SUM(EC10:EC12),2)</f>
        <v>0</v>
      </c>
      <c r="ED9" s="837">
        <f>+ROUND(SUM(ED10:ED12),2)</f>
        <v>0</v>
      </c>
      <c r="EE9" s="869">
        <f>+ROUND(SUM(EE10:EE12),0)</f>
        <v>0</v>
      </c>
      <c r="EF9" s="837">
        <f t="shared" ref="EF9:FK9" si="13">+ROUND(SUM(EF10:EF12),2)</f>
        <v>0</v>
      </c>
      <c r="EG9" s="837">
        <f t="shared" si="13"/>
        <v>0</v>
      </c>
      <c r="EH9" s="837">
        <f t="shared" si="13"/>
        <v>0</v>
      </c>
      <c r="EI9" s="837">
        <f t="shared" si="13"/>
        <v>0</v>
      </c>
      <c r="EJ9" s="837">
        <f t="shared" si="13"/>
        <v>0</v>
      </c>
      <c r="EK9" s="837">
        <f t="shared" si="13"/>
        <v>0</v>
      </c>
      <c r="EL9" s="837">
        <f t="shared" si="13"/>
        <v>0</v>
      </c>
      <c r="EM9" s="837">
        <f t="shared" si="13"/>
        <v>0</v>
      </c>
      <c r="EN9" s="837">
        <f t="shared" si="13"/>
        <v>0</v>
      </c>
      <c r="EO9" s="837">
        <f t="shared" si="13"/>
        <v>0</v>
      </c>
      <c r="EP9" s="837">
        <f t="shared" si="13"/>
        <v>0</v>
      </c>
      <c r="EQ9" s="837">
        <f t="shared" si="13"/>
        <v>0</v>
      </c>
      <c r="ER9" s="837">
        <f t="shared" si="13"/>
        <v>0</v>
      </c>
      <c r="ES9" s="837">
        <f t="shared" si="13"/>
        <v>0</v>
      </c>
      <c r="ET9" s="837">
        <f t="shared" si="13"/>
        <v>0</v>
      </c>
      <c r="EU9" s="837">
        <f t="shared" si="13"/>
        <v>0</v>
      </c>
      <c r="EV9" s="837">
        <f t="shared" si="13"/>
        <v>0</v>
      </c>
      <c r="EW9" s="837">
        <f t="shared" si="13"/>
        <v>0</v>
      </c>
      <c r="EX9" s="837">
        <f t="shared" si="13"/>
        <v>0</v>
      </c>
      <c r="EY9" s="837">
        <f t="shared" si="13"/>
        <v>0</v>
      </c>
      <c r="EZ9" s="837">
        <f t="shared" si="13"/>
        <v>0</v>
      </c>
      <c r="FA9" s="837">
        <f t="shared" si="13"/>
        <v>0</v>
      </c>
      <c r="FB9" s="837">
        <f t="shared" si="13"/>
        <v>0</v>
      </c>
      <c r="FC9" s="837">
        <f t="shared" si="13"/>
        <v>0</v>
      </c>
      <c r="FD9" s="837">
        <f t="shared" si="13"/>
        <v>0</v>
      </c>
      <c r="FE9" s="837">
        <f t="shared" si="13"/>
        <v>0</v>
      </c>
      <c r="FF9" s="837">
        <f t="shared" si="13"/>
        <v>16</v>
      </c>
      <c r="FG9" s="837">
        <f t="shared" si="13"/>
        <v>0</v>
      </c>
      <c r="FH9" s="837">
        <f t="shared" si="13"/>
        <v>0</v>
      </c>
      <c r="FI9" s="837">
        <f t="shared" si="13"/>
        <v>0</v>
      </c>
      <c r="FJ9" s="837">
        <f t="shared" si="13"/>
        <v>0</v>
      </c>
      <c r="FK9" s="837">
        <f t="shared" si="13"/>
        <v>0</v>
      </c>
      <c r="FL9" s="837">
        <f t="shared" ref="FL9:HZ9" si="14">+ROUND(SUM(FL10:FL12),2)</f>
        <v>0</v>
      </c>
      <c r="FM9" s="837">
        <f t="shared" si="14"/>
        <v>0</v>
      </c>
      <c r="FN9" s="837">
        <f t="shared" si="14"/>
        <v>0</v>
      </c>
      <c r="FO9" s="837">
        <f t="shared" si="14"/>
        <v>6</v>
      </c>
      <c r="FP9" s="837">
        <f t="shared" si="14"/>
        <v>0</v>
      </c>
      <c r="FQ9" s="837">
        <f t="shared" si="14"/>
        <v>16</v>
      </c>
      <c r="FR9" s="837">
        <f t="shared" si="14"/>
        <v>0</v>
      </c>
      <c r="FS9" s="837">
        <f t="shared" si="14"/>
        <v>4</v>
      </c>
      <c r="FT9" s="837">
        <f t="shared" si="14"/>
        <v>0</v>
      </c>
      <c r="FU9" s="837">
        <f t="shared" si="14"/>
        <v>12</v>
      </c>
      <c r="FV9" s="837">
        <f t="shared" si="14"/>
        <v>0</v>
      </c>
      <c r="FW9" s="837">
        <f t="shared" si="14"/>
        <v>2</v>
      </c>
      <c r="FX9" s="837">
        <f t="shared" si="14"/>
        <v>0</v>
      </c>
      <c r="FY9" s="837">
        <f t="shared" si="14"/>
        <v>0</v>
      </c>
      <c r="FZ9" s="837">
        <f t="shared" si="14"/>
        <v>0</v>
      </c>
      <c r="GA9" s="837">
        <f t="shared" si="14"/>
        <v>0</v>
      </c>
      <c r="GB9" s="837">
        <f t="shared" si="14"/>
        <v>0</v>
      </c>
      <c r="GC9" s="837">
        <f t="shared" si="14"/>
        <v>0</v>
      </c>
      <c r="GD9" s="837">
        <f t="shared" si="14"/>
        <v>0</v>
      </c>
      <c r="GE9" s="837">
        <f t="shared" si="14"/>
        <v>0</v>
      </c>
      <c r="GF9" s="837">
        <f t="shared" si="14"/>
        <v>0</v>
      </c>
      <c r="GG9" s="837">
        <f t="shared" si="14"/>
        <v>0</v>
      </c>
      <c r="GH9" s="837">
        <f t="shared" si="14"/>
        <v>0</v>
      </c>
      <c r="GI9" s="837">
        <f t="shared" si="14"/>
        <v>0</v>
      </c>
      <c r="GJ9" s="837">
        <f t="shared" si="14"/>
        <v>0</v>
      </c>
      <c r="GK9" s="837">
        <f t="shared" si="14"/>
        <v>0</v>
      </c>
      <c r="GL9" s="837">
        <f t="shared" si="14"/>
        <v>0</v>
      </c>
      <c r="GM9" s="837">
        <f t="shared" si="14"/>
        <v>0</v>
      </c>
      <c r="GN9" s="837">
        <f t="shared" ref="GN9" si="15">+ROUND(SUM(GN10:GN12),2)</f>
        <v>0</v>
      </c>
      <c r="GO9" s="837">
        <f t="shared" si="14"/>
        <v>0</v>
      </c>
      <c r="GP9" s="837">
        <f t="shared" si="14"/>
        <v>0</v>
      </c>
      <c r="GQ9" s="837">
        <f t="shared" si="14"/>
        <v>0</v>
      </c>
      <c r="GR9" s="837">
        <f t="shared" si="14"/>
        <v>0</v>
      </c>
      <c r="GS9" s="837">
        <f t="shared" ref="GS9" si="16">+ROUND(SUM(GS10:GS12),2)</f>
        <v>0</v>
      </c>
      <c r="GT9" s="837">
        <f t="shared" si="14"/>
        <v>0</v>
      </c>
      <c r="GU9" s="837">
        <f t="shared" si="14"/>
        <v>0</v>
      </c>
      <c r="GV9" s="837">
        <f t="shared" si="14"/>
        <v>0</v>
      </c>
      <c r="GW9" s="837">
        <f t="shared" si="14"/>
        <v>0</v>
      </c>
      <c r="GX9" s="837">
        <f t="shared" si="14"/>
        <v>2</v>
      </c>
      <c r="GY9" s="837">
        <f t="shared" si="14"/>
        <v>2</v>
      </c>
      <c r="GZ9" s="837">
        <f t="shared" si="14"/>
        <v>0</v>
      </c>
      <c r="HA9" s="837">
        <f t="shared" si="14"/>
        <v>0</v>
      </c>
      <c r="HB9" s="837">
        <f t="shared" si="14"/>
        <v>2</v>
      </c>
      <c r="HC9" s="837">
        <f t="shared" si="14"/>
        <v>2</v>
      </c>
      <c r="HD9" s="837">
        <f t="shared" si="14"/>
        <v>0</v>
      </c>
      <c r="HE9" s="837">
        <f t="shared" si="14"/>
        <v>2</v>
      </c>
      <c r="HF9" s="837">
        <f t="shared" si="14"/>
        <v>0</v>
      </c>
      <c r="HG9" s="837">
        <f t="shared" si="14"/>
        <v>56</v>
      </c>
      <c r="HH9" s="837">
        <f t="shared" si="14"/>
        <v>0</v>
      </c>
      <c r="HI9" s="837">
        <f t="shared" si="14"/>
        <v>0</v>
      </c>
      <c r="HJ9" s="837">
        <f t="shared" si="14"/>
        <v>0</v>
      </c>
      <c r="HK9" s="837">
        <f t="shared" si="14"/>
        <v>0</v>
      </c>
      <c r="HL9" s="837">
        <f t="shared" si="14"/>
        <v>0</v>
      </c>
      <c r="HM9" s="837">
        <f t="shared" si="14"/>
        <v>2</v>
      </c>
      <c r="HN9" s="837">
        <f t="shared" si="14"/>
        <v>0</v>
      </c>
      <c r="HO9" s="837">
        <f t="shared" si="14"/>
        <v>0</v>
      </c>
      <c r="HP9" s="837">
        <f t="shared" si="14"/>
        <v>0</v>
      </c>
      <c r="HQ9" s="837">
        <f t="shared" si="14"/>
        <v>0</v>
      </c>
      <c r="HR9" s="837">
        <f t="shared" si="14"/>
        <v>0</v>
      </c>
      <c r="HS9" s="837">
        <f t="shared" si="14"/>
        <v>69</v>
      </c>
      <c r="HT9" s="837">
        <f t="shared" si="14"/>
        <v>22</v>
      </c>
      <c r="HU9" s="837">
        <f t="shared" ref="HU9" si="17">+ROUND(SUM(HU10:HU12),2)</f>
        <v>0</v>
      </c>
      <c r="HV9" s="837">
        <f t="shared" si="14"/>
        <v>0</v>
      </c>
      <c r="HW9" s="837">
        <f t="shared" si="14"/>
        <v>0</v>
      </c>
      <c r="HX9" s="837">
        <f t="shared" si="14"/>
        <v>0</v>
      </c>
      <c r="HY9" s="837">
        <f t="shared" si="14"/>
        <v>0</v>
      </c>
      <c r="HZ9" s="837">
        <f t="shared" si="14"/>
        <v>0</v>
      </c>
      <c r="IA9" s="837">
        <f t="shared" ref="IA9" si="18">+ROUND(SUM(IA10:IA12),2)</f>
        <v>0</v>
      </c>
      <c r="IB9" s="837">
        <f t="shared" ref="IB9:ID9" si="19">+ROUND(SUM(IB10:IB12),2)</f>
        <v>0</v>
      </c>
      <c r="IC9" s="837">
        <f t="shared" si="19"/>
        <v>0</v>
      </c>
      <c r="ID9" s="837">
        <f t="shared" si="19"/>
        <v>0</v>
      </c>
      <c r="IE9" s="837"/>
      <c r="IF9" s="870"/>
      <c r="IG9" s="866">
        <f t="shared" si="9"/>
        <v>3</v>
      </c>
      <c r="IH9" s="871"/>
      <c r="II9" s="842"/>
    </row>
    <row r="10" spans="1:245" s="859" customFormat="1" ht="45">
      <c r="A10" s="853" t="s">
        <v>2719</v>
      </c>
      <c r="B10" s="853" t="s">
        <v>2720</v>
      </c>
      <c r="C10" s="853"/>
      <c r="D10" s="441" t="str">
        <f t="shared" ref="D10:D11" si="20">+A10&amp;" "&amp;"đến "&amp;B10</f>
        <v>Cột 6-Nhánh Thị Trấn đến G6.1</v>
      </c>
      <c r="E10" s="853"/>
      <c r="F10" s="853"/>
      <c r="G10" s="853">
        <v>57</v>
      </c>
      <c r="H10" s="873">
        <f t="shared" ref="H10:H11" si="21">SUM(E10:G10)</f>
        <v>57</v>
      </c>
      <c r="I10" s="701" t="s">
        <v>2722</v>
      </c>
      <c r="J10" s="853">
        <f>+COUNTIF($K$7:$CQ$7,I10)</f>
        <v>1</v>
      </c>
      <c r="K10" s="873">
        <f t="shared" ref="K10:BV11" si="22">IF($I10=K$7,$H10,0)</f>
        <v>0</v>
      </c>
      <c r="L10" s="873">
        <f t="shared" si="22"/>
        <v>0</v>
      </c>
      <c r="M10" s="873">
        <f t="shared" si="22"/>
        <v>0</v>
      </c>
      <c r="N10" s="873">
        <f t="shared" si="22"/>
        <v>0</v>
      </c>
      <c r="O10" s="873">
        <f t="shared" si="22"/>
        <v>0</v>
      </c>
      <c r="P10" s="873">
        <f t="shared" si="22"/>
        <v>0</v>
      </c>
      <c r="Q10" s="873">
        <f t="shared" si="22"/>
        <v>0</v>
      </c>
      <c r="R10" s="873">
        <f t="shared" si="22"/>
        <v>0</v>
      </c>
      <c r="S10" s="873">
        <f t="shared" si="22"/>
        <v>0</v>
      </c>
      <c r="T10" s="873">
        <f t="shared" si="22"/>
        <v>0</v>
      </c>
      <c r="U10" s="873">
        <f t="shared" si="22"/>
        <v>0</v>
      </c>
      <c r="V10" s="873">
        <f t="shared" si="22"/>
        <v>0</v>
      </c>
      <c r="W10" s="873">
        <f t="shared" si="22"/>
        <v>0</v>
      </c>
      <c r="X10" s="873">
        <f t="shared" si="22"/>
        <v>0</v>
      </c>
      <c r="Y10" s="873">
        <f t="shared" si="22"/>
        <v>0</v>
      </c>
      <c r="Z10" s="873">
        <f t="shared" si="22"/>
        <v>0</v>
      </c>
      <c r="AA10" s="873">
        <f t="shared" si="22"/>
        <v>0</v>
      </c>
      <c r="AB10" s="873">
        <f t="shared" si="22"/>
        <v>0</v>
      </c>
      <c r="AC10" s="873">
        <f t="shared" si="22"/>
        <v>0</v>
      </c>
      <c r="AD10" s="873">
        <f t="shared" si="22"/>
        <v>0</v>
      </c>
      <c r="AE10" s="873">
        <f t="shared" si="22"/>
        <v>0</v>
      </c>
      <c r="AF10" s="873">
        <f t="shared" si="22"/>
        <v>0</v>
      </c>
      <c r="AG10" s="873">
        <f t="shared" si="22"/>
        <v>0</v>
      </c>
      <c r="AH10" s="873">
        <f t="shared" si="22"/>
        <v>0</v>
      </c>
      <c r="AI10" s="873">
        <f t="shared" si="22"/>
        <v>0</v>
      </c>
      <c r="AJ10" s="873">
        <f t="shared" si="22"/>
        <v>0</v>
      </c>
      <c r="AK10" s="873">
        <f t="shared" si="22"/>
        <v>0</v>
      </c>
      <c r="AL10" s="873">
        <f t="shared" si="22"/>
        <v>0</v>
      </c>
      <c r="AM10" s="873">
        <f t="shared" si="22"/>
        <v>0</v>
      </c>
      <c r="AN10" s="873">
        <f t="shared" si="22"/>
        <v>0</v>
      </c>
      <c r="AO10" s="873">
        <f t="shared" si="22"/>
        <v>0</v>
      </c>
      <c r="AP10" s="873">
        <f t="shared" si="22"/>
        <v>0</v>
      </c>
      <c r="AQ10" s="873">
        <f t="shared" si="22"/>
        <v>0</v>
      </c>
      <c r="AR10" s="873">
        <f t="shared" si="22"/>
        <v>0</v>
      </c>
      <c r="AS10" s="873">
        <f t="shared" si="22"/>
        <v>0</v>
      </c>
      <c r="AT10" s="873">
        <f t="shared" si="22"/>
        <v>0</v>
      </c>
      <c r="AU10" s="873">
        <f t="shared" si="22"/>
        <v>0</v>
      </c>
      <c r="AV10" s="873">
        <f t="shared" si="22"/>
        <v>0</v>
      </c>
      <c r="AW10" s="873">
        <f t="shared" si="22"/>
        <v>0</v>
      </c>
      <c r="AX10" s="873">
        <f t="shared" si="22"/>
        <v>0</v>
      </c>
      <c r="AY10" s="873">
        <f t="shared" si="22"/>
        <v>0</v>
      </c>
      <c r="AZ10" s="873">
        <f t="shared" si="22"/>
        <v>0</v>
      </c>
      <c r="BA10" s="873">
        <f t="shared" si="22"/>
        <v>0</v>
      </c>
      <c r="BB10" s="873">
        <f t="shared" si="22"/>
        <v>0</v>
      </c>
      <c r="BC10" s="873">
        <f t="shared" si="22"/>
        <v>0</v>
      </c>
      <c r="BD10" s="873">
        <f t="shared" si="22"/>
        <v>0</v>
      </c>
      <c r="BE10" s="873">
        <f t="shared" si="22"/>
        <v>0</v>
      </c>
      <c r="BF10" s="873">
        <f t="shared" si="22"/>
        <v>0</v>
      </c>
      <c r="BG10" s="873">
        <f t="shared" si="22"/>
        <v>0</v>
      </c>
      <c r="BH10" s="873">
        <f t="shared" si="22"/>
        <v>0</v>
      </c>
      <c r="BI10" s="873">
        <f t="shared" si="22"/>
        <v>0</v>
      </c>
      <c r="BJ10" s="873">
        <f t="shared" si="22"/>
        <v>0</v>
      </c>
      <c r="BK10" s="873">
        <f t="shared" si="22"/>
        <v>0</v>
      </c>
      <c r="BL10" s="873">
        <f t="shared" si="22"/>
        <v>0</v>
      </c>
      <c r="BM10" s="873">
        <f t="shared" si="22"/>
        <v>0</v>
      </c>
      <c r="BN10" s="873">
        <f t="shared" si="22"/>
        <v>0</v>
      </c>
      <c r="BO10" s="873">
        <f t="shared" si="22"/>
        <v>0</v>
      </c>
      <c r="BP10" s="873">
        <f t="shared" si="22"/>
        <v>0</v>
      </c>
      <c r="BQ10" s="873">
        <f t="shared" si="22"/>
        <v>0</v>
      </c>
      <c r="BR10" s="873">
        <f t="shared" si="22"/>
        <v>0</v>
      </c>
      <c r="BS10" s="873">
        <f t="shared" si="22"/>
        <v>57</v>
      </c>
      <c r="BT10" s="873">
        <f t="shared" si="22"/>
        <v>0</v>
      </c>
      <c r="BU10" s="873">
        <f t="shared" si="22"/>
        <v>0</v>
      </c>
      <c r="BV10" s="873">
        <f t="shared" si="22"/>
        <v>0</v>
      </c>
      <c r="BW10" s="873">
        <f t="shared" ref="BW10:CQ11" si="23">IF($I10=BW$7,$H10,0)</f>
        <v>0</v>
      </c>
      <c r="BX10" s="873">
        <f t="shared" si="23"/>
        <v>0</v>
      </c>
      <c r="BY10" s="873">
        <f t="shared" si="23"/>
        <v>0</v>
      </c>
      <c r="BZ10" s="873">
        <f t="shared" si="23"/>
        <v>0</v>
      </c>
      <c r="CA10" s="873">
        <f t="shared" si="23"/>
        <v>0</v>
      </c>
      <c r="CB10" s="873">
        <f t="shared" si="23"/>
        <v>0</v>
      </c>
      <c r="CC10" s="873">
        <f t="shared" si="23"/>
        <v>0</v>
      </c>
      <c r="CD10" s="873">
        <f t="shared" si="23"/>
        <v>0</v>
      </c>
      <c r="CE10" s="873">
        <f t="shared" si="23"/>
        <v>0</v>
      </c>
      <c r="CF10" s="873">
        <f t="shared" si="23"/>
        <v>0</v>
      </c>
      <c r="CG10" s="873">
        <f t="shared" si="23"/>
        <v>0</v>
      </c>
      <c r="CH10" s="873">
        <f t="shared" si="23"/>
        <v>0</v>
      </c>
      <c r="CI10" s="873">
        <f t="shared" si="23"/>
        <v>0</v>
      </c>
      <c r="CJ10" s="873">
        <f t="shared" si="23"/>
        <v>0</v>
      </c>
      <c r="CK10" s="873">
        <f t="shared" si="23"/>
        <v>0</v>
      </c>
      <c r="CL10" s="873">
        <f t="shared" si="23"/>
        <v>0</v>
      </c>
      <c r="CM10" s="873">
        <f t="shared" si="23"/>
        <v>0</v>
      </c>
      <c r="CN10" s="873">
        <f t="shared" si="23"/>
        <v>0</v>
      </c>
      <c r="CO10" s="873">
        <f t="shared" si="23"/>
        <v>0</v>
      </c>
      <c r="CP10" s="873">
        <f t="shared" si="23"/>
        <v>0</v>
      </c>
      <c r="CQ10" s="873">
        <f t="shared" si="23"/>
        <v>0</v>
      </c>
      <c r="CR10" s="873">
        <f t="shared" ref="CR10:CR11" si="24">$E10</f>
        <v>0</v>
      </c>
      <c r="CS10" s="873">
        <f t="shared" ref="CS10:CS11" si="25">$F10</f>
        <v>0</v>
      </c>
      <c r="CT10" s="873">
        <f t="shared" ref="CT10:CT11" si="26">$G10</f>
        <v>57</v>
      </c>
      <c r="CU10" s="853">
        <f t="shared" ref="CU10:CU11" si="27">SUM(CR10:CT10)</f>
        <v>57</v>
      </c>
      <c r="CV10" s="853"/>
      <c r="CW10" s="853">
        <v>10</v>
      </c>
      <c r="CX10" s="853">
        <f t="shared" ref="CX10:CX11" si="28">+CZ10+DB10</f>
        <v>61</v>
      </c>
      <c r="CY10" s="853">
        <f t="shared" ref="CY10:CY11" si="29">DA10</f>
        <v>0</v>
      </c>
      <c r="CZ10" s="853">
        <f t="shared" ref="CZ10:CZ11" si="30">CU10</f>
        <v>57</v>
      </c>
      <c r="DA10" s="853"/>
      <c r="DB10" s="853">
        <v>4</v>
      </c>
      <c r="DC10" s="853"/>
      <c r="DD10" s="853">
        <v>1</v>
      </c>
      <c r="DE10" s="853"/>
      <c r="DF10" s="853"/>
      <c r="DG10" s="853"/>
      <c r="DH10" s="853"/>
      <c r="DI10" s="853"/>
      <c r="DJ10" s="853"/>
      <c r="DK10" s="853"/>
      <c r="DL10" s="853"/>
      <c r="DM10" s="853"/>
      <c r="DN10" s="853"/>
      <c r="DO10" s="853"/>
      <c r="DP10" s="853"/>
      <c r="DQ10" s="853"/>
      <c r="DR10" s="853"/>
      <c r="DS10" s="853"/>
      <c r="DT10" s="853"/>
      <c r="DU10" s="853">
        <v>1</v>
      </c>
      <c r="DV10" s="853"/>
      <c r="DW10" s="853"/>
      <c r="DX10" s="853"/>
      <c r="DY10" s="853"/>
      <c r="DZ10" s="874">
        <f t="shared" ref="DZ10:DZ11" si="31">ROUND(CU10*$DZ$7,2)</f>
        <v>0.56999999999999995</v>
      </c>
      <c r="EA10" s="875">
        <f t="shared" ref="EA10" si="32">ROUND((CU10+CV10+CW10+DK10+HM10+DZ10),2)</f>
        <v>68.569999999999993</v>
      </c>
      <c r="EB10" s="853"/>
      <c r="EC10" s="853"/>
      <c r="ED10" s="853"/>
      <c r="EE10" s="876"/>
      <c r="EF10" s="853"/>
      <c r="EG10" s="853"/>
      <c r="EH10" s="853"/>
      <c r="EI10" s="853"/>
      <c r="EJ10" s="853"/>
      <c r="EK10" s="853"/>
      <c r="EL10" s="853"/>
      <c r="EM10" s="853"/>
      <c r="EN10" s="853"/>
      <c r="EO10" s="853"/>
      <c r="EP10" s="853"/>
      <c r="EQ10" s="853"/>
      <c r="ER10" s="853"/>
      <c r="ES10" s="853"/>
      <c r="ET10" s="853"/>
      <c r="EU10" s="853"/>
      <c r="EV10" s="853"/>
      <c r="EW10" s="853"/>
      <c r="EX10" s="853"/>
      <c r="EY10" s="853"/>
      <c r="EZ10" s="877"/>
      <c r="FA10" s="877"/>
      <c r="FB10" s="877"/>
      <c r="FC10" s="853"/>
      <c r="FD10" s="853">
        <f t="shared" ref="FD10:FD11" si="33">+DK10</f>
        <v>0</v>
      </c>
      <c r="FE10" s="853"/>
      <c r="FF10" s="853">
        <v>8</v>
      </c>
      <c r="FG10" s="853"/>
      <c r="FH10" s="853"/>
      <c r="FI10" s="853"/>
      <c r="FJ10" s="853"/>
      <c r="FK10" s="853"/>
      <c r="FL10" s="853"/>
      <c r="FM10" s="853"/>
      <c r="FN10" s="853"/>
      <c r="FO10" s="853"/>
      <c r="FP10" s="853"/>
      <c r="FQ10" s="853">
        <v>8</v>
      </c>
      <c r="FR10" s="853"/>
      <c r="FS10" s="853">
        <v>2</v>
      </c>
      <c r="FT10" s="853"/>
      <c r="FU10" s="853"/>
      <c r="FV10" s="853"/>
      <c r="FW10" s="853">
        <v>1</v>
      </c>
      <c r="FX10" s="853"/>
      <c r="FY10" s="853"/>
      <c r="FZ10" s="853"/>
      <c r="GA10" s="853"/>
      <c r="GB10" s="853"/>
      <c r="GC10" s="853"/>
      <c r="GD10" s="853"/>
      <c r="GE10" s="853"/>
      <c r="GF10" s="853"/>
      <c r="GG10" s="853"/>
      <c r="GH10" s="853"/>
      <c r="GI10" s="853"/>
      <c r="GJ10" s="853"/>
      <c r="GK10" s="853"/>
      <c r="GL10" s="853"/>
      <c r="GM10" s="853"/>
      <c r="GN10" s="853"/>
      <c r="GO10" s="853"/>
      <c r="GP10" s="853"/>
      <c r="GQ10" s="853"/>
      <c r="GR10" s="853"/>
      <c r="GS10" s="853"/>
      <c r="GT10" s="853"/>
      <c r="GU10" s="853"/>
      <c r="GV10" s="853">
        <f t="shared" ref="GV10:GV11" si="34">+DK10</f>
        <v>0</v>
      </c>
      <c r="GW10" s="853"/>
      <c r="GX10" s="853">
        <v>1</v>
      </c>
      <c r="GY10" s="853">
        <f t="shared" ref="GY10:GY11" si="35">+HM10+HL10</f>
        <v>1</v>
      </c>
      <c r="GZ10" s="853"/>
      <c r="HA10" s="853"/>
      <c r="HB10" s="876">
        <f t="shared" ref="HB10" si="36">ROUND(SUM(GU10:GY10)*2*0.3,0)</f>
        <v>1</v>
      </c>
      <c r="HC10" s="853">
        <v>1</v>
      </c>
      <c r="HD10" s="853"/>
      <c r="HE10" s="853">
        <v>1</v>
      </c>
      <c r="HF10" s="853"/>
      <c r="HG10" s="853"/>
      <c r="HH10" s="853"/>
      <c r="HI10" s="853"/>
      <c r="HJ10" s="853"/>
      <c r="HK10" s="853"/>
      <c r="HL10" s="853"/>
      <c r="HM10" s="853">
        <v>1</v>
      </c>
      <c r="HN10" s="853"/>
      <c r="HO10" s="853"/>
      <c r="HP10" s="853"/>
      <c r="HQ10" s="853"/>
      <c r="HR10" s="853"/>
      <c r="HS10" s="853">
        <f t="shared" ref="HS10:HS11" si="37">IF(EA10&gt;0,ROUND(EA10-HT10-DZ10,0),0)</f>
        <v>57</v>
      </c>
      <c r="HT10" s="853">
        <f t="shared" ref="HT10:HT11" si="38">IF(EA10&gt;0,CQ10+CW10+HM10,0)</f>
        <v>11</v>
      </c>
      <c r="HU10" s="853"/>
      <c r="HV10" s="853">
        <f>IF(EB10&gt;0,ROUND(EB10-HW10,0),0)</f>
        <v>0</v>
      </c>
      <c r="HW10" s="853">
        <f>IF(EB10&gt;0,CQ10+CW10+HN10,0)</f>
        <v>0</v>
      </c>
      <c r="HX10" s="853">
        <f>IF(EC10&gt;0,ROUND(EC10-HY10,0),0)</f>
        <v>0</v>
      </c>
      <c r="HY10" s="853">
        <f>IF(EC10&gt;0,CQ10+CW10+HJ10,0)</f>
        <v>0</v>
      </c>
      <c r="HZ10" s="853"/>
      <c r="IA10" s="853"/>
      <c r="IB10" s="853"/>
      <c r="IC10" s="853"/>
      <c r="ID10" s="878"/>
      <c r="IE10" s="853"/>
      <c r="IF10" s="866"/>
      <c r="IG10" s="866">
        <f t="shared" si="9"/>
        <v>4</v>
      </c>
      <c r="II10" s="842"/>
      <c r="IJ10" s="872"/>
    </row>
    <row r="11" spans="1:245" s="859" customFormat="1" ht="30">
      <c r="A11" s="853" t="s">
        <v>2720</v>
      </c>
      <c r="B11" s="853" t="s">
        <v>2721</v>
      </c>
      <c r="C11" s="853"/>
      <c r="D11" s="441" t="str">
        <f t="shared" si="20"/>
        <v>G6.1 đến TBA Thị Trấn 2</v>
      </c>
      <c r="E11" s="853"/>
      <c r="F11" s="853"/>
      <c r="G11" s="853">
        <v>12</v>
      </c>
      <c r="H11" s="873">
        <f t="shared" si="21"/>
        <v>12</v>
      </c>
      <c r="I11" s="701" t="s">
        <v>2723</v>
      </c>
      <c r="J11" s="853">
        <f>+COUNTIF($K$7:$CQ$7,I11)</f>
        <v>1</v>
      </c>
      <c r="K11" s="873">
        <f t="shared" si="22"/>
        <v>0</v>
      </c>
      <c r="L11" s="873">
        <f t="shared" si="22"/>
        <v>0</v>
      </c>
      <c r="M11" s="873">
        <f t="shared" si="22"/>
        <v>0</v>
      </c>
      <c r="N11" s="873">
        <f t="shared" si="22"/>
        <v>0</v>
      </c>
      <c r="O11" s="873">
        <f t="shared" si="22"/>
        <v>0</v>
      </c>
      <c r="P11" s="873">
        <f t="shared" si="22"/>
        <v>0</v>
      </c>
      <c r="Q11" s="873">
        <f t="shared" si="22"/>
        <v>0</v>
      </c>
      <c r="R11" s="873">
        <f t="shared" si="22"/>
        <v>0</v>
      </c>
      <c r="S11" s="873">
        <f t="shared" si="22"/>
        <v>0</v>
      </c>
      <c r="T11" s="873">
        <f t="shared" si="22"/>
        <v>0</v>
      </c>
      <c r="U11" s="873">
        <f t="shared" si="22"/>
        <v>0</v>
      </c>
      <c r="V11" s="873">
        <f t="shared" si="22"/>
        <v>0</v>
      </c>
      <c r="W11" s="873">
        <f t="shared" si="22"/>
        <v>0</v>
      </c>
      <c r="X11" s="873">
        <f t="shared" si="22"/>
        <v>0</v>
      </c>
      <c r="Y11" s="873">
        <f t="shared" si="22"/>
        <v>0</v>
      </c>
      <c r="Z11" s="873">
        <f t="shared" si="22"/>
        <v>0</v>
      </c>
      <c r="AA11" s="873">
        <f t="shared" si="22"/>
        <v>0</v>
      </c>
      <c r="AB11" s="873">
        <f t="shared" si="22"/>
        <v>0</v>
      </c>
      <c r="AC11" s="873">
        <f t="shared" si="22"/>
        <v>0</v>
      </c>
      <c r="AD11" s="873">
        <f t="shared" si="22"/>
        <v>0</v>
      </c>
      <c r="AE11" s="873">
        <f t="shared" si="22"/>
        <v>0</v>
      </c>
      <c r="AF11" s="873">
        <f t="shared" si="22"/>
        <v>0</v>
      </c>
      <c r="AG11" s="873">
        <f t="shared" si="22"/>
        <v>0</v>
      </c>
      <c r="AH11" s="873">
        <f t="shared" si="22"/>
        <v>0</v>
      </c>
      <c r="AI11" s="873">
        <f t="shared" si="22"/>
        <v>0</v>
      </c>
      <c r="AJ11" s="873">
        <f t="shared" si="22"/>
        <v>0</v>
      </c>
      <c r="AK11" s="873">
        <f t="shared" si="22"/>
        <v>0</v>
      </c>
      <c r="AL11" s="873">
        <f t="shared" si="22"/>
        <v>0</v>
      </c>
      <c r="AM11" s="873">
        <f t="shared" si="22"/>
        <v>0</v>
      </c>
      <c r="AN11" s="873">
        <f t="shared" si="22"/>
        <v>0</v>
      </c>
      <c r="AO11" s="873">
        <f t="shared" si="22"/>
        <v>0</v>
      </c>
      <c r="AP11" s="873">
        <f t="shared" si="22"/>
        <v>0</v>
      </c>
      <c r="AQ11" s="873">
        <f t="shared" si="22"/>
        <v>0</v>
      </c>
      <c r="AR11" s="873">
        <f t="shared" si="22"/>
        <v>0</v>
      </c>
      <c r="AS11" s="873">
        <f t="shared" si="22"/>
        <v>0</v>
      </c>
      <c r="AT11" s="873">
        <f t="shared" si="22"/>
        <v>0</v>
      </c>
      <c r="AU11" s="873">
        <f t="shared" si="22"/>
        <v>0</v>
      </c>
      <c r="AV11" s="873">
        <f t="shared" si="22"/>
        <v>0</v>
      </c>
      <c r="AW11" s="873">
        <f t="shared" si="22"/>
        <v>0</v>
      </c>
      <c r="AX11" s="873">
        <f t="shared" si="22"/>
        <v>0</v>
      </c>
      <c r="AY11" s="873">
        <f t="shared" si="22"/>
        <v>0</v>
      </c>
      <c r="AZ11" s="873">
        <f t="shared" si="22"/>
        <v>0</v>
      </c>
      <c r="BA11" s="873">
        <f t="shared" si="22"/>
        <v>0</v>
      </c>
      <c r="BB11" s="873">
        <f t="shared" si="22"/>
        <v>0</v>
      </c>
      <c r="BC11" s="873">
        <f t="shared" si="22"/>
        <v>0</v>
      </c>
      <c r="BD11" s="873">
        <f t="shared" si="22"/>
        <v>0</v>
      </c>
      <c r="BE11" s="873">
        <f t="shared" si="22"/>
        <v>0</v>
      </c>
      <c r="BF11" s="873">
        <f t="shared" si="22"/>
        <v>0</v>
      </c>
      <c r="BG11" s="873">
        <f t="shared" si="22"/>
        <v>0</v>
      </c>
      <c r="BH11" s="873">
        <f t="shared" si="22"/>
        <v>0</v>
      </c>
      <c r="BI11" s="873">
        <f t="shared" si="22"/>
        <v>0</v>
      </c>
      <c r="BJ11" s="873">
        <f t="shared" si="22"/>
        <v>0</v>
      </c>
      <c r="BK11" s="873">
        <f t="shared" si="22"/>
        <v>0</v>
      </c>
      <c r="BL11" s="873">
        <f t="shared" si="22"/>
        <v>0</v>
      </c>
      <c r="BM11" s="873">
        <f t="shared" si="22"/>
        <v>0</v>
      </c>
      <c r="BN11" s="873">
        <f t="shared" si="22"/>
        <v>0</v>
      </c>
      <c r="BO11" s="873">
        <f t="shared" si="22"/>
        <v>0</v>
      </c>
      <c r="BP11" s="873">
        <f t="shared" si="22"/>
        <v>0</v>
      </c>
      <c r="BQ11" s="873">
        <f t="shared" si="22"/>
        <v>0</v>
      </c>
      <c r="BR11" s="873">
        <f t="shared" si="22"/>
        <v>0</v>
      </c>
      <c r="BS11" s="873">
        <f t="shared" si="22"/>
        <v>0</v>
      </c>
      <c r="BT11" s="873">
        <f t="shared" si="22"/>
        <v>12</v>
      </c>
      <c r="BU11" s="873">
        <f t="shared" si="22"/>
        <v>0</v>
      </c>
      <c r="BV11" s="873">
        <f t="shared" si="22"/>
        <v>0</v>
      </c>
      <c r="BW11" s="873">
        <f t="shared" si="23"/>
        <v>0</v>
      </c>
      <c r="BX11" s="873">
        <f t="shared" si="23"/>
        <v>0</v>
      </c>
      <c r="BY11" s="873">
        <f t="shared" si="23"/>
        <v>0</v>
      </c>
      <c r="BZ11" s="873">
        <f t="shared" si="23"/>
        <v>0</v>
      </c>
      <c r="CA11" s="873">
        <f t="shared" si="23"/>
        <v>0</v>
      </c>
      <c r="CB11" s="873">
        <f t="shared" si="23"/>
        <v>0</v>
      </c>
      <c r="CC11" s="873">
        <f t="shared" si="23"/>
        <v>0</v>
      </c>
      <c r="CD11" s="873">
        <f t="shared" si="23"/>
        <v>0</v>
      </c>
      <c r="CE11" s="873">
        <f t="shared" si="23"/>
        <v>0</v>
      </c>
      <c r="CF11" s="873">
        <f t="shared" si="23"/>
        <v>0</v>
      </c>
      <c r="CG11" s="873">
        <f t="shared" si="23"/>
        <v>0</v>
      </c>
      <c r="CH11" s="873">
        <f t="shared" si="23"/>
        <v>0</v>
      </c>
      <c r="CI11" s="873">
        <f t="shared" si="23"/>
        <v>0</v>
      </c>
      <c r="CJ11" s="873">
        <f t="shared" si="23"/>
        <v>0</v>
      </c>
      <c r="CK11" s="873">
        <f t="shared" si="23"/>
        <v>0</v>
      </c>
      <c r="CL11" s="873">
        <f t="shared" si="23"/>
        <v>0</v>
      </c>
      <c r="CM11" s="873">
        <f t="shared" si="23"/>
        <v>0</v>
      </c>
      <c r="CN11" s="873">
        <f t="shared" si="23"/>
        <v>0</v>
      </c>
      <c r="CO11" s="873">
        <f t="shared" si="23"/>
        <v>0</v>
      </c>
      <c r="CP11" s="873">
        <f t="shared" si="23"/>
        <v>0</v>
      </c>
      <c r="CQ11" s="873">
        <f t="shared" si="23"/>
        <v>0</v>
      </c>
      <c r="CR11" s="873">
        <f t="shared" si="24"/>
        <v>0</v>
      </c>
      <c r="CS11" s="873">
        <f t="shared" si="25"/>
        <v>0</v>
      </c>
      <c r="CT11" s="873">
        <f t="shared" si="26"/>
        <v>12</v>
      </c>
      <c r="CU11" s="853">
        <f t="shared" si="27"/>
        <v>12</v>
      </c>
      <c r="CV11" s="853"/>
      <c r="CW11" s="853">
        <v>10</v>
      </c>
      <c r="CX11" s="853">
        <f t="shared" si="28"/>
        <v>16</v>
      </c>
      <c r="CY11" s="853">
        <f t="shared" si="29"/>
        <v>0</v>
      </c>
      <c r="CZ11" s="853">
        <f t="shared" si="30"/>
        <v>12</v>
      </c>
      <c r="DA11" s="853"/>
      <c r="DB11" s="853">
        <v>4</v>
      </c>
      <c r="DC11" s="853"/>
      <c r="DD11" s="853">
        <v>1</v>
      </c>
      <c r="DE11" s="853"/>
      <c r="DF11" s="853"/>
      <c r="DG11" s="853"/>
      <c r="DH11" s="853"/>
      <c r="DI11" s="853"/>
      <c r="DJ11" s="853"/>
      <c r="DK11" s="853"/>
      <c r="DL11" s="853"/>
      <c r="DM11" s="853"/>
      <c r="DN11" s="853"/>
      <c r="DO11" s="853"/>
      <c r="DP11" s="853"/>
      <c r="DQ11" s="853"/>
      <c r="DR11" s="853"/>
      <c r="DS11" s="853"/>
      <c r="DT11" s="853"/>
      <c r="DU11" s="853">
        <v>1</v>
      </c>
      <c r="DV11" s="853"/>
      <c r="DW11" s="853"/>
      <c r="DX11" s="853"/>
      <c r="DY11" s="853"/>
      <c r="DZ11" s="874">
        <f t="shared" si="31"/>
        <v>0.12</v>
      </c>
      <c r="EA11" s="875">
        <f>ROUND((CU11+CV11+CW11+DK11+HM11+DZ11),2)</f>
        <v>23.12</v>
      </c>
      <c r="EB11" s="853"/>
      <c r="EC11" s="853"/>
      <c r="ED11" s="853"/>
      <c r="EE11" s="876"/>
      <c r="EF11" s="853"/>
      <c r="EG11" s="853"/>
      <c r="EH11" s="853"/>
      <c r="EI11" s="853"/>
      <c r="EJ11" s="853"/>
      <c r="EK11" s="853"/>
      <c r="EL11" s="853"/>
      <c r="EM11" s="853"/>
      <c r="EN11" s="853"/>
      <c r="EO11" s="853"/>
      <c r="EP11" s="853"/>
      <c r="EQ11" s="853"/>
      <c r="ER11" s="853"/>
      <c r="ES11" s="853"/>
      <c r="ET11" s="853"/>
      <c r="EU11" s="853"/>
      <c r="EV11" s="853"/>
      <c r="EW11" s="853"/>
      <c r="EX11" s="853"/>
      <c r="EY11" s="853"/>
      <c r="EZ11" s="877"/>
      <c r="FA11" s="877"/>
      <c r="FB11" s="877"/>
      <c r="FC11" s="853"/>
      <c r="FD11" s="853">
        <f t="shared" si="33"/>
        <v>0</v>
      </c>
      <c r="FE11" s="853"/>
      <c r="FF11" s="853">
        <f>2+6</f>
        <v>8</v>
      </c>
      <c r="FG11" s="853"/>
      <c r="FH11" s="853"/>
      <c r="FI11" s="853"/>
      <c r="FJ11" s="853"/>
      <c r="FK11" s="853"/>
      <c r="FL11" s="853"/>
      <c r="FM11" s="853"/>
      <c r="FN11" s="853"/>
      <c r="FO11" s="853">
        <f>3+3</f>
        <v>6</v>
      </c>
      <c r="FP11" s="853"/>
      <c r="FQ11" s="853">
        <f>2+6</f>
        <v>8</v>
      </c>
      <c r="FR11" s="853"/>
      <c r="FS11" s="853">
        <v>2</v>
      </c>
      <c r="FT11" s="853"/>
      <c r="FU11" s="853">
        <f>6+6</f>
        <v>12</v>
      </c>
      <c r="FV11" s="853"/>
      <c r="FW11" s="853">
        <v>1</v>
      </c>
      <c r="FX11" s="853"/>
      <c r="FY11" s="853"/>
      <c r="FZ11" s="853"/>
      <c r="GA11" s="853"/>
      <c r="GB11" s="853"/>
      <c r="GC11" s="853"/>
      <c r="GD11" s="853"/>
      <c r="GE11" s="853"/>
      <c r="GF11" s="853"/>
      <c r="GG11" s="853"/>
      <c r="GH11" s="853"/>
      <c r="GI11" s="853"/>
      <c r="GJ11" s="853"/>
      <c r="GK11" s="853"/>
      <c r="GL11" s="853"/>
      <c r="GM11" s="853"/>
      <c r="GN11" s="853"/>
      <c r="GO11" s="853"/>
      <c r="GP11" s="853"/>
      <c r="GQ11" s="853"/>
      <c r="GR11" s="853"/>
      <c r="GS11" s="853"/>
      <c r="GT11" s="853"/>
      <c r="GU11" s="853"/>
      <c r="GV11" s="853">
        <f t="shared" si="34"/>
        <v>0</v>
      </c>
      <c r="GW11" s="853"/>
      <c r="GX11" s="853">
        <v>1</v>
      </c>
      <c r="GY11" s="853">
        <f t="shared" si="35"/>
        <v>1</v>
      </c>
      <c r="GZ11" s="853"/>
      <c r="HA11" s="853"/>
      <c r="HB11" s="876">
        <f t="shared" ref="HB11" si="39">ROUND(SUM(GU11:GY11)*2*0.3,0)</f>
        <v>1</v>
      </c>
      <c r="HC11" s="853">
        <v>1</v>
      </c>
      <c r="HD11" s="853"/>
      <c r="HE11" s="853">
        <v>1</v>
      </c>
      <c r="HF11" s="853"/>
      <c r="HG11" s="853"/>
      <c r="HH11" s="853"/>
      <c r="HI11" s="853"/>
      <c r="HJ11" s="853"/>
      <c r="HK11" s="853"/>
      <c r="HL11" s="853"/>
      <c r="HM11" s="853">
        <v>1</v>
      </c>
      <c r="HN11" s="853"/>
      <c r="HO11" s="853"/>
      <c r="HP11" s="853"/>
      <c r="HQ11" s="853"/>
      <c r="HR11" s="853"/>
      <c r="HS11" s="853">
        <f t="shared" si="37"/>
        <v>12</v>
      </c>
      <c r="HT11" s="853">
        <f t="shared" si="38"/>
        <v>11</v>
      </c>
      <c r="HU11" s="853"/>
      <c r="HV11" s="853">
        <f>IF(EB11&gt;0,ROUND(EB11-HW11,0),0)</f>
        <v>0</v>
      </c>
      <c r="HW11" s="853">
        <f>IF(EB11&gt;0,CQ11+CW11+HN11,0)</f>
        <v>0</v>
      </c>
      <c r="HX11" s="853">
        <f>IF(EC11&gt;0,ROUND(EC11-HY11,0),0)</f>
        <v>0</v>
      </c>
      <c r="HY11" s="853">
        <f>IF(EC11&gt;0,CQ11+CW11+HJ11,0)</f>
        <v>0</v>
      </c>
      <c r="HZ11" s="853"/>
      <c r="IA11" s="853"/>
      <c r="IB11" s="853"/>
      <c r="IC11" s="853"/>
      <c r="ID11" s="878"/>
      <c r="IE11" s="853"/>
      <c r="IF11" s="866"/>
      <c r="IG11" s="866">
        <f t="shared" si="9"/>
        <v>5</v>
      </c>
      <c r="II11" s="842"/>
      <c r="IJ11" s="872"/>
    </row>
    <row r="12" spans="1:245" s="859" customFormat="1" ht="28.5">
      <c r="A12" s="853"/>
      <c r="B12" s="853"/>
      <c r="C12" s="853"/>
      <c r="D12" s="837" t="s">
        <v>2724</v>
      </c>
      <c r="E12" s="853"/>
      <c r="F12" s="853"/>
      <c r="G12" s="853"/>
      <c r="H12" s="873"/>
      <c r="I12" s="701"/>
      <c r="J12" s="853"/>
      <c r="K12" s="873"/>
      <c r="L12" s="873"/>
      <c r="M12" s="873"/>
      <c r="N12" s="873"/>
      <c r="O12" s="873"/>
      <c r="P12" s="873"/>
      <c r="Q12" s="873"/>
      <c r="R12" s="873"/>
      <c r="S12" s="873"/>
      <c r="T12" s="873"/>
      <c r="U12" s="873"/>
      <c r="V12" s="873"/>
      <c r="W12" s="873"/>
      <c r="X12" s="873"/>
      <c r="Y12" s="873"/>
      <c r="Z12" s="873"/>
      <c r="AA12" s="873"/>
      <c r="AB12" s="873"/>
      <c r="AC12" s="873"/>
      <c r="AD12" s="873"/>
      <c r="AE12" s="873"/>
      <c r="AF12" s="873"/>
      <c r="AG12" s="873"/>
      <c r="AH12" s="873"/>
      <c r="AI12" s="873"/>
      <c r="AJ12" s="873"/>
      <c r="AK12" s="873"/>
      <c r="AL12" s="873"/>
      <c r="AM12" s="873"/>
      <c r="AN12" s="873"/>
      <c r="AO12" s="873"/>
      <c r="AP12" s="873"/>
      <c r="AQ12" s="873"/>
      <c r="AR12" s="873"/>
      <c r="AS12" s="873"/>
      <c r="AT12" s="873"/>
      <c r="AU12" s="873"/>
      <c r="AV12" s="873"/>
      <c r="AW12" s="873"/>
      <c r="AX12" s="873"/>
      <c r="AY12" s="873"/>
      <c r="AZ12" s="873"/>
      <c r="BA12" s="873"/>
      <c r="BB12" s="873"/>
      <c r="BC12" s="873"/>
      <c r="BD12" s="873"/>
      <c r="BE12" s="873"/>
      <c r="BF12" s="873"/>
      <c r="BG12" s="873"/>
      <c r="BH12" s="873"/>
      <c r="BI12" s="873"/>
      <c r="BJ12" s="873"/>
      <c r="BK12" s="873"/>
      <c r="BL12" s="873"/>
      <c r="BM12" s="873"/>
      <c r="BN12" s="873"/>
      <c r="BO12" s="873"/>
      <c r="BP12" s="873"/>
      <c r="BQ12" s="873"/>
      <c r="BR12" s="873"/>
      <c r="BS12" s="873"/>
      <c r="BT12" s="873"/>
      <c r="BU12" s="873"/>
      <c r="BV12" s="873"/>
      <c r="BW12" s="873"/>
      <c r="BX12" s="873"/>
      <c r="BY12" s="873"/>
      <c r="BZ12" s="873"/>
      <c r="CA12" s="873"/>
      <c r="CB12" s="873"/>
      <c r="CC12" s="873"/>
      <c r="CD12" s="873"/>
      <c r="CE12" s="873"/>
      <c r="CF12" s="873"/>
      <c r="CG12" s="873"/>
      <c r="CH12" s="873"/>
      <c r="CI12" s="873"/>
      <c r="CJ12" s="873"/>
      <c r="CK12" s="873"/>
      <c r="CL12" s="873"/>
      <c r="CM12" s="873"/>
      <c r="CN12" s="873"/>
      <c r="CO12" s="873"/>
      <c r="CP12" s="873"/>
      <c r="CQ12" s="873"/>
      <c r="CR12" s="873"/>
      <c r="CS12" s="873"/>
      <c r="CT12" s="873"/>
      <c r="CU12" s="853"/>
      <c r="CV12" s="853"/>
      <c r="CW12" s="853"/>
      <c r="CX12" s="853"/>
      <c r="CY12" s="853"/>
      <c r="CZ12" s="853"/>
      <c r="DA12" s="853"/>
      <c r="DB12" s="853"/>
      <c r="DC12" s="853"/>
      <c r="DD12" s="853"/>
      <c r="DE12" s="853"/>
      <c r="DF12" s="853"/>
      <c r="DG12" s="853"/>
      <c r="DH12" s="853"/>
      <c r="DI12" s="853"/>
      <c r="DJ12" s="853"/>
      <c r="DK12" s="853"/>
      <c r="DL12" s="853"/>
      <c r="DM12" s="853"/>
      <c r="DN12" s="853"/>
      <c r="DO12" s="853"/>
      <c r="DP12" s="853"/>
      <c r="DQ12" s="853"/>
      <c r="DR12" s="853"/>
      <c r="DS12" s="853"/>
      <c r="DT12" s="853"/>
      <c r="DU12" s="853"/>
      <c r="DV12" s="853"/>
      <c r="DW12" s="853"/>
      <c r="DX12" s="853"/>
      <c r="DY12" s="853"/>
      <c r="DZ12" s="879"/>
      <c r="EA12" s="853"/>
      <c r="EB12" s="853"/>
      <c r="EC12" s="853"/>
      <c r="ED12" s="853"/>
      <c r="EE12" s="876"/>
      <c r="EF12" s="853"/>
      <c r="EG12" s="853"/>
      <c r="EH12" s="853"/>
      <c r="EI12" s="853"/>
      <c r="EJ12" s="853"/>
      <c r="EK12" s="853"/>
      <c r="EL12" s="853"/>
      <c r="EM12" s="853"/>
      <c r="EN12" s="853"/>
      <c r="EO12" s="853"/>
      <c r="EP12" s="853"/>
      <c r="EQ12" s="853"/>
      <c r="ER12" s="853"/>
      <c r="ES12" s="853"/>
      <c r="ET12" s="853"/>
      <c r="EU12" s="853"/>
      <c r="EV12" s="853"/>
      <c r="EW12" s="853"/>
      <c r="EX12" s="853"/>
      <c r="EY12" s="853"/>
      <c r="EZ12" s="870"/>
      <c r="FA12" s="877"/>
      <c r="FB12" s="853"/>
      <c r="FC12" s="853"/>
      <c r="FD12" s="853"/>
      <c r="FE12" s="853"/>
      <c r="FF12" s="853"/>
      <c r="FG12" s="853"/>
      <c r="FH12" s="853"/>
      <c r="FI12" s="853"/>
      <c r="FJ12" s="853"/>
      <c r="FK12" s="853"/>
      <c r="FL12" s="853"/>
      <c r="FM12" s="853"/>
      <c r="FN12" s="876"/>
      <c r="FO12" s="876"/>
      <c r="FP12" s="876"/>
      <c r="FQ12" s="853"/>
      <c r="FR12" s="853"/>
      <c r="FS12" s="853"/>
      <c r="FT12" s="853"/>
      <c r="FU12" s="853"/>
      <c r="FV12" s="853"/>
      <c r="FW12" s="853"/>
      <c r="FX12" s="853"/>
      <c r="FY12" s="853"/>
      <c r="FZ12" s="853"/>
      <c r="GA12" s="853"/>
      <c r="GB12" s="853"/>
      <c r="GC12" s="853"/>
      <c r="GD12" s="853"/>
      <c r="GE12" s="853"/>
      <c r="GF12" s="853"/>
      <c r="GG12" s="853"/>
      <c r="GH12" s="853"/>
      <c r="GI12" s="853"/>
      <c r="GJ12" s="853"/>
      <c r="GK12" s="853"/>
      <c r="GL12" s="853"/>
      <c r="GM12" s="853"/>
      <c r="GN12" s="853"/>
      <c r="GO12" s="853"/>
      <c r="GP12" s="853"/>
      <c r="GQ12" s="853"/>
      <c r="GR12" s="853"/>
      <c r="GS12" s="853"/>
      <c r="GT12" s="853"/>
      <c r="GU12" s="853"/>
      <c r="GV12" s="853"/>
      <c r="GW12" s="853"/>
      <c r="GX12" s="853"/>
      <c r="GY12" s="853"/>
      <c r="GZ12" s="853"/>
      <c r="HA12" s="853"/>
      <c r="HB12" s="876"/>
      <c r="HC12" s="853"/>
      <c r="HD12" s="853"/>
      <c r="HE12" s="853"/>
      <c r="HF12" s="853"/>
      <c r="HG12" s="853">
        <f>40+8*2</f>
        <v>56</v>
      </c>
      <c r="HH12" s="853"/>
      <c r="HI12" s="853"/>
      <c r="HJ12" s="853"/>
      <c r="HK12" s="853"/>
      <c r="HL12" s="853"/>
      <c r="HM12" s="853"/>
      <c r="HN12" s="853"/>
      <c r="HO12" s="853"/>
      <c r="HP12" s="853"/>
      <c r="HQ12" s="853"/>
      <c r="HR12" s="853"/>
      <c r="HS12" s="853"/>
      <c r="HT12" s="853"/>
      <c r="HU12" s="853"/>
      <c r="HV12" s="853"/>
      <c r="HW12" s="853"/>
      <c r="HX12" s="853"/>
      <c r="HY12" s="853"/>
      <c r="HZ12" s="853"/>
      <c r="IA12" s="853"/>
      <c r="IB12" s="853"/>
      <c r="IC12" s="853"/>
      <c r="ID12" s="853"/>
      <c r="IE12" s="878"/>
      <c r="IG12" s="866">
        <f t="shared" si="9"/>
        <v>6</v>
      </c>
      <c r="IH12" s="880"/>
      <c r="IJ12" s="842"/>
      <c r="IK12" s="872"/>
    </row>
    <row r="13" spans="1:245" s="882" customFormat="1" ht="28.5">
      <c r="A13" s="868"/>
      <c r="B13" s="868"/>
      <c r="C13" s="868" t="s">
        <v>6</v>
      </c>
      <c r="D13" s="837" t="s">
        <v>2471</v>
      </c>
      <c r="E13" s="868">
        <f t="shared" ref="E13:BP13" si="40">+ROUND(SUM(E14:E26),2)</f>
        <v>560</v>
      </c>
      <c r="F13" s="868">
        <f t="shared" si="40"/>
        <v>38</v>
      </c>
      <c r="G13" s="868">
        <f t="shared" si="40"/>
        <v>0</v>
      </c>
      <c r="H13" s="868">
        <f t="shared" si="40"/>
        <v>598</v>
      </c>
      <c r="I13" s="868">
        <f t="shared" si="40"/>
        <v>0</v>
      </c>
      <c r="J13" s="868">
        <f t="shared" si="40"/>
        <v>13</v>
      </c>
      <c r="K13" s="868">
        <f t="shared" si="40"/>
        <v>0</v>
      </c>
      <c r="L13" s="868">
        <f t="shared" si="40"/>
        <v>0</v>
      </c>
      <c r="M13" s="868">
        <f t="shared" si="40"/>
        <v>0</v>
      </c>
      <c r="N13" s="868">
        <f t="shared" si="40"/>
        <v>0</v>
      </c>
      <c r="O13" s="868">
        <f t="shared" si="40"/>
        <v>0</v>
      </c>
      <c r="P13" s="868">
        <f t="shared" si="40"/>
        <v>26</v>
      </c>
      <c r="Q13" s="868">
        <f t="shared" si="40"/>
        <v>0</v>
      </c>
      <c r="R13" s="868">
        <f t="shared" si="40"/>
        <v>0</v>
      </c>
      <c r="S13" s="868">
        <f t="shared" si="40"/>
        <v>0</v>
      </c>
      <c r="T13" s="868">
        <f t="shared" si="40"/>
        <v>0</v>
      </c>
      <c r="U13" s="868">
        <f t="shared" si="40"/>
        <v>0</v>
      </c>
      <c r="V13" s="868">
        <f t="shared" si="40"/>
        <v>12</v>
      </c>
      <c r="W13" s="868">
        <f t="shared" si="40"/>
        <v>0</v>
      </c>
      <c r="X13" s="868">
        <f t="shared" si="40"/>
        <v>0</v>
      </c>
      <c r="Y13" s="868">
        <f t="shared" si="40"/>
        <v>0</v>
      </c>
      <c r="Z13" s="868">
        <f t="shared" si="40"/>
        <v>0</v>
      </c>
      <c r="AA13" s="868">
        <f t="shared" si="40"/>
        <v>0</v>
      </c>
      <c r="AB13" s="868">
        <f t="shared" si="40"/>
        <v>0</v>
      </c>
      <c r="AC13" s="868">
        <f t="shared" si="40"/>
        <v>0</v>
      </c>
      <c r="AD13" s="868">
        <f t="shared" si="40"/>
        <v>0</v>
      </c>
      <c r="AE13" s="868">
        <f t="shared" si="40"/>
        <v>0</v>
      </c>
      <c r="AF13" s="868">
        <f t="shared" si="40"/>
        <v>0</v>
      </c>
      <c r="AG13" s="868">
        <f t="shared" si="40"/>
        <v>0</v>
      </c>
      <c r="AH13" s="868">
        <f t="shared" si="40"/>
        <v>0</v>
      </c>
      <c r="AI13" s="868">
        <f t="shared" si="40"/>
        <v>0</v>
      </c>
      <c r="AJ13" s="868">
        <f t="shared" si="40"/>
        <v>0</v>
      </c>
      <c r="AK13" s="868">
        <f t="shared" si="40"/>
        <v>0</v>
      </c>
      <c r="AL13" s="868">
        <f t="shared" si="40"/>
        <v>0</v>
      </c>
      <c r="AM13" s="868">
        <f t="shared" si="40"/>
        <v>0</v>
      </c>
      <c r="AN13" s="868">
        <f t="shared" si="40"/>
        <v>0</v>
      </c>
      <c r="AO13" s="868">
        <f t="shared" si="40"/>
        <v>0</v>
      </c>
      <c r="AP13" s="868">
        <f t="shared" si="40"/>
        <v>0</v>
      </c>
      <c r="AQ13" s="868">
        <f t="shared" si="40"/>
        <v>0</v>
      </c>
      <c r="AR13" s="868">
        <f t="shared" si="40"/>
        <v>0</v>
      </c>
      <c r="AS13" s="868">
        <f t="shared" si="40"/>
        <v>0</v>
      </c>
      <c r="AT13" s="868">
        <f t="shared" si="40"/>
        <v>0</v>
      </c>
      <c r="AU13" s="868">
        <f t="shared" si="40"/>
        <v>0</v>
      </c>
      <c r="AV13" s="868">
        <f t="shared" si="40"/>
        <v>0</v>
      </c>
      <c r="AW13" s="868">
        <f t="shared" si="40"/>
        <v>0</v>
      </c>
      <c r="AX13" s="868">
        <f t="shared" si="40"/>
        <v>0</v>
      </c>
      <c r="AY13" s="868">
        <f t="shared" si="40"/>
        <v>0</v>
      </c>
      <c r="AZ13" s="868">
        <f t="shared" si="40"/>
        <v>0</v>
      </c>
      <c r="BA13" s="868">
        <f t="shared" si="40"/>
        <v>0</v>
      </c>
      <c r="BB13" s="868">
        <f t="shared" si="40"/>
        <v>0</v>
      </c>
      <c r="BC13" s="868">
        <f t="shared" si="40"/>
        <v>0</v>
      </c>
      <c r="BD13" s="868">
        <f t="shared" si="40"/>
        <v>0</v>
      </c>
      <c r="BE13" s="868">
        <f t="shared" si="40"/>
        <v>159</v>
      </c>
      <c r="BF13" s="868">
        <f t="shared" si="40"/>
        <v>0</v>
      </c>
      <c r="BG13" s="868">
        <f t="shared" si="40"/>
        <v>0</v>
      </c>
      <c r="BH13" s="868">
        <f t="shared" si="40"/>
        <v>0</v>
      </c>
      <c r="BI13" s="868">
        <f t="shared" si="40"/>
        <v>0</v>
      </c>
      <c r="BJ13" s="868">
        <f t="shared" si="40"/>
        <v>0</v>
      </c>
      <c r="BK13" s="868">
        <f t="shared" si="40"/>
        <v>0</v>
      </c>
      <c r="BL13" s="868">
        <f t="shared" si="40"/>
        <v>0</v>
      </c>
      <c r="BM13" s="868">
        <f t="shared" si="40"/>
        <v>0</v>
      </c>
      <c r="BN13" s="868">
        <f t="shared" si="40"/>
        <v>0</v>
      </c>
      <c r="BO13" s="868">
        <f t="shared" si="40"/>
        <v>0</v>
      </c>
      <c r="BP13" s="868">
        <f t="shared" si="40"/>
        <v>0</v>
      </c>
      <c r="BQ13" s="868">
        <f t="shared" ref="BQ13:EC13" si="41">+ROUND(SUM(BQ14:BQ26),2)</f>
        <v>0</v>
      </c>
      <c r="BR13" s="868">
        <f t="shared" si="41"/>
        <v>0</v>
      </c>
      <c r="BS13" s="868">
        <f t="shared" si="41"/>
        <v>200</v>
      </c>
      <c r="BT13" s="868">
        <f t="shared" si="41"/>
        <v>0</v>
      </c>
      <c r="BU13" s="868">
        <f t="shared" si="41"/>
        <v>0</v>
      </c>
      <c r="BV13" s="868">
        <f t="shared" si="41"/>
        <v>0</v>
      </c>
      <c r="BW13" s="868">
        <f t="shared" si="41"/>
        <v>0</v>
      </c>
      <c r="BX13" s="868">
        <f t="shared" si="41"/>
        <v>0</v>
      </c>
      <c r="BY13" s="868">
        <f t="shared" si="41"/>
        <v>0</v>
      </c>
      <c r="BZ13" s="868">
        <f t="shared" si="41"/>
        <v>0</v>
      </c>
      <c r="CA13" s="868">
        <f t="shared" si="41"/>
        <v>0</v>
      </c>
      <c r="CB13" s="868">
        <f t="shared" si="41"/>
        <v>0</v>
      </c>
      <c r="CC13" s="868">
        <f t="shared" si="41"/>
        <v>0</v>
      </c>
      <c r="CD13" s="868">
        <f t="shared" si="41"/>
        <v>0</v>
      </c>
      <c r="CE13" s="868">
        <f t="shared" si="41"/>
        <v>0</v>
      </c>
      <c r="CF13" s="868">
        <f t="shared" si="41"/>
        <v>0</v>
      </c>
      <c r="CG13" s="868">
        <f t="shared" si="41"/>
        <v>0</v>
      </c>
      <c r="CH13" s="868">
        <f t="shared" si="41"/>
        <v>0</v>
      </c>
      <c r="CI13" s="868">
        <f t="shared" si="41"/>
        <v>0</v>
      </c>
      <c r="CJ13" s="868">
        <f t="shared" si="41"/>
        <v>0</v>
      </c>
      <c r="CK13" s="868">
        <f t="shared" si="41"/>
        <v>0</v>
      </c>
      <c r="CL13" s="868">
        <f t="shared" si="41"/>
        <v>0</v>
      </c>
      <c r="CM13" s="868">
        <f t="shared" si="41"/>
        <v>0</v>
      </c>
      <c r="CN13" s="868">
        <f t="shared" si="41"/>
        <v>0</v>
      </c>
      <c r="CO13" s="868">
        <f t="shared" si="41"/>
        <v>0</v>
      </c>
      <c r="CP13" s="868">
        <f t="shared" si="41"/>
        <v>201</v>
      </c>
      <c r="CQ13" s="868">
        <f t="shared" si="41"/>
        <v>0</v>
      </c>
      <c r="CR13" s="868">
        <f t="shared" si="41"/>
        <v>560</v>
      </c>
      <c r="CS13" s="868">
        <f t="shared" si="41"/>
        <v>38</v>
      </c>
      <c r="CT13" s="868">
        <f t="shared" si="41"/>
        <v>0</v>
      </c>
      <c r="CU13" s="868">
        <f t="shared" si="41"/>
        <v>598</v>
      </c>
      <c r="CV13" s="868">
        <f t="shared" si="41"/>
        <v>0</v>
      </c>
      <c r="CW13" s="868">
        <f t="shared" si="41"/>
        <v>5</v>
      </c>
      <c r="CX13" s="868">
        <f t="shared" si="41"/>
        <v>575</v>
      </c>
      <c r="CY13" s="868">
        <f t="shared" si="41"/>
        <v>0</v>
      </c>
      <c r="CZ13" s="868">
        <f t="shared" si="41"/>
        <v>572</v>
      </c>
      <c r="DA13" s="868">
        <f t="shared" si="41"/>
        <v>0</v>
      </c>
      <c r="DB13" s="868">
        <f t="shared" si="41"/>
        <v>3</v>
      </c>
      <c r="DC13" s="868">
        <f t="shared" si="41"/>
        <v>0</v>
      </c>
      <c r="DD13" s="868">
        <f t="shared" si="41"/>
        <v>2</v>
      </c>
      <c r="DE13" s="868">
        <f t="shared" si="41"/>
        <v>0</v>
      </c>
      <c r="DF13" s="868">
        <f t="shared" si="41"/>
        <v>0</v>
      </c>
      <c r="DG13" s="868">
        <f t="shared" si="41"/>
        <v>0</v>
      </c>
      <c r="DH13" s="868">
        <f t="shared" si="41"/>
        <v>0</v>
      </c>
      <c r="DI13" s="868">
        <f t="shared" si="41"/>
        <v>0</v>
      </c>
      <c r="DJ13" s="868">
        <f t="shared" si="41"/>
        <v>0</v>
      </c>
      <c r="DK13" s="868">
        <f t="shared" si="41"/>
        <v>2</v>
      </c>
      <c r="DL13" s="868">
        <f t="shared" ref="DL13" si="42">+ROUND(SUM(DL14:DL26),2)</f>
        <v>0</v>
      </c>
      <c r="DM13" s="868">
        <f t="shared" si="41"/>
        <v>0</v>
      </c>
      <c r="DN13" s="868">
        <f t="shared" si="41"/>
        <v>0</v>
      </c>
      <c r="DO13" s="868">
        <f t="shared" si="41"/>
        <v>0</v>
      </c>
      <c r="DP13" s="868">
        <f t="shared" si="41"/>
        <v>0</v>
      </c>
      <c r="DQ13" s="868">
        <f t="shared" si="41"/>
        <v>1</v>
      </c>
      <c r="DR13" s="868">
        <f t="shared" si="41"/>
        <v>0</v>
      </c>
      <c r="DS13" s="868">
        <f t="shared" si="41"/>
        <v>0</v>
      </c>
      <c r="DT13" s="868">
        <f t="shared" si="41"/>
        <v>0</v>
      </c>
      <c r="DU13" s="868">
        <f t="shared" si="41"/>
        <v>0</v>
      </c>
      <c r="DV13" s="868">
        <f t="shared" si="41"/>
        <v>0</v>
      </c>
      <c r="DW13" s="868">
        <f t="shared" si="41"/>
        <v>0</v>
      </c>
      <c r="DX13" s="868">
        <f t="shared" si="41"/>
        <v>0</v>
      </c>
      <c r="DY13" s="868">
        <f t="shared" si="41"/>
        <v>0</v>
      </c>
      <c r="DZ13" s="868">
        <f t="shared" si="41"/>
        <v>5.98</v>
      </c>
      <c r="EA13" s="881">
        <f>+ROUND(SUM(EA14:EA26),0)</f>
        <v>612</v>
      </c>
      <c r="EB13" s="868">
        <f t="shared" si="41"/>
        <v>0</v>
      </c>
      <c r="EC13" s="868">
        <f t="shared" si="41"/>
        <v>0</v>
      </c>
      <c r="ED13" s="868">
        <f t="shared" ref="ED13:GU13" si="43">+ROUND(SUM(ED14:ED26),2)</f>
        <v>0</v>
      </c>
      <c r="EE13" s="868">
        <f t="shared" si="43"/>
        <v>0</v>
      </c>
      <c r="EF13" s="868">
        <f t="shared" si="43"/>
        <v>0</v>
      </c>
      <c r="EG13" s="868">
        <f t="shared" si="43"/>
        <v>0</v>
      </c>
      <c r="EH13" s="868">
        <f t="shared" si="43"/>
        <v>0</v>
      </c>
      <c r="EI13" s="868">
        <f t="shared" si="43"/>
        <v>0</v>
      </c>
      <c r="EJ13" s="868">
        <f t="shared" si="43"/>
        <v>0</v>
      </c>
      <c r="EK13" s="868">
        <f t="shared" si="43"/>
        <v>1</v>
      </c>
      <c r="EL13" s="868">
        <f t="shared" si="43"/>
        <v>0</v>
      </c>
      <c r="EM13" s="868">
        <f t="shared" ref="EM13" si="44">+ROUND(SUM(EM14:EM26),2)</f>
        <v>0</v>
      </c>
      <c r="EN13" s="868">
        <f t="shared" si="43"/>
        <v>0</v>
      </c>
      <c r="EO13" s="868">
        <f t="shared" si="43"/>
        <v>1</v>
      </c>
      <c r="EP13" s="868">
        <f t="shared" si="43"/>
        <v>0</v>
      </c>
      <c r="EQ13" s="868">
        <f t="shared" si="43"/>
        <v>0</v>
      </c>
      <c r="ER13" s="868">
        <f t="shared" si="43"/>
        <v>0</v>
      </c>
      <c r="ES13" s="868">
        <f t="shared" si="43"/>
        <v>0</v>
      </c>
      <c r="ET13" s="868">
        <f t="shared" si="43"/>
        <v>0</v>
      </c>
      <c r="EU13" s="868">
        <f t="shared" si="43"/>
        <v>0</v>
      </c>
      <c r="EV13" s="868">
        <f t="shared" si="43"/>
        <v>1</v>
      </c>
      <c r="EW13" s="868">
        <f t="shared" si="43"/>
        <v>0</v>
      </c>
      <c r="EX13" s="868">
        <f t="shared" si="43"/>
        <v>0</v>
      </c>
      <c r="EY13" s="868">
        <f t="shared" si="43"/>
        <v>0</v>
      </c>
      <c r="EZ13" s="868">
        <f t="shared" si="43"/>
        <v>31</v>
      </c>
      <c r="FA13" s="868">
        <f t="shared" si="43"/>
        <v>39</v>
      </c>
      <c r="FB13" s="868">
        <f t="shared" si="43"/>
        <v>5</v>
      </c>
      <c r="FC13" s="868">
        <f t="shared" si="43"/>
        <v>0</v>
      </c>
      <c r="FD13" s="868">
        <f t="shared" si="43"/>
        <v>4</v>
      </c>
      <c r="FE13" s="868">
        <f t="shared" si="43"/>
        <v>0</v>
      </c>
      <c r="FF13" s="868">
        <f t="shared" si="43"/>
        <v>4</v>
      </c>
      <c r="FG13" s="868">
        <f t="shared" si="43"/>
        <v>0</v>
      </c>
      <c r="FH13" s="868">
        <f t="shared" si="43"/>
        <v>2</v>
      </c>
      <c r="FI13" s="868">
        <f t="shared" si="43"/>
        <v>0</v>
      </c>
      <c r="FJ13" s="868">
        <f t="shared" si="43"/>
        <v>0</v>
      </c>
      <c r="FK13" s="868">
        <f t="shared" si="43"/>
        <v>0</v>
      </c>
      <c r="FL13" s="868">
        <f t="shared" si="43"/>
        <v>0</v>
      </c>
      <c r="FM13" s="868">
        <f t="shared" si="43"/>
        <v>0</v>
      </c>
      <c r="FN13" s="868">
        <f t="shared" si="43"/>
        <v>0</v>
      </c>
      <c r="FO13" s="868">
        <f t="shared" si="43"/>
        <v>0</v>
      </c>
      <c r="FP13" s="868">
        <f t="shared" si="43"/>
        <v>0</v>
      </c>
      <c r="FQ13" s="868">
        <f t="shared" si="43"/>
        <v>4</v>
      </c>
      <c r="FR13" s="868">
        <f t="shared" si="43"/>
        <v>0</v>
      </c>
      <c r="FS13" s="868">
        <f t="shared" si="43"/>
        <v>2</v>
      </c>
      <c r="FT13" s="868">
        <f t="shared" si="43"/>
        <v>0</v>
      </c>
      <c r="FU13" s="868">
        <f t="shared" si="43"/>
        <v>0</v>
      </c>
      <c r="FV13" s="868">
        <f t="shared" si="43"/>
        <v>0</v>
      </c>
      <c r="FW13" s="868">
        <f t="shared" si="43"/>
        <v>0</v>
      </c>
      <c r="FX13" s="868">
        <f t="shared" si="43"/>
        <v>0</v>
      </c>
      <c r="FY13" s="868">
        <f t="shared" si="43"/>
        <v>0</v>
      </c>
      <c r="FZ13" s="868">
        <f t="shared" si="43"/>
        <v>0</v>
      </c>
      <c r="GA13" s="868">
        <f t="shared" si="43"/>
        <v>0</v>
      </c>
      <c r="GB13" s="868">
        <f t="shared" si="43"/>
        <v>0</v>
      </c>
      <c r="GC13" s="868">
        <f t="shared" si="43"/>
        <v>0</v>
      </c>
      <c r="GD13" s="868">
        <f t="shared" si="43"/>
        <v>0</v>
      </c>
      <c r="GE13" s="868">
        <f t="shared" si="43"/>
        <v>0</v>
      </c>
      <c r="GF13" s="868">
        <f t="shared" si="43"/>
        <v>0</v>
      </c>
      <c r="GG13" s="868">
        <f t="shared" ref="GG13:GH13" si="45">+ROUND(SUM(GG14:GG26),2)</f>
        <v>0</v>
      </c>
      <c r="GH13" s="868">
        <f t="shared" si="45"/>
        <v>0</v>
      </c>
      <c r="GI13" s="868">
        <f t="shared" si="43"/>
        <v>0</v>
      </c>
      <c r="GJ13" s="868">
        <f t="shared" si="43"/>
        <v>0</v>
      </c>
      <c r="GK13" s="868">
        <f t="shared" si="43"/>
        <v>0</v>
      </c>
      <c r="GL13" s="868">
        <f t="shared" si="43"/>
        <v>0</v>
      </c>
      <c r="GM13" s="868">
        <f t="shared" si="43"/>
        <v>0</v>
      </c>
      <c r="GN13" s="868">
        <f t="shared" ref="GN13:GO13" si="46">+ROUND(SUM(GN14:GN26),2)</f>
        <v>0</v>
      </c>
      <c r="GO13" s="868">
        <f t="shared" si="46"/>
        <v>0</v>
      </c>
      <c r="GP13" s="868">
        <f t="shared" si="43"/>
        <v>0</v>
      </c>
      <c r="GQ13" s="868">
        <f t="shared" si="43"/>
        <v>0</v>
      </c>
      <c r="GR13" s="868">
        <f t="shared" si="43"/>
        <v>0</v>
      </c>
      <c r="GS13" s="868">
        <f t="shared" ref="GS13" si="47">+ROUND(SUM(GS14:GS26),2)</f>
        <v>0</v>
      </c>
      <c r="GT13" s="868">
        <f t="shared" si="43"/>
        <v>0</v>
      </c>
      <c r="GU13" s="868">
        <f t="shared" si="43"/>
        <v>0</v>
      </c>
      <c r="GV13" s="868">
        <f t="shared" ref="GV13:IE13" si="48">+ROUND(SUM(GV14:GV26),2)</f>
        <v>2</v>
      </c>
      <c r="GW13" s="868">
        <f t="shared" si="48"/>
        <v>1</v>
      </c>
      <c r="GX13" s="868">
        <f t="shared" si="48"/>
        <v>2</v>
      </c>
      <c r="GY13" s="868">
        <f t="shared" si="48"/>
        <v>2</v>
      </c>
      <c r="GZ13" s="868">
        <f t="shared" si="48"/>
        <v>1</v>
      </c>
      <c r="HA13" s="868">
        <f t="shared" si="48"/>
        <v>2</v>
      </c>
      <c r="HB13" s="868">
        <f t="shared" si="48"/>
        <v>5</v>
      </c>
      <c r="HC13" s="868">
        <f t="shared" si="48"/>
        <v>0</v>
      </c>
      <c r="HD13" s="868">
        <f t="shared" si="48"/>
        <v>3</v>
      </c>
      <c r="HE13" s="868">
        <f t="shared" si="48"/>
        <v>0</v>
      </c>
      <c r="HF13" s="868">
        <f t="shared" si="48"/>
        <v>0</v>
      </c>
      <c r="HG13" s="868">
        <f t="shared" ref="HG13:HH13" si="49">+ROUND(SUM(HG14:HG26),2)</f>
        <v>0</v>
      </c>
      <c r="HH13" s="868">
        <f t="shared" si="49"/>
        <v>0</v>
      </c>
      <c r="HI13" s="868">
        <f t="shared" ref="HI13" si="50">+ROUND(SUM(HI14:HI26),2)</f>
        <v>0</v>
      </c>
      <c r="HJ13" s="868">
        <f t="shared" si="48"/>
        <v>0</v>
      </c>
      <c r="HK13" s="868">
        <f t="shared" si="48"/>
        <v>0</v>
      </c>
      <c r="HL13" s="868">
        <f t="shared" si="48"/>
        <v>0</v>
      </c>
      <c r="HM13" s="868">
        <f t="shared" si="48"/>
        <v>1</v>
      </c>
      <c r="HN13" s="868">
        <f t="shared" si="48"/>
        <v>0</v>
      </c>
      <c r="HO13" s="868">
        <f t="shared" si="48"/>
        <v>0</v>
      </c>
      <c r="HP13" s="868">
        <f t="shared" si="48"/>
        <v>0</v>
      </c>
      <c r="HQ13" s="868">
        <f t="shared" si="48"/>
        <v>0</v>
      </c>
      <c r="HR13" s="868">
        <f t="shared" si="48"/>
        <v>0</v>
      </c>
      <c r="HS13" s="868">
        <f t="shared" si="48"/>
        <v>600</v>
      </c>
      <c r="HT13" s="868">
        <f t="shared" si="48"/>
        <v>6</v>
      </c>
      <c r="HU13" s="868">
        <f t="shared" ref="HU13" si="51">+ROUND(SUM(HU14:HU26),2)</f>
        <v>0</v>
      </c>
      <c r="HV13" s="868">
        <f t="shared" si="48"/>
        <v>0</v>
      </c>
      <c r="HW13" s="868">
        <f t="shared" si="48"/>
        <v>0</v>
      </c>
      <c r="HX13" s="868">
        <f t="shared" si="48"/>
        <v>0</v>
      </c>
      <c r="HY13" s="868">
        <f t="shared" si="48"/>
        <v>0</v>
      </c>
      <c r="HZ13" s="868">
        <f t="shared" si="48"/>
        <v>0</v>
      </c>
      <c r="IA13" s="868">
        <f t="shared" si="48"/>
        <v>0</v>
      </c>
      <c r="IB13" s="868">
        <f t="shared" ref="IB13:IC13" si="52">+ROUND(SUM(IB14:IB26),2)</f>
        <v>0</v>
      </c>
      <c r="IC13" s="868">
        <f t="shared" si="52"/>
        <v>0</v>
      </c>
      <c r="ID13" s="868">
        <f t="shared" si="48"/>
        <v>0</v>
      </c>
      <c r="IE13" s="868">
        <f t="shared" si="48"/>
        <v>0</v>
      </c>
      <c r="IG13" s="866">
        <f t="shared" si="9"/>
        <v>7</v>
      </c>
      <c r="IH13" s="883"/>
      <c r="II13" s="865"/>
      <c r="IJ13" s="884"/>
    </row>
    <row r="14" spans="1:245" s="859" customFormat="1" ht="30">
      <c r="A14" s="853" t="s">
        <v>2504</v>
      </c>
      <c r="B14" s="853" t="s">
        <v>2472</v>
      </c>
      <c r="C14" s="853"/>
      <c r="D14" s="441" t="str">
        <f>+A14&amp;" "&amp;"đến "&amp;B14</f>
        <v>TBA Thị Trấn 11 đến G1.1</v>
      </c>
      <c r="E14" s="853">
        <v>26</v>
      </c>
      <c r="F14" s="853"/>
      <c r="G14" s="853"/>
      <c r="H14" s="873">
        <f t="shared" ref="H14:H26" si="53">SUM(E14:G14)</f>
        <v>26</v>
      </c>
      <c r="I14" s="849" t="s">
        <v>306</v>
      </c>
      <c r="J14" s="853">
        <f t="shared" ref="J14:J22" si="54">+COUNTIF($K$7:$CQ$7,I14)</f>
        <v>1</v>
      </c>
      <c r="K14" s="873">
        <f t="shared" ref="K14:AS17" si="55">IF($I14=K$7,$H14,0)</f>
        <v>0</v>
      </c>
      <c r="L14" s="873">
        <f t="shared" si="55"/>
        <v>0</v>
      </c>
      <c r="M14" s="873">
        <f t="shared" si="55"/>
        <v>0</v>
      </c>
      <c r="N14" s="873">
        <f t="shared" si="55"/>
        <v>0</v>
      </c>
      <c r="O14" s="873">
        <f t="shared" si="55"/>
        <v>0</v>
      </c>
      <c r="P14" s="873">
        <f t="shared" si="55"/>
        <v>0</v>
      </c>
      <c r="Q14" s="873">
        <f t="shared" si="55"/>
        <v>0</v>
      </c>
      <c r="R14" s="873">
        <f t="shared" si="55"/>
        <v>0</v>
      </c>
      <c r="S14" s="873">
        <f t="shared" si="55"/>
        <v>0</v>
      </c>
      <c r="T14" s="873">
        <f t="shared" si="55"/>
        <v>0</v>
      </c>
      <c r="U14" s="873">
        <f t="shared" si="55"/>
        <v>0</v>
      </c>
      <c r="V14" s="873">
        <f t="shared" si="55"/>
        <v>0</v>
      </c>
      <c r="W14" s="873">
        <f t="shared" si="55"/>
        <v>0</v>
      </c>
      <c r="X14" s="873">
        <f t="shared" si="55"/>
        <v>0</v>
      </c>
      <c r="Y14" s="873">
        <f t="shared" si="55"/>
        <v>0</v>
      </c>
      <c r="Z14" s="873">
        <f t="shared" si="55"/>
        <v>0</v>
      </c>
      <c r="AA14" s="873">
        <f t="shared" si="55"/>
        <v>0</v>
      </c>
      <c r="AB14" s="873">
        <f t="shared" si="55"/>
        <v>0</v>
      </c>
      <c r="AC14" s="873">
        <f t="shared" si="55"/>
        <v>0</v>
      </c>
      <c r="AD14" s="873">
        <f t="shared" si="55"/>
        <v>0</v>
      </c>
      <c r="AE14" s="873">
        <f t="shared" si="55"/>
        <v>0</v>
      </c>
      <c r="AF14" s="873">
        <f t="shared" si="55"/>
        <v>0</v>
      </c>
      <c r="AG14" s="873">
        <f t="shared" si="55"/>
        <v>0</v>
      </c>
      <c r="AH14" s="873">
        <f t="shared" si="55"/>
        <v>0</v>
      </c>
      <c r="AI14" s="873">
        <f t="shared" si="55"/>
        <v>0</v>
      </c>
      <c r="AJ14" s="873">
        <f t="shared" si="55"/>
        <v>0</v>
      </c>
      <c r="AK14" s="873">
        <f t="shared" si="55"/>
        <v>0</v>
      </c>
      <c r="AL14" s="873">
        <f t="shared" si="55"/>
        <v>0</v>
      </c>
      <c r="AM14" s="873">
        <f t="shared" si="55"/>
        <v>0</v>
      </c>
      <c r="AN14" s="873">
        <f t="shared" si="55"/>
        <v>0</v>
      </c>
      <c r="AO14" s="873">
        <f t="shared" si="55"/>
        <v>0</v>
      </c>
      <c r="AP14" s="873">
        <f t="shared" si="55"/>
        <v>0</v>
      </c>
      <c r="AQ14" s="873">
        <f t="shared" si="55"/>
        <v>0</v>
      </c>
      <c r="AR14" s="873">
        <f t="shared" si="55"/>
        <v>0</v>
      </c>
      <c r="AS14" s="873">
        <f t="shared" si="55"/>
        <v>0</v>
      </c>
      <c r="AT14" s="873">
        <f t="shared" ref="AT14:BM26" si="56">IF($I14=AT$7,$H14,0)</f>
        <v>0</v>
      </c>
      <c r="AU14" s="873">
        <f t="shared" si="56"/>
        <v>0</v>
      </c>
      <c r="AV14" s="873">
        <f t="shared" si="56"/>
        <v>0</v>
      </c>
      <c r="AW14" s="873">
        <f t="shared" si="56"/>
        <v>0</v>
      </c>
      <c r="AX14" s="873">
        <f t="shared" si="56"/>
        <v>0</v>
      </c>
      <c r="AY14" s="873">
        <f t="shared" si="56"/>
        <v>0</v>
      </c>
      <c r="AZ14" s="873">
        <f t="shared" si="56"/>
        <v>0</v>
      </c>
      <c r="BA14" s="873">
        <f t="shared" si="56"/>
        <v>0</v>
      </c>
      <c r="BB14" s="873">
        <f t="shared" si="56"/>
        <v>0</v>
      </c>
      <c r="BC14" s="873">
        <f t="shared" si="56"/>
        <v>0</v>
      </c>
      <c r="BD14" s="873">
        <f t="shared" si="56"/>
        <v>0</v>
      </c>
      <c r="BE14" s="873">
        <f t="shared" si="56"/>
        <v>0</v>
      </c>
      <c r="BF14" s="873">
        <f t="shared" si="56"/>
        <v>0</v>
      </c>
      <c r="BG14" s="873">
        <f t="shared" si="56"/>
        <v>0</v>
      </c>
      <c r="BH14" s="873">
        <f t="shared" si="56"/>
        <v>0</v>
      </c>
      <c r="BI14" s="873">
        <f t="shared" ref="BI14:BM15" si="57">IF($I14=BI$7,$H14,0)</f>
        <v>0</v>
      </c>
      <c r="BJ14" s="873">
        <f t="shared" si="57"/>
        <v>0</v>
      </c>
      <c r="BK14" s="873">
        <f t="shared" si="57"/>
        <v>0</v>
      </c>
      <c r="BL14" s="873">
        <f t="shared" si="57"/>
        <v>0</v>
      </c>
      <c r="BM14" s="873">
        <f t="shared" si="57"/>
        <v>0</v>
      </c>
      <c r="BN14" s="873">
        <f t="shared" ref="BN14:CE41" si="58">IF($I14=BN$7,$H14,0)</f>
        <v>0</v>
      </c>
      <c r="BO14" s="873">
        <f t="shared" si="58"/>
        <v>0</v>
      </c>
      <c r="BP14" s="873">
        <f t="shared" si="58"/>
        <v>0</v>
      </c>
      <c r="BQ14" s="873">
        <f t="shared" si="58"/>
        <v>0</v>
      </c>
      <c r="BR14" s="873">
        <f t="shared" si="58"/>
        <v>0</v>
      </c>
      <c r="BS14" s="873">
        <f t="shared" si="58"/>
        <v>0</v>
      </c>
      <c r="BT14" s="873">
        <f t="shared" si="58"/>
        <v>0</v>
      </c>
      <c r="BU14" s="873">
        <f t="shared" si="58"/>
        <v>0</v>
      </c>
      <c r="BV14" s="873">
        <f t="shared" si="58"/>
        <v>0</v>
      </c>
      <c r="BW14" s="873">
        <f t="shared" si="58"/>
        <v>0</v>
      </c>
      <c r="BX14" s="873">
        <f t="shared" si="58"/>
        <v>0</v>
      </c>
      <c r="BY14" s="873">
        <f t="shared" si="58"/>
        <v>0</v>
      </c>
      <c r="BZ14" s="873">
        <f t="shared" si="58"/>
        <v>0</v>
      </c>
      <c r="CA14" s="873">
        <f t="shared" si="58"/>
        <v>0</v>
      </c>
      <c r="CB14" s="873">
        <f t="shared" si="58"/>
        <v>0</v>
      </c>
      <c r="CC14" s="873">
        <f t="shared" si="58"/>
        <v>0</v>
      </c>
      <c r="CD14" s="873">
        <f t="shared" si="58"/>
        <v>0</v>
      </c>
      <c r="CE14" s="873">
        <f t="shared" si="58"/>
        <v>0</v>
      </c>
      <c r="CF14" s="873">
        <f t="shared" ref="CF14:CQ42" si="59">IF($I14=CF$7,$H14,0)</f>
        <v>0</v>
      </c>
      <c r="CG14" s="873">
        <f t="shared" si="59"/>
        <v>0</v>
      </c>
      <c r="CH14" s="873">
        <f t="shared" si="59"/>
        <v>0</v>
      </c>
      <c r="CI14" s="873">
        <f t="shared" si="59"/>
        <v>0</v>
      </c>
      <c r="CJ14" s="873">
        <f t="shared" si="59"/>
        <v>0</v>
      </c>
      <c r="CK14" s="873">
        <f t="shared" si="59"/>
        <v>0</v>
      </c>
      <c r="CL14" s="873">
        <f t="shared" si="59"/>
        <v>0</v>
      </c>
      <c r="CM14" s="873">
        <f t="shared" si="59"/>
        <v>0</v>
      </c>
      <c r="CN14" s="873">
        <f t="shared" si="59"/>
        <v>0</v>
      </c>
      <c r="CO14" s="873">
        <f t="shared" si="59"/>
        <v>0</v>
      </c>
      <c r="CP14" s="873">
        <f t="shared" si="59"/>
        <v>26</v>
      </c>
      <c r="CQ14" s="873">
        <f t="shared" si="59"/>
        <v>0</v>
      </c>
      <c r="CR14" s="873">
        <f t="shared" ref="CR14:CR46" si="60">$E14</f>
        <v>26</v>
      </c>
      <c r="CS14" s="873">
        <f t="shared" ref="CS14:CS46" si="61">$F14</f>
        <v>0</v>
      </c>
      <c r="CT14" s="873">
        <f t="shared" ref="CT14:CT46" si="62">$G14</f>
        <v>0</v>
      </c>
      <c r="CU14" s="853">
        <f t="shared" ref="CU14" si="63">SUM(CR14:CT14)</f>
        <v>26</v>
      </c>
      <c r="CV14" s="853"/>
      <c r="CW14" s="853">
        <v>3</v>
      </c>
      <c r="CX14" s="853">
        <f t="shared" ref="CX14" si="64">+CZ14+DB14</f>
        <v>2</v>
      </c>
      <c r="CY14" s="853">
        <f t="shared" ref="CY14" si="65">DA14</f>
        <v>0</v>
      </c>
      <c r="CZ14" s="853"/>
      <c r="DA14" s="853"/>
      <c r="DB14" s="853">
        <v>2</v>
      </c>
      <c r="DC14" s="853"/>
      <c r="DD14" s="853">
        <v>1</v>
      </c>
      <c r="DE14" s="853"/>
      <c r="DF14" s="853"/>
      <c r="DG14" s="853">
        <f t="shared" ref="DG14" si="66">+DH14</f>
        <v>0</v>
      </c>
      <c r="DH14" s="853">
        <f>+SUM(DE14,DF14)*2</f>
        <v>0</v>
      </c>
      <c r="DI14" s="853"/>
      <c r="DJ14" s="853"/>
      <c r="DK14" s="853"/>
      <c r="DL14" s="853"/>
      <c r="DM14" s="853"/>
      <c r="DN14" s="853"/>
      <c r="DO14" s="853"/>
      <c r="DP14" s="853"/>
      <c r="DQ14" s="853">
        <v>1</v>
      </c>
      <c r="DR14" s="853"/>
      <c r="DS14" s="853"/>
      <c r="DT14" s="853"/>
      <c r="DU14" s="853"/>
      <c r="DV14" s="853"/>
      <c r="DW14" s="853"/>
      <c r="DX14" s="853"/>
      <c r="DY14" s="853"/>
      <c r="DZ14" s="874">
        <f t="shared" ref="DZ14:DZ22" si="67">ROUND(CU14*$DZ$7,2)</f>
        <v>0.26</v>
      </c>
      <c r="EA14" s="875">
        <f t="shared" ref="EA14:EA26" si="68">ROUND((CU14+CV14+CW14+DK14+HM14+DZ14),2)</f>
        <v>29.26</v>
      </c>
      <c r="EB14" s="853"/>
      <c r="EC14" s="853"/>
      <c r="ED14" s="853"/>
      <c r="EE14" s="876"/>
      <c r="EF14" s="853"/>
      <c r="EG14" s="853"/>
      <c r="EH14" s="853"/>
      <c r="EI14" s="853"/>
      <c r="EJ14" s="853"/>
      <c r="EK14" s="853"/>
      <c r="EL14" s="853"/>
      <c r="EM14" s="853"/>
      <c r="EN14" s="853"/>
      <c r="EO14" s="853"/>
      <c r="EP14" s="853"/>
      <c r="EQ14" s="853"/>
      <c r="ER14" s="853"/>
      <c r="ES14" s="853"/>
      <c r="ET14" s="853"/>
      <c r="EU14" s="853"/>
      <c r="EV14" s="853"/>
      <c r="EW14" s="853"/>
      <c r="EX14" s="853"/>
      <c r="EY14" s="885"/>
      <c r="EZ14" s="877"/>
      <c r="FA14" s="877"/>
      <c r="FB14" s="877">
        <f>+ROUND(H14/10+1,0)</f>
        <v>4</v>
      </c>
      <c r="FC14" s="853"/>
      <c r="FD14" s="853">
        <f t="shared" ref="FD14" si="69">SUM(DK14:DN14)</f>
        <v>0</v>
      </c>
      <c r="FE14" s="853"/>
      <c r="FF14" s="853">
        <v>2</v>
      </c>
      <c r="FG14" s="853"/>
      <c r="FH14" s="853"/>
      <c r="FI14" s="853"/>
      <c r="FJ14" s="853"/>
      <c r="FK14" s="853"/>
      <c r="FL14" s="853"/>
      <c r="FM14" s="853"/>
      <c r="FN14" s="876"/>
      <c r="FO14" s="876"/>
      <c r="FP14" s="876"/>
      <c r="FQ14" s="853">
        <v>2</v>
      </c>
      <c r="FR14" s="853"/>
      <c r="FS14" s="853">
        <v>1</v>
      </c>
      <c r="FT14" s="853"/>
      <c r="FU14" s="853"/>
      <c r="FV14" s="853"/>
      <c r="FW14" s="853"/>
      <c r="FX14" s="853"/>
      <c r="FY14" s="853"/>
      <c r="FZ14" s="853"/>
      <c r="GA14" s="853"/>
      <c r="GB14" s="853"/>
      <c r="GC14" s="853"/>
      <c r="GD14" s="853"/>
      <c r="GE14" s="853"/>
      <c r="GF14" s="853"/>
      <c r="GG14" s="853"/>
      <c r="GH14" s="853"/>
      <c r="GI14" s="853"/>
      <c r="GJ14" s="853"/>
      <c r="GK14" s="853"/>
      <c r="GL14" s="853"/>
      <c r="GM14" s="853"/>
      <c r="GN14" s="853"/>
      <c r="GO14" s="853"/>
      <c r="GP14" s="853"/>
      <c r="GQ14" s="853"/>
      <c r="GR14" s="853"/>
      <c r="GS14" s="853"/>
      <c r="GT14" s="853"/>
      <c r="GU14" s="853"/>
      <c r="GV14" s="853">
        <f>+DK14</f>
        <v>0</v>
      </c>
      <c r="GW14" s="853"/>
      <c r="GX14" s="853">
        <v>1</v>
      </c>
      <c r="GY14" s="853">
        <v>1</v>
      </c>
      <c r="GZ14" s="853"/>
      <c r="HA14" s="853">
        <v>1</v>
      </c>
      <c r="HB14" s="876">
        <f>ROUND(SUM(GU14:GY14)*2*0.3,0)</f>
        <v>1</v>
      </c>
      <c r="HC14" s="853"/>
      <c r="HD14" s="853"/>
      <c r="HE14" s="853"/>
      <c r="HF14" s="853"/>
      <c r="HG14" s="853"/>
      <c r="HH14" s="853"/>
      <c r="HI14" s="853"/>
      <c r="HJ14" s="853"/>
      <c r="HK14" s="853"/>
      <c r="HL14" s="853"/>
      <c r="HM14" s="853">
        <f>+DU14</f>
        <v>0</v>
      </c>
      <c r="HN14" s="853"/>
      <c r="HO14" s="853"/>
      <c r="HP14" s="853"/>
      <c r="HQ14" s="853"/>
      <c r="HR14" s="853">
        <f>+EH14</f>
        <v>0</v>
      </c>
      <c r="HS14" s="853">
        <f>IF(EA14&gt;0,ROUND(EA14-HT14-DZ14,0),0)</f>
        <v>26</v>
      </c>
      <c r="HT14" s="853">
        <f t="shared" ref="HT14:HT26" si="70">IF(EA14&gt;0,CQ14+CW14+HM14,0)</f>
        <v>3</v>
      </c>
      <c r="HU14" s="853">
        <f>+EK14</f>
        <v>0</v>
      </c>
      <c r="HV14" s="853">
        <f t="shared" ref="HV14:HV26" si="71">IF(EB14&gt;0,ROUND(EB14-HW14,0),0)</f>
        <v>0</v>
      </c>
      <c r="HW14" s="853">
        <f t="shared" ref="HW14:HW26" si="72">IF(EB14&gt;0,CQ14+CW14+HN14,0)</f>
        <v>0</v>
      </c>
      <c r="HX14" s="853">
        <f t="shared" ref="HX14:HX26" si="73">IF(EC14&gt;0,ROUND(EC14-HY14,0),0)</f>
        <v>0</v>
      </c>
      <c r="HY14" s="853">
        <f t="shared" ref="HY14:HY26" si="74">IF(EC14&gt;0,CQ14+CW14+HJ14,0)</f>
        <v>0</v>
      </c>
      <c r="HZ14" s="853"/>
      <c r="IA14" s="853"/>
      <c r="IB14" s="853"/>
      <c r="IC14" s="853"/>
      <c r="ID14" s="853"/>
      <c r="IE14" s="878"/>
      <c r="IG14" s="866">
        <f t="shared" si="9"/>
        <v>8</v>
      </c>
      <c r="IH14" s="880"/>
      <c r="IJ14" s="842"/>
      <c r="IK14" s="872"/>
    </row>
    <row r="15" spans="1:245" s="859" customFormat="1" ht="15">
      <c r="A15" s="853" t="s">
        <v>2472</v>
      </c>
      <c r="B15" s="853" t="s">
        <v>2473</v>
      </c>
      <c r="C15" s="853"/>
      <c r="D15" s="441" t="str">
        <f>+A15&amp;" "&amp;"đến "&amp;B15</f>
        <v>G1.1 đến G1.2</v>
      </c>
      <c r="E15" s="853">
        <v>9</v>
      </c>
      <c r="F15" s="853"/>
      <c r="G15" s="853"/>
      <c r="H15" s="873">
        <f t="shared" si="53"/>
        <v>9</v>
      </c>
      <c r="I15" s="849" t="s">
        <v>306</v>
      </c>
      <c r="J15" s="853">
        <f t="shared" si="54"/>
        <v>1</v>
      </c>
      <c r="K15" s="873">
        <f t="shared" ref="K15:BH15" si="75">IF($I15=K$7,$H15,0)</f>
        <v>0</v>
      </c>
      <c r="L15" s="873">
        <f t="shared" si="75"/>
        <v>0</v>
      </c>
      <c r="M15" s="873">
        <f t="shared" si="75"/>
        <v>0</v>
      </c>
      <c r="N15" s="873">
        <f t="shared" si="75"/>
        <v>0</v>
      </c>
      <c r="O15" s="873">
        <f t="shared" si="75"/>
        <v>0</v>
      </c>
      <c r="P15" s="873">
        <f t="shared" si="75"/>
        <v>0</v>
      </c>
      <c r="Q15" s="873">
        <f t="shared" si="75"/>
        <v>0</v>
      </c>
      <c r="R15" s="873">
        <f t="shared" si="75"/>
        <v>0</v>
      </c>
      <c r="S15" s="873">
        <f t="shared" si="75"/>
        <v>0</v>
      </c>
      <c r="T15" s="873">
        <f t="shared" si="75"/>
        <v>0</v>
      </c>
      <c r="U15" s="873">
        <f t="shared" si="75"/>
        <v>0</v>
      </c>
      <c r="V15" s="873">
        <f t="shared" si="75"/>
        <v>0</v>
      </c>
      <c r="W15" s="873">
        <f t="shared" si="75"/>
        <v>0</v>
      </c>
      <c r="X15" s="873">
        <f t="shared" si="75"/>
        <v>0</v>
      </c>
      <c r="Y15" s="873">
        <f t="shared" si="75"/>
        <v>0</v>
      </c>
      <c r="Z15" s="873">
        <f t="shared" si="75"/>
        <v>0</v>
      </c>
      <c r="AA15" s="873">
        <f t="shared" si="75"/>
        <v>0</v>
      </c>
      <c r="AB15" s="873">
        <f t="shared" si="75"/>
        <v>0</v>
      </c>
      <c r="AC15" s="873">
        <f t="shared" si="75"/>
        <v>0</v>
      </c>
      <c r="AD15" s="873">
        <f t="shared" si="75"/>
        <v>0</v>
      </c>
      <c r="AE15" s="873">
        <f t="shared" si="75"/>
        <v>0</v>
      </c>
      <c r="AF15" s="873">
        <f t="shared" si="75"/>
        <v>0</v>
      </c>
      <c r="AG15" s="873">
        <f t="shared" si="75"/>
        <v>0</v>
      </c>
      <c r="AH15" s="873">
        <f t="shared" si="75"/>
        <v>0</v>
      </c>
      <c r="AI15" s="873">
        <f t="shared" si="75"/>
        <v>0</v>
      </c>
      <c r="AJ15" s="873">
        <f t="shared" si="75"/>
        <v>0</v>
      </c>
      <c r="AK15" s="873">
        <f t="shared" si="75"/>
        <v>0</v>
      </c>
      <c r="AL15" s="873">
        <f t="shared" si="75"/>
        <v>0</v>
      </c>
      <c r="AM15" s="873">
        <f t="shared" si="75"/>
        <v>0</v>
      </c>
      <c r="AN15" s="873">
        <f t="shared" si="75"/>
        <v>0</v>
      </c>
      <c r="AO15" s="873">
        <f t="shared" si="75"/>
        <v>0</v>
      </c>
      <c r="AP15" s="873">
        <f t="shared" si="75"/>
        <v>0</v>
      </c>
      <c r="AQ15" s="873">
        <f t="shared" si="75"/>
        <v>0</v>
      </c>
      <c r="AR15" s="873">
        <f t="shared" si="75"/>
        <v>0</v>
      </c>
      <c r="AS15" s="873">
        <f t="shared" si="75"/>
        <v>0</v>
      </c>
      <c r="AT15" s="873">
        <f t="shared" si="75"/>
        <v>0</v>
      </c>
      <c r="AU15" s="873">
        <f t="shared" si="75"/>
        <v>0</v>
      </c>
      <c r="AV15" s="873">
        <f t="shared" si="75"/>
        <v>0</v>
      </c>
      <c r="AW15" s="873">
        <f t="shared" si="75"/>
        <v>0</v>
      </c>
      <c r="AX15" s="873">
        <f t="shared" si="75"/>
        <v>0</v>
      </c>
      <c r="AY15" s="873">
        <f t="shared" si="75"/>
        <v>0</v>
      </c>
      <c r="AZ15" s="873">
        <f t="shared" si="75"/>
        <v>0</v>
      </c>
      <c r="BA15" s="873">
        <f t="shared" si="75"/>
        <v>0</v>
      </c>
      <c r="BB15" s="873">
        <f t="shared" si="75"/>
        <v>0</v>
      </c>
      <c r="BC15" s="873">
        <f t="shared" si="75"/>
        <v>0</v>
      </c>
      <c r="BD15" s="873">
        <f t="shared" si="75"/>
        <v>0</v>
      </c>
      <c r="BE15" s="873">
        <f t="shared" si="75"/>
        <v>0</v>
      </c>
      <c r="BF15" s="873">
        <f t="shared" si="56"/>
        <v>0</v>
      </c>
      <c r="BG15" s="873">
        <f t="shared" si="56"/>
        <v>0</v>
      </c>
      <c r="BH15" s="873">
        <f t="shared" si="75"/>
        <v>0</v>
      </c>
      <c r="BI15" s="873">
        <f t="shared" si="57"/>
        <v>0</v>
      </c>
      <c r="BJ15" s="873">
        <f t="shared" si="57"/>
        <v>0</v>
      </c>
      <c r="BK15" s="873">
        <f t="shared" si="57"/>
        <v>0</v>
      </c>
      <c r="BL15" s="873">
        <f t="shared" si="57"/>
        <v>0</v>
      </c>
      <c r="BM15" s="873">
        <f t="shared" si="57"/>
        <v>0</v>
      </c>
      <c r="BN15" s="873">
        <f t="shared" si="58"/>
        <v>0</v>
      </c>
      <c r="BO15" s="873">
        <f t="shared" si="58"/>
        <v>0</v>
      </c>
      <c r="BP15" s="873">
        <f t="shared" si="58"/>
        <v>0</v>
      </c>
      <c r="BQ15" s="873">
        <f t="shared" si="58"/>
        <v>0</v>
      </c>
      <c r="BR15" s="873">
        <f t="shared" si="58"/>
        <v>0</v>
      </c>
      <c r="BS15" s="873">
        <f t="shared" si="58"/>
        <v>0</v>
      </c>
      <c r="BT15" s="873">
        <f t="shared" si="58"/>
        <v>0</v>
      </c>
      <c r="BU15" s="873">
        <f t="shared" si="58"/>
        <v>0</v>
      </c>
      <c r="BV15" s="873">
        <f t="shared" si="58"/>
        <v>0</v>
      </c>
      <c r="BW15" s="873">
        <f t="shared" si="58"/>
        <v>0</v>
      </c>
      <c r="BX15" s="873">
        <f t="shared" si="58"/>
        <v>0</v>
      </c>
      <c r="BY15" s="873">
        <f t="shared" si="58"/>
        <v>0</v>
      </c>
      <c r="BZ15" s="873">
        <f t="shared" si="58"/>
        <v>0</v>
      </c>
      <c r="CA15" s="873">
        <f t="shared" si="58"/>
        <v>0</v>
      </c>
      <c r="CB15" s="873">
        <f t="shared" si="58"/>
        <v>0</v>
      </c>
      <c r="CC15" s="873">
        <f t="shared" si="58"/>
        <v>0</v>
      </c>
      <c r="CD15" s="873">
        <f t="shared" si="58"/>
        <v>0</v>
      </c>
      <c r="CE15" s="873">
        <f t="shared" si="58"/>
        <v>0</v>
      </c>
      <c r="CF15" s="873">
        <f t="shared" si="59"/>
        <v>0</v>
      </c>
      <c r="CG15" s="873">
        <f t="shared" si="59"/>
        <v>0</v>
      </c>
      <c r="CH15" s="873">
        <f t="shared" si="59"/>
        <v>0</v>
      </c>
      <c r="CI15" s="873">
        <f t="shared" si="59"/>
        <v>0</v>
      </c>
      <c r="CJ15" s="873">
        <f t="shared" si="59"/>
        <v>0</v>
      </c>
      <c r="CK15" s="873">
        <f t="shared" si="59"/>
        <v>0</v>
      </c>
      <c r="CL15" s="873">
        <f t="shared" si="59"/>
        <v>0</v>
      </c>
      <c r="CM15" s="873">
        <f t="shared" si="59"/>
        <v>0</v>
      </c>
      <c r="CN15" s="873">
        <f t="shared" si="59"/>
        <v>0</v>
      </c>
      <c r="CO15" s="873">
        <f t="shared" si="59"/>
        <v>0</v>
      </c>
      <c r="CP15" s="873">
        <f t="shared" si="59"/>
        <v>9</v>
      </c>
      <c r="CQ15" s="873">
        <f t="shared" si="59"/>
        <v>0</v>
      </c>
      <c r="CR15" s="873">
        <f t="shared" si="60"/>
        <v>9</v>
      </c>
      <c r="CS15" s="873">
        <f t="shared" si="61"/>
        <v>0</v>
      </c>
      <c r="CT15" s="873">
        <f t="shared" si="62"/>
        <v>0</v>
      </c>
      <c r="CU15" s="853">
        <f t="shared" ref="CU15" si="76">SUM(CR15:CT15)</f>
        <v>9</v>
      </c>
      <c r="CV15" s="853"/>
      <c r="CW15" s="853">
        <v>0</v>
      </c>
      <c r="CX15" s="853">
        <f>+CZ15+DB15</f>
        <v>9</v>
      </c>
      <c r="CY15" s="853">
        <f t="shared" ref="CY15" si="77">DA15</f>
        <v>0</v>
      </c>
      <c r="CZ15" s="853">
        <f t="shared" ref="CZ15:CZ26" si="78">CU15</f>
        <v>9</v>
      </c>
      <c r="DA15" s="853"/>
      <c r="DB15" s="853"/>
      <c r="DC15" s="853"/>
      <c r="DD15" s="853"/>
      <c r="DE15" s="853"/>
      <c r="DF15" s="853"/>
      <c r="DG15" s="853">
        <f t="shared" ref="DG15" si="79">+DH15</f>
        <v>0</v>
      </c>
      <c r="DH15" s="853">
        <f>+SUM(DE15,DF15)*2</f>
        <v>0</v>
      </c>
      <c r="DI15" s="853"/>
      <c r="DJ15" s="853"/>
      <c r="DK15" s="853"/>
      <c r="DL15" s="853"/>
      <c r="DM15" s="853"/>
      <c r="DN15" s="853"/>
      <c r="DO15" s="853"/>
      <c r="DP15" s="853"/>
      <c r="DQ15" s="853"/>
      <c r="DR15" s="853"/>
      <c r="DS15" s="853"/>
      <c r="DT15" s="853"/>
      <c r="DU15" s="853"/>
      <c r="DV15" s="853"/>
      <c r="DW15" s="853"/>
      <c r="DX15" s="853"/>
      <c r="DY15" s="853"/>
      <c r="DZ15" s="874">
        <f t="shared" si="67"/>
        <v>0.09</v>
      </c>
      <c r="EA15" s="875">
        <f t="shared" si="68"/>
        <v>9.09</v>
      </c>
      <c r="EB15" s="853"/>
      <c r="EC15" s="853"/>
      <c r="ED15" s="853"/>
      <c r="EE15" s="876"/>
      <c r="EF15" s="853"/>
      <c r="EG15" s="853"/>
      <c r="EH15" s="853"/>
      <c r="EI15" s="853"/>
      <c r="EJ15" s="853"/>
      <c r="EK15" s="853"/>
      <c r="EL15" s="853"/>
      <c r="EM15" s="853"/>
      <c r="EN15" s="853"/>
      <c r="EO15" s="853"/>
      <c r="EP15" s="853"/>
      <c r="EQ15" s="853"/>
      <c r="ER15" s="853"/>
      <c r="ES15" s="853"/>
      <c r="ET15" s="853"/>
      <c r="EU15" s="853"/>
      <c r="EV15" s="853"/>
      <c r="EW15" s="853"/>
      <c r="EX15" s="853"/>
      <c r="EY15" s="853"/>
      <c r="EZ15" s="877">
        <f>+ROUND(H15/10+1,0)</f>
        <v>2</v>
      </c>
      <c r="FA15" s="877"/>
      <c r="FB15" s="853"/>
      <c r="FC15" s="853"/>
      <c r="FD15" s="853">
        <f t="shared" ref="FD15" si="80">SUM(DK15:DN15)</f>
        <v>0</v>
      </c>
      <c r="FE15" s="853"/>
      <c r="FF15" s="853"/>
      <c r="FG15" s="853"/>
      <c r="FH15" s="853"/>
      <c r="FI15" s="853"/>
      <c r="FJ15" s="853"/>
      <c r="FK15" s="853"/>
      <c r="FL15" s="853"/>
      <c r="FM15" s="853"/>
      <c r="FN15" s="876"/>
      <c r="FO15" s="876"/>
      <c r="FP15" s="876"/>
      <c r="FQ15" s="853"/>
      <c r="FR15" s="853"/>
      <c r="FS15" s="853"/>
      <c r="FT15" s="853"/>
      <c r="FU15" s="853"/>
      <c r="FV15" s="853"/>
      <c r="FW15" s="853"/>
      <c r="FX15" s="853"/>
      <c r="FY15" s="853"/>
      <c r="FZ15" s="853"/>
      <c r="GA15" s="853"/>
      <c r="GB15" s="853"/>
      <c r="GC15" s="853"/>
      <c r="GD15" s="853"/>
      <c r="GE15" s="853"/>
      <c r="GF15" s="853"/>
      <c r="GG15" s="853"/>
      <c r="GH15" s="853"/>
      <c r="GI15" s="853"/>
      <c r="GJ15" s="853"/>
      <c r="GK15" s="853"/>
      <c r="GL15" s="853"/>
      <c r="GM15" s="853"/>
      <c r="GN15" s="853"/>
      <c r="GO15" s="853"/>
      <c r="GP15" s="853"/>
      <c r="GQ15" s="853"/>
      <c r="GR15" s="853"/>
      <c r="GS15" s="853"/>
      <c r="GT15" s="853"/>
      <c r="GU15" s="853"/>
      <c r="GV15" s="853">
        <f t="shared" ref="GV15:GV26" si="81">+DK15</f>
        <v>0</v>
      </c>
      <c r="GW15" s="853"/>
      <c r="GX15" s="853"/>
      <c r="GY15" s="853">
        <f t="shared" ref="GY15:GY26" si="82">+HM15+HL15</f>
        <v>0</v>
      </c>
      <c r="GZ15" s="853"/>
      <c r="HA15" s="853"/>
      <c r="HB15" s="876">
        <f t="shared" ref="HB15:HB26" si="83">ROUND(SUM(GU15:GY15)*2*0.3,0)</f>
        <v>0</v>
      </c>
      <c r="HC15" s="853"/>
      <c r="HD15" s="853"/>
      <c r="HE15" s="853"/>
      <c r="HF15" s="853"/>
      <c r="HG15" s="853"/>
      <c r="HH15" s="853"/>
      <c r="HI15" s="853"/>
      <c r="HJ15" s="853"/>
      <c r="HK15" s="853"/>
      <c r="HL15" s="853"/>
      <c r="HM15" s="853">
        <f t="shared" ref="HM15:HM18" si="84">+DU15</f>
        <v>0</v>
      </c>
      <c r="HN15" s="853"/>
      <c r="HO15" s="853"/>
      <c r="HP15" s="853"/>
      <c r="HQ15" s="853"/>
      <c r="HR15" s="853">
        <f>+EH15</f>
        <v>0</v>
      </c>
      <c r="HS15" s="853">
        <f t="shared" ref="HS15:HS26" si="85">IF(EA15&gt;0,ROUND(EA15-HT15-DZ15,0),0)</f>
        <v>9</v>
      </c>
      <c r="HT15" s="853">
        <f t="shared" si="70"/>
        <v>0</v>
      </c>
      <c r="HU15" s="853">
        <f>+EK15</f>
        <v>0</v>
      </c>
      <c r="HV15" s="853">
        <f t="shared" si="71"/>
        <v>0</v>
      </c>
      <c r="HW15" s="853">
        <f t="shared" si="72"/>
        <v>0</v>
      </c>
      <c r="HX15" s="853">
        <f t="shared" si="73"/>
        <v>0</v>
      </c>
      <c r="HY15" s="853">
        <f t="shared" si="74"/>
        <v>0</v>
      </c>
      <c r="HZ15" s="853"/>
      <c r="IA15" s="853"/>
      <c r="IB15" s="853"/>
      <c r="IC15" s="853"/>
      <c r="ID15" s="853"/>
      <c r="IE15" s="878"/>
      <c r="IG15" s="866">
        <f t="shared" si="9"/>
        <v>9</v>
      </c>
      <c r="IH15" s="880"/>
      <c r="IJ15" s="842"/>
      <c r="IK15" s="872"/>
    </row>
    <row r="16" spans="1:245" s="859" customFormat="1" ht="15">
      <c r="A16" s="853" t="s">
        <v>2473</v>
      </c>
      <c r="B16" s="853" t="s">
        <v>2474</v>
      </c>
      <c r="C16" s="853"/>
      <c r="D16" s="441" t="str">
        <f t="shared" ref="D16:D26" si="86">+A16&amp;" "&amp;"đến "&amp;B16</f>
        <v>G1.2 đến G1.3</v>
      </c>
      <c r="E16" s="853">
        <v>74</v>
      </c>
      <c r="F16" s="853"/>
      <c r="G16" s="853"/>
      <c r="H16" s="873">
        <f t="shared" si="53"/>
        <v>74</v>
      </c>
      <c r="I16" s="849" t="s">
        <v>306</v>
      </c>
      <c r="J16" s="853">
        <f t="shared" si="54"/>
        <v>1</v>
      </c>
      <c r="K16" s="873">
        <f t="shared" si="55"/>
        <v>0</v>
      </c>
      <c r="L16" s="873">
        <f t="shared" si="55"/>
        <v>0</v>
      </c>
      <c r="M16" s="873">
        <f t="shared" si="55"/>
        <v>0</v>
      </c>
      <c r="N16" s="873">
        <f t="shared" si="55"/>
        <v>0</v>
      </c>
      <c r="O16" s="873">
        <f t="shared" si="55"/>
        <v>0</v>
      </c>
      <c r="P16" s="873">
        <f t="shared" si="55"/>
        <v>0</v>
      </c>
      <c r="Q16" s="873">
        <f t="shared" si="55"/>
        <v>0</v>
      </c>
      <c r="R16" s="873">
        <f t="shared" si="55"/>
        <v>0</v>
      </c>
      <c r="S16" s="873">
        <f t="shared" si="55"/>
        <v>0</v>
      </c>
      <c r="T16" s="873">
        <f t="shared" si="55"/>
        <v>0</v>
      </c>
      <c r="U16" s="873">
        <f t="shared" si="55"/>
        <v>0</v>
      </c>
      <c r="V16" s="873">
        <f t="shared" si="55"/>
        <v>0</v>
      </c>
      <c r="W16" s="873">
        <f t="shared" si="55"/>
        <v>0</v>
      </c>
      <c r="X16" s="873">
        <f t="shared" si="55"/>
        <v>0</v>
      </c>
      <c r="Y16" s="873">
        <f t="shared" si="55"/>
        <v>0</v>
      </c>
      <c r="Z16" s="873">
        <f t="shared" si="55"/>
        <v>0</v>
      </c>
      <c r="AA16" s="873">
        <f t="shared" si="55"/>
        <v>0</v>
      </c>
      <c r="AB16" s="873">
        <f t="shared" si="55"/>
        <v>0</v>
      </c>
      <c r="AC16" s="873">
        <f t="shared" si="55"/>
        <v>0</v>
      </c>
      <c r="AD16" s="873">
        <f t="shared" si="55"/>
        <v>0</v>
      </c>
      <c r="AE16" s="873">
        <f t="shared" si="55"/>
        <v>0</v>
      </c>
      <c r="AF16" s="873">
        <f t="shared" si="55"/>
        <v>0</v>
      </c>
      <c r="AG16" s="873">
        <f t="shared" si="55"/>
        <v>0</v>
      </c>
      <c r="AH16" s="873">
        <f t="shared" si="55"/>
        <v>0</v>
      </c>
      <c r="AI16" s="873">
        <f t="shared" si="55"/>
        <v>0</v>
      </c>
      <c r="AJ16" s="873">
        <f t="shared" si="55"/>
        <v>0</v>
      </c>
      <c r="AK16" s="873">
        <f t="shared" si="55"/>
        <v>0</v>
      </c>
      <c r="AL16" s="873">
        <f t="shared" si="55"/>
        <v>0</v>
      </c>
      <c r="AM16" s="873">
        <f t="shared" si="55"/>
        <v>0</v>
      </c>
      <c r="AN16" s="873">
        <f t="shared" si="55"/>
        <v>0</v>
      </c>
      <c r="AO16" s="873">
        <f t="shared" si="55"/>
        <v>0</v>
      </c>
      <c r="AP16" s="873">
        <f t="shared" si="55"/>
        <v>0</v>
      </c>
      <c r="AQ16" s="873">
        <f t="shared" si="55"/>
        <v>0</v>
      </c>
      <c r="AR16" s="873">
        <f t="shared" si="55"/>
        <v>0</v>
      </c>
      <c r="AS16" s="873">
        <f t="shared" si="55"/>
        <v>0</v>
      </c>
      <c r="AT16" s="873">
        <f t="shared" si="56"/>
        <v>0</v>
      </c>
      <c r="AU16" s="873">
        <f t="shared" si="56"/>
        <v>0</v>
      </c>
      <c r="AV16" s="873">
        <f t="shared" si="56"/>
        <v>0</v>
      </c>
      <c r="AW16" s="873">
        <f t="shared" si="56"/>
        <v>0</v>
      </c>
      <c r="AX16" s="873">
        <f t="shared" si="56"/>
        <v>0</v>
      </c>
      <c r="AY16" s="873">
        <f t="shared" si="56"/>
        <v>0</v>
      </c>
      <c r="AZ16" s="873">
        <f t="shared" si="56"/>
        <v>0</v>
      </c>
      <c r="BA16" s="873">
        <f t="shared" si="56"/>
        <v>0</v>
      </c>
      <c r="BB16" s="873">
        <f t="shared" si="56"/>
        <v>0</v>
      </c>
      <c r="BC16" s="873">
        <f t="shared" si="56"/>
        <v>0</v>
      </c>
      <c r="BD16" s="873">
        <f t="shared" si="56"/>
        <v>0</v>
      </c>
      <c r="BE16" s="873">
        <f t="shared" si="56"/>
        <v>0</v>
      </c>
      <c r="BF16" s="873">
        <f t="shared" si="56"/>
        <v>0</v>
      </c>
      <c r="BG16" s="873">
        <f t="shared" si="56"/>
        <v>0</v>
      </c>
      <c r="BH16" s="873">
        <f t="shared" si="56"/>
        <v>0</v>
      </c>
      <c r="BI16" s="873">
        <f t="shared" si="56"/>
        <v>0</v>
      </c>
      <c r="BJ16" s="873">
        <f t="shared" si="56"/>
        <v>0</v>
      </c>
      <c r="BK16" s="873">
        <f t="shared" si="56"/>
        <v>0</v>
      </c>
      <c r="BL16" s="873">
        <f t="shared" si="56"/>
        <v>0</v>
      </c>
      <c r="BM16" s="873">
        <f t="shared" si="56"/>
        <v>0</v>
      </c>
      <c r="BN16" s="873">
        <f t="shared" si="58"/>
        <v>0</v>
      </c>
      <c r="BO16" s="873">
        <f t="shared" si="58"/>
        <v>0</v>
      </c>
      <c r="BP16" s="873">
        <f t="shared" si="58"/>
        <v>0</v>
      </c>
      <c r="BQ16" s="873">
        <f t="shared" si="58"/>
        <v>0</v>
      </c>
      <c r="BR16" s="873">
        <f t="shared" si="58"/>
        <v>0</v>
      </c>
      <c r="BS16" s="873">
        <f t="shared" si="58"/>
        <v>0</v>
      </c>
      <c r="BT16" s="873">
        <f t="shared" si="58"/>
        <v>0</v>
      </c>
      <c r="BU16" s="873">
        <f t="shared" si="58"/>
        <v>0</v>
      </c>
      <c r="BV16" s="873">
        <f t="shared" si="58"/>
        <v>0</v>
      </c>
      <c r="BW16" s="873">
        <f t="shared" si="58"/>
        <v>0</v>
      </c>
      <c r="BX16" s="873">
        <f t="shared" si="58"/>
        <v>0</v>
      </c>
      <c r="BY16" s="873">
        <f t="shared" si="58"/>
        <v>0</v>
      </c>
      <c r="BZ16" s="873">
        <f t="shared" si="58"/>
        <v>0</v>
      </c>
      <c r="CA16" s="873">
        <f t="shared" si="58"/>
        <v>0</v>
      </c>
      <c r="CB16" s="873">
        <f t="shared" si="58"/>
        <v>0</v>
      </c>
      <c r="CC16" s="873">
        <f t="shared" si="58"/>
        <v>0</v>
      </c>
      <c r="CD16" s="873">
        <f t="shared" si="58"/>
        <v>0</v>
      </c>
      <c r="CE16" s="873">
        <f t="shared" si="58"/>
        <v>0</v>
      </c>
      <c r="CF16" s="873">
        <f t="shared" si="59"/>
        <v>0</v>
      </c>
      <c r="CG16" s="873">
        <f t="shared" si="59"/>
        <v>0</v>
      </c>
      <c r="CH16" s="873">
        <f t="shared" si="59"/>
        <v>0</v>
      </c>
      <c r="CI16" s="873">
        <f t="shared" si="59"/>
        <v>0</v>
      </c>
      <c r="CJ16" s="873">
        <f t="shared" si="59"/>
        <v>0</v>
      </c>
      <c r="CK16" s="873">
        <f t="shared" si="59"/>
        <v>0</v>
      </c>
      <c r="CL16" s="873">
        <f t="shared" si="59"/>
        <v>0</v>
      </c>
      <c r="CM16" s="873">
        <f t="shared" si="59"/>
        <v>0</v>
      </c>
      <c r="CN16" s="873">
        <f t="shared" si="59"/>
        <v>0</v>
      </c>
      <c r="CO16" s="873">
        <f t="shared" si="59"/>
        <v>0</v>
      </c>
      <c r="CP16" s="873">
        <f t="shared" si="59"/>
        <v>74</v>
      </c>
      <c r="CQ16" s="873">
        <f t="shared" si="59"/>
        <v>0</v>
      </c>
      <c r="CR16" s="873">
        <f t="shared" si="60"/>
        <v>74</v>
      </c>
      <c r="CS16" s="873">
        <f t="shared" si="61"/>
        <v>0</v>
      </c>
      <c r="CT16" s="873">
        <f t="shared" si="62"/>
        <v>0</v>
      </c>
      <c r="CU16" s="853">
        <f t="shared" ref="CU16:CU20" si="87">SUM(CR16:CT16)</f>
        <v>74</v>
      </c>
      <c r="CV16" s="853"/>
      <c r="CW16" s="853">
        <v>0</v>
      </c>
      <c r="CX16" s="853">
        <f t="shared" ref="CX16:CX17" si="88">+CZ16+DB16</f>
        <v>74</v>
      </c>
      <c r="CY16" s="853">
        <f t="shared" ref="CY16:CY17" si="89">DA16</f>
        <v>0</v>
      </c>
      <c r="CZ16" s="853">
        <f t="shared" si="78"/>
        <v>74</v>
      </c>
      <c r="DA16" s="853"/>
      <c r="DB16" s="853"/>
      <c r="DC16" s="853"/>
      <c r="DD16" s="853"/>
      <c r="DE16" s="853"/>
      <c r="DF16" s="853"/>
      <c r="DG16" s="853">
        <f t="shared" ref="DG16:DG17" si="90">+DH16</f>
        <v>0</v>
      </c>
      <c r="DH16" s="853">
        <f>+SUM(DE16,DF16)*2</f>
        <v>0</v>
      </c>
      <c r="DI16" s="853"/>
      <c r="DJ16" s="853"/>
      <c r="DK16" s="853"/>
      <c r="DL16" s="853"/>
      <c r="DM16" s="853"/>
      <c r="DN16" s="853"/>
      <c r="DO16" s="853"/>
      <c r="DP16" s="853"/>
      <c r="DQ16" s="853"/>
      <c r="DR16" s="853"/>
      <c r="DS16" s="853"/>
      <c r="DT16" s="853"/>
      <c r="DU16" s="853"/>
      <c r="DV16" s="853"/>
      <c r="DW16" s="853"/>
      <c r="DX16" s="853"/>
      <c r="DY16" s="853"/>
      <c r="DZ16" s="874">
        <f t="shared" si="67"/>
        <v>0.74</v>
      </c>
      <c r="EA16" s="875">
        <f t="shared" si="68"/>
        <v>74.739999999999995</v>
      </c>
      <c r="EB16" s="853"/>
      <c r="EC16" s="853"/>
      <c r="ED16" s="853"/>
      <c r="EE16" s="876"/>
      <c r="EF16" s="853"/>
      <c r="EG16" s="853"/>
      <c r="EH16" s="853"/>
      <c r="EI16" s="853"/>
      <c r="EJ16" s="853"/>
      <c r="EK16" s="853"/>
      <c r="EL16" s="853"/>
      <c r="EM16" s="853"/>
      <c r="EN16" s="853"/>
      <c r="EO16" s="853"/>
      <c r="EP16" s="853"/>
      <c r="EQ16" s="853"/>
      <c r="ER16" s="853"/>
      <c r="ES16" s="853"/>
      <c r="ET16" s="853"/>
      <c r="EU16" s="853"/>
      <c r="EV16" s="853"/>
      <c r="EW16" s="853"/>
      <c r="EX16" s="853"/>
      <c r="EY16" s="853"/>
      <c r="EZ16" s="877"/>
      <c r="FA16" s="877">
        <f>+ROUND(H16/10+1,0)</f>
        <v>8</v>
      </c>
      <c r="FB16" s="853"/>
      <c r="FC16" s="853"/>
      <c r="FD16" s="853">
        <f>SUM(DK16:DN16)</f>
        <v>0</v>
      </c>
      <c r="FE16" s="853"/>
      <c r="FF16" s="853"/>
      <c r="FG16" s="853"/>
      <c r="FH16" s="853"/>
      <c r="FI16" s="853"/>
      <c r="FJ16" s="853"/>
      <c r="FK16" s="853"/>
      <c r="FL16" s="853"/>
      <c r="FM16" s="853"/>
      <c r="FN16" s="876"/>
      <c r="FO16" s="876"/>
      <c r="FP16" s="876"/>
      <c r="FQ16" s="853"/>
      <c r="FR16" s="853"/>
      <c r="FS16" s="853"/>
      <c r="FT16" s="853"/>
      <c r="FU16" s="853"/>
      <c r="FV16" s="853"/>
      <c r="FW16" s="853"/>
      <c r="FX16" s="853"/>
      <c r="FY16" s="853"/>
      <c r="FZ16" s="853"/>
      <c r="GA16" s="853"/>
      <c r="GB16" s="853"/>
      <c r="GC16" s="853"/>
      <c r="GD16" s="853"/>
      <c r="GE16" s="853"/>
      <c r="GF16" s="853"/>
      <c r="GG16" s="853"/>
      <c r="GH16" s="853"/>
      <c r="GI16" s="853"/>
      <c r="GJ16" s="853"/>
      <c r="GK16" s="853"/>
      <c r="GL16" s="853"/>
      <c r="GM16" s="853"/>
      <c r="GN16" s="853"/>
      <c r="GO16" s="853"/>
      <c r="GP16" s="853"/>
      <c r="GQ16" s="853"/>
      <c r="GR16" s="853"/>
      <c r="GS16" s="853"/>
      <c r="GT16" s="853"/>
      <c r="GU16" s="853"/>
      <c r="GV16" s="853">
        <f t="shared" si="81"/>
        <v>0</v>
      </c>
      <c r="GW16" s="853"/>
      <c r="GX16" s="853"/>
      <c r="GY16" s="853">
        <f t="shared" si="82"/>
        <v>0</v>
      </c>
      <c r="GZ16" s="853"/>
      <c r="HA16" s="853"/>
      <c r="HB16" s="876">
        <f t="shared" si="83"/>
        <v>0</v>
      </c>
      <c r="HC16" s="853"/>
      <c r="HD16" s="853"/>
      <c r="HE16" s="853"/>
      <c r="HF16" s="853"/>
      <c r="HG16" s="853"/>
      <c r="HH16" s="853"/>
      <c r="HI16" s="853"/>
      <c r="HJ16" s="853"/>
      <c r="HK16" s="853"/>
      <c r="HL16" s="853"/>
      <c r="HM16" s="853">
        <f t="shared" si="84"/>
        <v>0</v>
      </c>
      <c r="HN16" s="853"/>
      <c r="HO16" s="853"/>
      <c r="HP16" s="853"/>
      <c r="HQ16" s="853"/>
      <c r="HR16" s="853">
        <f>+EH16</f>
        <v>0</v>
      </c>
      <c r="HS16" s="853">
        <f t="shared" si="85"/>
        <v>74</v>
      </c>
      <c r="HT16" s="853">
        <f t="shared" si="70"/>
        <v>0</v>
      </c>
      <c r="HU16" s="853">
        <f>+EK16</f>
        <v>0</v>
      </c>
      <c r="HV16" s="853">
        <f t="shared" si="71"/>
        <v>0</v>
      </c>
      <c r="HW16" s="853">
        <f t="shared" si="72"/>
        <v>0</v>
      </c>
      <c r="HX16" s="853">
        <f t="shared" si="73"/>
        <v>0</v>
      </c>
      <c r="HY16" s="853">
        <f t="shared" si="74"/>
        <v>0</v>
      </c>
      <c r="HZ16" s="853"/>
      <c r="IA16" s="853"/>
      <c r="IB16" s="853"/>
      <c r="IC16" s="853"/>
      <c r="ID16" s="853"/>
      <c r="IE16" s="878"/>
      <c r="IG16" s="866">
        <f t="shared" si="9"/>
        <v>10</v>
      </c>
      <c r="IH16" s="880"/>
      <c r="IJ16" s="842"/>
      <c r="IK16" s="872"/>
    </row>
    <row r="17" spans="1:245" s="859" customFormat="1" ht="15">
      <c r="A17" s="853" t="s">
        <v>2474</v>
      </c>
      <c r="B17" s="853" t="s">
        <v>2475</v>
      </c>
      <c r="C17" s="853"/>
      <c r="D17" s="441" t="str">
        <f t="shared" si="86"/>
        <v>G1.3 đến G1.4</v>
      </c>
      <c r="E17" s="853">
        <v>46</v>
      </c>
      <c r="F17" s="853"/>
      <c r="G17" s="853"/>
      <c r="H17" s="873">
        <f t="shared" si="53"/>
        <v>46</v>
      </c>
      <c r="I17" s="849" t="s">
        <v>306</v>
      </c>
      <c r="J17" s="853">
        <f t="shared" si="54"/>
        <v>1</v>
      </c>
      <c r="K17" s="873">
        <f t="shared" si="55"/>
        <v>0</v>
      </c>
      <c r="L17" s="873">
        <f t="shared" si="55"/>
        <v>0</v>
      </c>
      <c r="M17" s="873">
        <f t="shared" si="55"/>
        <v>0</v>
      </c>
      <c r="N17" s="873">
        <f t="shared" si="55"/>
        <v>0</v>
      </c>
      <c r="O17" s="873">
        <f t="shared" si="55"/>
        <v>0</v>
      </c>
      <c r="P17" s="873">
        <f t="shared" si="55"/>
        <v>0</v>
      </c>
      <c r="Q17" s="873">
        <f t="shared" si="55"/>
        <v>0</v>
      </c>
      <c r="R17" s="873">
        <f t="shared" si="55"/>
        <v>0</v>
      </c>
      <c r="S17" s="873">
        <f t="shared" si="55"/>
        <v>0</v>
      </c>
      <c r="T17" s="873">
        <f t="shared" si="55"/>
        <v>0</v>
      </c>
      <c r="U17" s="873">
        <f t="shared" si="55"/>
        <v>0</v>
      </c>
      <c r="V17" s="873">
        <f t="shared" si="55"/>
        <v>0</v>
      </c>
      <c r="W17" s="873">
        <f t="shared" si="55"/>
        <v>0</v>
      </c>
      <c r="X17" s="873">
        <f t="shared" si="55"/>
        <v>0</v>
      </c>
      <c r="Y17" s="873">
        <f t="shared" si="55"/>
        <v>0</v>
      </c>
      <c r="Z17" s="873">
        <f t="shared" si="55"/>
        <v>0</v>
      </c>
      <c r="AA17" s="873">
        <f t="shared" si="55"/>
        <v>0</v>
      </c>
      <c r="AB17" s="873">
        <f t="shared" si="55"/>
        <v>0</v>
      </c>
      <c r="AC17" s="873">
        <f t="shared" si="55"/>
        <v>0</v>
      </c>
      <c r="AD17" s="873">
        <f t="shared" si="55"/>
        <v>0</v>
      </c>
      <c r="AE17" s="873">
        <f t="shared" si="55"/>
        <v>0</v>
      </c>
      <c r="AF17" s="873">
        <f t="shared" si="55"/>
        <v>0</v>
      </c>
      <c r="AG17" s="873">
        <f t="shared" si="55"/>
        <v>0</v>
      </c>
      <c r="AH17" s="873">
        <f t="shared" si="55"/>
        <v>0</v>
      </c>
      <c r="AI17" s="873">
        <f t="shared" si="55"/>
        <v>0</v>
      </c>
      <c r="AJ17" s="873">
        <f t="shared" si="55"/>
        <v>0</v>
      </c>
      <c r="AK17" s="873">
        <f t="shared" si="55"/>
        <v>0</v>
      </c>
      <c r="AL17" s="873">
        <f t="shared" si="55"/>
        <v>0</v>
      </c>
      <c r="AM17" s="873">
        <f t="shared" si="55"/>
        <v>0</v>
      </c>
      <c r="AN17" s="873">
        <f t="shared" si="55"/>
        <v>0</v>
      </c>
      <c r="AO17" s="873">
        <f t="shared" si="55"/>
        <v>0</v>
      </c>
      <c r="AP17" s="873">
        <f t="shared" si="55"/>
        <v>0</v>
      </c>
      <c r="AQ17" s="873">
        <f t="shared" si="55"/>
        <v>0</v>
      </c>
      <c r="AR17" s="873">
        <f t="shared" si="55"/>
        <v>0</v>
      </c>
      <c r="AS17" s="873">
        <f t="shared" si="55"/>
        <v>0</v>
      </c>
      <c r="AT17" s="873">
        <f t="shared" si="56"/>
        <v>0</v>
      </c>
      <c r="AU17" s="873">
        <f t="shared" si="56"/>
        <v>0</v>
      </c>
      <c r="AV17" s="873">
        <f t="shared" si="56"/>
        <v>0</v>
      </c>
      <c r="AW17" s="873">
        <f t="shared" si="56"/>
        <v>0</v>
      </c>
      <c r="AX17" s="873">
        <f t="shared" si="56"/>
        <v>0</v>
      </c>
      <c r="AY17" s="873">
        <f t="shared" si="56"/>
        <v>0</v>
      </c>
      <c r="AZ17" s="873">
        <f t="shared" si="56"/>
        <v>0</v>
      </c>
      <c r="BA17" s="873">
        <f t="shared" si="56"/>
        <v>0</v>
      </c>
      <c r="BB17" s="873">
        <f t="shared" si="56"/>
        <v>0</v>
      </c>
      <c r="BC17" s="873">
        <f t="shared" si="56"/>
        <v>0</v>
      </c>
      <c r="BD17" s="873">
        <f t="shared" si="56"/>
        <v>0</v>
      </c>
      <c r="BE17" s="873">
        <f t="shared" si="56"/>
        <v>0</v>
      </c>
      <c r="BF17" s="873">
        <f t="shared" si="56"/>
        <v>0</v>
      </c>
      <c r="BG17" s="873">
        <f t="shared" si="56"/>
        <v>0</v>
      </c>
      <c r="BH17" s="873">
        <f t="shared" si="56"/>
        <v>0</v>
      </c>
      <c r="BI17" s="873">
        <f t="shared" si="56"/>
        <v>0</v>
      </c>
      <c r="BJ17" s="873">
        <f t="shared" si="56"/>
        <v>0</v>
      </c>
      <c r="BK17" s="873">
        <f t="shared" si="56"/>
        <v>0</v>
      </c>
      <c r="BL17" s="873">
        <f t="shared" si="56"/>
        <v>0</v>
      </c>
      <c r="BM17" s="873">
        <f t="shared" si="56"/>
        <v>0</v>
      </c>
      <c r="BN17" s="873">
        <f t="shared" si="58"/>
        <v>0</v>
      </c>
      <c r="BO17" s="873">
        <f t="shared" si="58"/>
        <v>0</v>
      </c>
      <c r="BP17" s="873">
        <f t="shared" si="58"/>
        <v>0</v>
      </c>
      <c r="BQ17" s="873">
        <f t="shared" si="58"/>
        <v>0</v>
      </c>
      <c r="BR17" s="873">
        <f t="shared" si="58"/>
        <v>0</v>
      </c>
      <c r="BS17" s="873">
        <f t="shared" si="58"/>
        <v>0</v>
      </c>
      <c r="BT17" s="873">
        <f t="shared" si="58"/>
        <v>0</v>
      </c>
      <c r="BU17" s="873">
        <f t="shared" si="58"/>
        <v>0</v>
      </c>
      <c r="BV17" s="873">
        <f t="shared" si="58"/>
        <v>0</v>
      </c>
      <c r="BW17" s="873">
        <f t="shared" si="58"/>
        <v>0</v>
      </c>
      <c r="BX17" s="873">
        <f t="shared" si="58"/>
        <v>0</v>
      </c>
      <c r="BY17" s="873">
        <f t="shared" si="58"/>
        <v>0</v>
      </c>
      <c r="BZ17" s="873">
        <f t="shared" si="58"/>
        <v>0</v>
      </c>
      <c r="CA17" s="873">
        <f t="shared" si="58"/>
        <v>0</v>
      </c>
      <c r="CB17" s="873">
        <f t="shared" si="58"/>
        <v>0</v>
      </c>
      <c r="CC17" s="873">
        <f t="shared" si="58"/>
        <v>0</v>
      </c>
      <c r="CD17" s="873">
        <f t="shared" si="58"/>
        <v>0</v>
      </c>
      <c r="CE17" s="873">
        <f t="shared" si="58"/>
        <v>0</v>
      </c>
      <c r="CF17" s="873">
        <f t="shared" si="59"/>
        <v>0</v>
      </c>
      <c r="CG17" s="873">
        <f t="shared" si="59"/>
        <v>0</v>
      </c>
      <c r="CH17" s="873">
        <f t="shared" si="59"/>
        <v>0</v>
      </c>
      <c r="CI17" s="873">
        <f t="shared" si="59"/>
        <v>0</v>
      </c>
      <c r="CJ17" s="873">
        <f t="shared" si="59"/>
        <v>0</v>
      </c>
      <c r="CK17" s="873">
        <f t="shared" si="59"/>
        <v>0</v>
      </c>
      <c r="CL17" s="873">
        <f t="shared" si="59"/>
        <v>0</v>
      </c>
      <c r="CM17" s="873">
        <f t="shared" si="59"/>
        <v>0</v>
      </c>
      <c r="CN17" s="873">
        <f t="shared" si="59"/>
        <v>0</v>
      </c>
      <c r="CO17" s="873">
        <f t="shared" si="59"/>
        <v>0</v>
      </c>
      <c r="CP17" s="873">
        <f t="shared" si="59"/>
        <v>46</v>
      </c>
      <c r="CQ17" s="873">
        <f t="shared" si="59"/>
        <v>0</v>
      </c>
      <c r="CR17" s="873">
        <f t="shared" si="60"/>
        <v>46</v>
      </c>
      <c r="CS17" s="873">
        <f t="shared" si="61"/>
        <v>0</v>
      </c>
      <c r="CT17" s="873">
        <f t="shared" si="62"/>
        <v>0</v>
      </c>
      <c r="CU17" s="853">
        <f t="shared" si="87"/>
        <v>46</v>
      </c>
      <c r="CV17" s="853"/>
      <c r="CW17" s="853"/>
      <c r="CX17" s="853">
        <f t="shared" si="88"/>
        <v>46</v>
      </c>
      <c r="CY17" s="853">
        <f t="shared" si="89"/>
        <v>0</v>
      </c>
      <c r="CZ17" s="853">
        <f t="shared" si="78"/>
        <v>46</v>
      </c>
      <c r="DA17" s="853"/>
      <c r="DB17" s="853"/>
      <c r="DC17" s="853"/>
      <c r="DD17" s="853"/>
      <c r="DE17" s="853"/>
      <c r="DF17" s="853"/>
      <c r="DG17" s="853">
        <f t="shared" si="90"/>
        <v>0</v>
      </c>
      <c r="DH17" s="853">
        <f t="shared" ref="DH17" si="91">+SUM(DE17,DF17)*2</f>
        <v>0</v>
      </c>
      <c r="DI17" s="853"/>
      <c r="DJ17" s="853"/>
      <c r="DK17" s="853"/>
      <c r="DL17" s="853"/>
      <c r="DM17" s="853"/>
      <c r="DN17" s="853"/>
      <c r="DO17" s="853"/>
      <c r="DP17" s="853"/>
      <c r="DQ17" s="853"/>
      <c r="DR17" s="853"/>
      <c r="DS17" s="853"/>
      <c r="DT17" s="853"/>
      <c r="DU17" s="853"/>
      <c r="DV17" s="853"/>
      <c r="DW17" s="853"/>
      <c r="DX17" s="853"/>
      <c r="DY17" s="853"/>
      <c r="DZ17" s="874">
        <f t="shared" si="67"/>
        <v>0.46</v>
      </c>
      <c r="EA17" s="875">
        <f t="shared" si="68"/>
        <v>46.46</v>
      </c>
      <c r="EB17" s="853"/>
      <c r="EC17" s="853"/>
      <c r="ED17" s="853"/>
      <c r="EE17" s="876"/>
      <c r="EF17" s="853"/>
      <c r="EG17" s="853"/>
      <c r="EH17" s="853"/>
      <c r="EI17" s="853"/>
      <c r="EJ17" s="853"/>
      <c r="EK17" s="853"/>
      <c r="EL17" s="853"/>
      <c r="EM17" s="853"/>
      <c r="EN17" s="853"/>
      <c r="EO17" s="853"/>
      <c r="EP17" s="853"/>
      <c r="EQ17" s="853"/>
      <c r="ER17" s="853"/>
      <c r="ES17" s="853"/>
      <c r="ET17" s="853"/>
      <c r="EU17" s="853"/>
      <c r="EV17" s="853"/>
      <c r="EW17" s="853"/>
      <c r="EX17" s="853"/>
      <c r="EY17" s="853"/>
      <c r="EZ17" s="877">
        <f>+ROUND(H17/10+1,0)</f>
        <v>6</v>
      </c>
      <c r="FA17" s="877"/>
      <c r="FB17" s="853"/>
      <c r="FC17" s="853"/>
      <c r="FD17" s="853">
        <f t="shared" ref="FD17" si="92">SUM(DK17:DN17)</f>
        <v>0</v>
      </c>
      <c r="FE17" s="853"/>
      <c r="FF17" s="853"/>
      <c r="FG17" s="853"/>
      <c r="FH17" s="853"/>
      <c r="FI17" s="853"/>
      <c r="FJ17" s="853"/>
      <c r="FK17" s="853"/>
      <c r="FL17" s="853"/>
      <c r="FM17" s="853"/>
      <c r="FN17" s="853"/>
      <c r="FO17" s="853"/>
      <c r="FP17" s="853"/>
      <c r="FQ17" s="853"/>
      <c r="FR17" s="853"/>
      <c r="FS17" s="853"/>
      <c r="FT17" s="853"/>
      <c r="FU17" s="853"/>
      <c r="FV17" s="853"/>
      <c r="FW17" s="853"/>
      <c r="FX17" s="853"/>
      <c r="FY17" s="853"/>
      <c r="FZ17" s="853"/>
      <c r="GA17" s="853"/>
      <c r="GB17" s="853"/>
      <c r="GC17" s="853"/>
      <c r="GD17" s="853"/>
      <c r="GE17" s="853"/>
      <c r="GF17" s="853"/>
      <c r="GG17" s="853"/>
      <c r="GH17" s="853"/>
      <c r="GI17" s="853"/>
      <c r="GJ17" s="853"/>
      <c r="GK17" s="853"/>
      <c r="GL17" s="853"/>
      <c r="GM17" s="853"/>
      <c r="GN17" s="853"/>
      <c r="GO17" s="853"/>
      <c r="GP17" s="853"/>
      <c r="GQ17" s="853"/>
      <c r="GR17" s="853"/>
      <c r="GS17" s="853"/>
      <c r="GT17" s="853"/>
      <c r="GU17" s="853"/>
      <c r="GV17" s="853">
        <f t="shared" si="81"/>
        <v>0</v>
      </c>
      <c r="GW17" s="853"/>
      <c r="GX17" s="853"/>
      <c r="GY17" s="853">
        <f t="shared" si="82"/>
        <v>0</v>
      </c>
      <c r="GZ17" s="853"/>
      <c r="HA17" s="853"/>
      <c r="HB17" s="876">
        <f t="shared" si="83"/>
        <v>0</v>
      </c>
      <c r="HC17" s="853"/>
      <c r="HD17" s="853"/>
      <c r="HE17" s="853"/>
      <c r="HF17" s="853"/>
      <c r="HG17" s="853"/>
      <c r="HH17" s="853"/>
      <c r="HI17" s="853"/>
      <c r="HJ17" s="853"/>
      <c r="HK17" s="853"/>
      <c r="HL17" s="853"/>
      <c r="HM17" s="853">
        <f t="shared" si="84"/>
        <v>0</v>
      </c>
      <c r="HN17" s="853"/>
      <c r="HO17" s="853"/>
      <c r="HP17" s="853"/>
      <c r="HQ17" s="853"/>
      <c r="HR17" s="853"/>
      <c r="HS17" s="853">
        <f t="shared" si="85"/>
        <v>46</v>
      </c>
      <c r="HT17" s="853">
        <f t="shared" si="70"/>
        <v>0</v>
      </c>
      <c r="HU17" s="853"/>
      <c r="HV17" s="853">
        <f t="shared" si="71"/>
        <v>0</v>
      </c>
      <c r="HW17" s="853">
        <f t="shared" si="72"/>
        <v>0</v>
      </c>
      <c r="HX17" s="853">
        <f t="shared" si="73"/>
        <v>0</v>
      </c>
      <c r="HY17" s="853">
        <f t="shared" si="74"/>
        <v>0</v>
      </c>
      <c r="HZ17" s="853"/>
      <c r="IA17" s="853"/>
      <c r="IB17" s="853"/>
      <c r="IC17" s="853"/>
      <c r="ID17" s="853"/>
      <c r="IE17" s="878"/>
      <c r="IG17" s="866">
        <f t="shared" si="9"/>
        <v>11</v>
      </c>
      <c r="IH17" s="880"/>
      <c r="IJ17" s="842"/>
      <c r="IK17" s="872"/>
    </row>
    <row r="18" spans="1:245" s="859" customFormat="1" ht="15">
      <c r="A18" s="853" t="s">
        <v>2475</v>
      </c>
      <c r="B18" s="853" t="s">
        <v>2476</v>
      </c>
      <c r="C18" s="853"/>
      <c r="D18" s="441" t="str">
        <f t="shared" si="86"/>
        <v>G1.4 đến G1.5</v>
      </c>
      <c r="E18" s="853">
        <v>46</v>
      </c>
      <c r="F18" s="853"/>
      <c r="G18" s="853"/>
      <c r="H18" s="873">
        <f t="shared" si="53"/>
        <v>46</v>
      </c>
      <c r="I18" s="849" t="s">
        <v>306</v>
      </c>
      <c r="J18" s="853">
        <f t="shared" si="54"/>
        <v>1</v>
      </c>
      <c r="K18" s="873">
        <f t="shared" ref="K18:BM26" si="93">IF($I18=K$7,$H18,0)</f>
        <v>0</v>
      </c>
      <c r="L18" s="873">
        <f t="shared" si="93"/>
        <v>0</v>
      </c>
      <c r="M18" s="873">
        <f t="shared" si="93"/>
        <v>0</v>
      </c>
      <c r="N18" s="873">
        <f t="shared" si="93"/>
        <v>0</v>
      </c>
      <c r="O18" s="873">
        <f t="shared" si="93"/>
        <v>0</v>
      </c>
      <c r="P18" s="873">
        <f t="shared" si="93"/>
        <v>0</v>
      </c>
      <c r="Q18" s="873">
        <f t="shared" si="93"/>
        <v>0</v>
      </c>
      <c r="R18" s="873">
        <f t="shared" si="93"/>
        <v>0</v>
      </c>
      <c r="S18" s="873">
        <f t="shared" si="93"/>
        <v>0</v>
      </c>
      <c r="T18" s="873">
        <f t="shared" si="93"/>
        <v>0</v>
      </c>
      <c r="U18" s="873">
        <f t="shared" si="93"/>
        <v>0</v>
      </c>
      <c r="V18" s="873">
        <f t="shared" si="93"/>
        <v>0</v>
      </c>
      <c r="W18" s="873">
        <f t="shared" si="93"/>
        <v>0</v>
      </c>
      <c r="X18" s="873">
        <f t="shared" si="93"/>
        <v>0</v>
      </c>
      <c r="Y18" s="873">
        <f t="shared" si="93"/>
        <v>0</v>
      </c>
      <c r="Z18" s="873">
        <f t="shared" si="93"/>
        <v>0</v>
      </c>
      <c r="AA18" s="873">
        <f t="shared" si="93"/>
        <v>0</v>
      </c>
      <c r="AB18" s="873">
        <f t="shared" si="93"/>
        <v>0</v>
      </c>
      <c r="AC18" s="873">
        <f t="shared" si="93"/>
        <v>0</v>
      </c>
      <c r="AD18" s="873">
        <f t="shared" si="93"/>
        <v>0</v>
      </c>
      <c r="AE18" s="873">
        <f t="shared" si="93"/>
        <v>0</v>
      </c>
      <c r="AF18" s="873">
        <f t="shared" si="93"/>
        <v>0</v>
      </c>
      <c r="AG18" s="873">
        <f t="shared" si="93"/>
        <v>0</v>
      </c>
      <c r="AH18" s="873">
        <f t="shared" si="93"/>
        <v>0</v>
      </c>
      <c r="AI18" s="873">
        <f t="shared" si="93"/>
        <v>0</v>
      </c>
      <c r="AJ18" s="873">
        <f t="shared" si="93"/>
        <v>0</v>
      </c>
      <c r="AK18" s="873">
        <f t="shared" si="93"/>
        <v>0</v>
      </c>
      <c r="AL18" s="873">
        <f t="shared" si="93"/>
        <v>0</v>
      </c>
      <c r="AM18" s="873">
        <f t="shared" si="93"/>
        <v>0</v>
      </c>
      <c r="AN18" s="873">
        <f t="shared" si="93"/>
        <v>0</v>
      </c>
      <c r="AO18" s="873">
        <f t="shared" si="93"/>
        <v>0</v>
      </c>
      <c r="AP18" s="873">
        <f t="shared" si="93"/>
        <v>0</v>
      </c>
      <c r="AQ18" s="873">
        <f t="shared" si="93"/>
        <v>0</v>
      </c>
      <c r="AR18" s="873">
        <f t="shared" si="93"/>
        <v>0</v>
      </c>
      <c r="AS18" s="873">
        <f t="shared" si="93"/>
        <v>0</v>
      </c>
      <c r="AT18" s="873">
        <f t="shared" si="93"/>
        <v>0</v>
      </c>
      <c r="AU18" s="873">
        <f t="shared" si="93"/>
        <v>0</v>
      </c>
      <c r="AV18" s="873">
        <f t="shared" si="93"/>
        <v>0</v>
      </c>
      <c r="AW18" s="873">
        <f t="shared" si="93"/>
        <v>0</v>
      </c>
      <c r="AX18" s="873">
        <f t="shared" si="93"/>
        <v>0</v>
      </c>
      <c r="AY18" s="873">
        <f t="shared" si="93"/>
        <v>0</v>
      </c>
      <c r="AZ18" s="873">
        <f t="shared" si="93"/>
        <v>0</v>
      </c>
      <c r="BA18" s="873">
        <f t="shared" si="93"/>
        <v>0</v>
      </c>
      <c r="BB18" s="873">
        <f t="shared" si="93"/>
        <v>0</v>
      </c>
      <c r="BC18" s="873">
        <f t="shared" si="93"/>
        <v>0</v>
      </c>
      <c r="BD18" s="873">
        <f t="shared" si="93"/>
        <v>0</v>
      </c>
      <c r="BE18" s="873">
        <f t="shared" si="56"/>
        <v>0</v>
      </c>
      <c r="BF18" s="873">
        <f t="shared" si="56"/>
        <v>0</v>
      </c>
      <c r="BG18" s="873">
        <f t="shared" si="56"/>
        <v>0</v>
      </c>
      <c r="BH18" s="873">
        <f t="shared" si="93"/>
        <v>0</v>
      </c>
      <c r="BI18" s="873">
        <f t="shared" si="93"/>
        <v>0</v>
      </c>
      <c r="BJ18" s="873">
        <f t="shared" si="93"/>
        <v>0</v>
      </c>
      <c r="BK18" s="873">
        <f t="shared" si="93"/>
        <v>0</v>
      </c>
      <c r="BL18" s="873">
        <f t="shared" si="93"/>
        <v>0</v>
      </c>
      <c r="BM18" s="873">
        <f t="shared" si="93"/>
        <v>0</v>
      </c>
      <c r="BN18" s="873">
        <f t="shared" si="58"/>
        <v>0</v>
      </c>
      <c r="BO18" s="873">
        <f t="shared" si="58"/>
        <v>0</v>
      </c>
      <c r="BP18" s="873">
        <f t="shared" si="58"/>
        <v>0</v>
      </c>
      <c r="BQ18" s="873">
        <f t="shared" si="58"/>
        <v>0</v>
      </c>
      <c r="BR18" s="873">
        <f t="shared" si="58"/>
        <v>0</v>
      </c>
      <c r="BS18" s="873">
        <f t="shared" si="58"/>
        <v>0</v>
      </c>
      <c r="BT18" s="873">
        <f t="shared" si="58"/>
        <v>0</v>
      </c>
      <c r="BU18" s="873">
        <f t="shared" si="58"/>
        <v>0</v>
      </c>
      <c r="BV18" s="873">
        <f t="shared" si="58"/>
        <v>0</v>
      </c>
      <c r="BW18" s="873">
        <f t="shared" si="58"/>
        <v>0</v>
      </c>
      <c r="BX18" s="873">
        <f t="shared" si="58"/>
        <v>0</v>
      </c>
      <c r="BY18" s="873">
        <f t="shared" si="58"/>
        <v>0</v>
      </c>
      <c r="BZ18" s="873">
        <f t="shared" si="58"/>
        <v>0</v>
      </c>
      <c r="CA18" s="873">
        <f t="shared" si="58"/>
        <v>0</v>
      </c>
      <c r="CB18" s="873">
        <f t="shared" si="58"/>
        <v>0</v>
      </c>
      <c r="CC18" s="873">
        <f t="shared" si="58"/>
        <v>0</v>
      </c>
      <c r="CD18" s="873">
        <f t="shared" si="58"/>
        <v>0</v>
      </c>
      <c r="CE18" s="873">
        <f t="shared" si="58"/>
        <v>0</v>
      </c>
      <c r="CF18" s="873">
        <f t="shared" si="59"/>
        <v>0</v>
      </c>
      <c r="CG18" s="873">
        <f t="shared" si="59"/>
        <v>0</v>
      </c>
      <c r="CH18" s="873">
        <f t="shared" si="59"/>
        <v>0</v>
      </c>
      <c r="CI18" s="873">
        <f t="shared" si="59"/>
        <v>0</v>
      </c>
      <c r="CJ18" s="873">
        <f t="shared" si="59"/>
        <v>0</v>
      </c>
      <c r="CK18" s="873">
        <f t="shared" si="59"/>
        <v>0</v>
      </c>
      <c r="CL18" s="873">
        <f t="shared" si="59"/>
        <v>0</v>
      </c>
      <c r="CM18" s="873">
        <f t="shared" si="59"/>
        <v>0</v>
      </c>
      <c r="CN18" s="873">
        <f t="shared" si="59"/>
        <v>0</v>
      </c>
      <c r="CO18" s="873">
        <f t="shared" si="59"/>
        <v>0</v>
      </c>
      <c r="CP18" s="873">
        <f t="shared" si="59"/>
        <v>46</v>
      </c>
      <c r="CQ18" s="873">
        <f t="shared" si="59"/>
        <v>0</v>
      </c>
      <c r="CR18" s="873">
        <f t="shared" si="60"/>
        <v>46</v>
      </c>
      <c r="CS18" s="873">
        <f t="shared" si="61"/>
        <v>0</v>
      </c>
      <c r="CT18" s="873">
        <f t="shared" si="62"/>
        <v>0</v>
      </c>
      <c r="CU18" s="853">
        <f t="shared" si="87"/>
        <v>46</v>
      </c>
      <c r="CV18" s="853"/>
      <c r="CW18" s="853"/>
      <c r="CX18" s="853">
        <f t="shared" ref="CX18:CX22" si="94">+CZ18+DB18</f>
        <v>46</v>
      </c>
      <c r="CY18" s="853">
        <f t="shared" ref="CY18:CY22" si="95">DA18</f>
        <v>0</v>
      </c>
      <c r="CZ18" s="853">
        <f t="shared" si="78"/>
        <v>46</v>
      </c>
      <c r="DA18" s="853"/>
      <c r="DB18" s="853"/>
      <c r="DC18" s="853"/>
      <c r="DD18" s="853"/>
      <c r="DE18" s="853"/>
      <c r="DF18" s="853"/>
      <c r="DG18" s="853"/>
      <c r="DH18" s="853"/>
      <c r="DI18" s="853"/>
      <c r="DJ18" s="853"/>
      <c r="DK18" s="853">
        <v>1</v>
      </c>
      <c r="DL18" s="853"/>
      <c r="DM18" s="853"/>
      <c r="DN18" s="853"/>
      <c r="DO18" s="853"/>
      <c r="DP18" s="853"/>
      <c r="DQ18" s="853"/>
      <c r="DR18" s="853"/>
      <c r="DS18" s="853"/>
      <c r="DT18" s="853"/>
      <c r="DU18" s="853"/>
      <c r="DV18" s="853"/>
      <c r="DW18" s="853"/>
      <c r="DX18" s="853"/>
      <c r="DY18" s="853"/>
      <c r="DZ18" s="874">
        <f t="shared" si="67"/>
        <v>0.46</v>
      </c>
      <c r="EA18" s="875">
        <f t="shared" si="68"/>
        <v>47.46</v>
      </c>
      <c r="EB18" s="853"/>
      <c r="EC18" s="853"/>
      <c r="ED18" s="853"/>
      <c r="EE18" s="876"/>
      <c r="EF18" s="853"/>
      <c r="EG18" s="853"/>
      <c r="EH18" s="853"/>
      <c r="EI18" s="853"/>
      <c r="EJ18" s="853"/>
      <c r="EK18" s="853"/>
      <c r="EL18" s="853"/>
      <c r="EM18" s="853"/>
      <c r="EN18" s="853"/>
      <c r="EO18" s="853"/>
      <c r="EP18" s="853"/>
      <c r="EQ18" s="853"/>
      <c r="ER18" s="853"/>
      <c r="ES18" s="853"/>
      <c r="ET18" s="853"/>
      <c r="EU18" s="853"/>
      <c r="EV18" s="853"/>
      <c r="EW18" s="853"/>
      <c r="EX18" s="853"/>
      <c r="EY18" s="853"/>
      <c r="EZ18" s="877"/>
      <c r="FA18" s="877">
        <f t="shared" ref="FA18:FA25" si="96">+ROUND(H18/10+1,0)</f>
        <v>6</v>
      </c>
      <c r="FB18" s="853"/>
      <c r="FC18" s="853"/>
      <c r="FD18" s="853">
        <f>+DK18*2</f>
        <v>2</v>
      </c>
      <c r="FE18" s="853"/>
      <c r="FF18" s="853"/>
      <c r="FG18" s="853"/>
      <c r="FH18" s="853"/>
      <c r="FI18" s="853"/>
      <c r="FJ18" s="853"/>
      <c r="FK18" s="853"/>
      <c r="FL18" s="853"/>
      <c r="FM18" s="853"/>
      <c r="FN18" s="853"/>
      <c r="FO18" s="853"/>
      <c r="FP18" s="853"/>
      <c r="FQ18" s="853"/>
      <c r="FR18" s="853"/>
      <c r="FS18" s="853"/>
      <c r="FT18" s="853"/>
      <c r="FU18" s="853"/>
      <c r="FV18" s="853"/>
      <c r="FW18" s="853"/>
      <c r="FX18" s="853"/>
      <c r="FY18" s="853"/>
      <c r="FZ18" s="853"/>
      <c r="GA18" s="853"/>
      <c r="GB18" s="853"/>
      <c r="GC18" s="853"/>
      <c r="GD18" s="853"/>
      <c r="GE18" s="853"/>
      <c r="GF18" s="853"/>
      <c r="GG18" s="853"/>
      <c r="GH18" s="853"/>
      <c r="GI18" s="853"/>
      <c r="GJ18" s="853"/>
      <c r="GK18" s="853"/>
      <c r="GL18" s="853"/>
      <c r="GM18" s="853"/>
      <c r="GN18" s="853"/>
      <c r="GO18" s="853"/>
      <c r="GP18" s="853"/>
      <c r="GQ18" s="853"/>
      <c r="GR18" s="853"/>
      <c r="GS18" s="853"/>
      <c r="GT18" s="853"/>
      <c r="GU18" s="853"/>
      <c r="GV18" s="853">
        <f t="shared" si="81"/>
        <v>1</v>
      </c>
      <c r="GW18" s="853"/>
      <c r="GX18" s="853"/>
      <c r="GY18" s="853">
        <f t="shared" si="82"/>
        <v>0</v>
      </c>
      <c r="GZ18" s="853"/>
      <c r="HA18" s="853"/>
      <c r="HB18" s="876">
        <f t="shared" si="83"/>
        <v>1</v>
      </c>
      <c r="HC18" s="853"/>
      <c r="HD18" s="853"/>
      <c r="HE18" s="853"/>
      <c r="HF18" s="853"/>
      <c r="HG18" s="853"/>
      <c r="HH18" s="853"/>
      <c r="HI18" s="853"/>
      <c r="HJ18" s="853"/>
      <c r="HK18" s="853"/>
      <c r="HL18" s="853"/>
      <c r="HM18" s="853">
        <f t="shared" si="84"/>
        <v>0</v>
      </c>
      <c r="HN18" s="853"/>
      <c r="HO18" s="853"/>
      <c r="HP18" s="853"/>
      <c r="HQ18" s="853"/>
      <c r="HR18" s="853"/>
      <c r="HS18" s="853">
        <f t="shared" si="85"/>
        <v>47</v>
      </c>
      <c r="HT18" s="853">
        <f t="shared" si="70"/>
        <v>0</v>
      </c>
      <c r="HU18" s="853"/>
      <c r="HV18" s="853">
        <f t="shared" si="71"/>
        <v>0</v>
      </c>
      <c r="HW18" s="853">
        <f t="shared" si="72"/>
        <v>0</v>
      </c>
      <c r="HX18" s="853">
        <f t="shared" si="73"/>
        <v>0</v>
      </c>
      <c r="HY18" s="853">
        <f t="shared" si="74"/>
        <v>0</v>
      </c>
      <c r="HZ18" s="853"/>
      <c r="IA18" s="853"/>
      <c r="IB18" s="853"/>
      <c r="IC18" s="853"/>
      <c r="ID18" s="853"/>
      <c r="IE18" s="878"/>
      <c r="IG18" s="866">
        <f t="shared" si="9"/>
        <v>12</v>
      </c>
      <c r="IH18" s="880"/>
      <c r="IJ18" s="842"/>
      <c r="IK18" s="872"/>
    </row>
    <row r="19" spans="1:245" s="859" customFormat="1" ht="15">
      <c r="A19" s="853" t="s">
        <v>2476</v>
      </c>
      <c r="B19" s="853" t="s">
        <v>2477</v>
      </c>
      <c r="C19" s="853"/>
      <c r="D19" s="441" t="str">
        <f t="shared" si="86"/>
        <v>G1.5 đến G1.6</v>
      </c>
      <c r="E19" s="853">
        <f>140-15</f>
        <v>125</v>
      </c>
      <c r="F19" s="853"/>
      <c r="G19" s="853"/>
      <c r="H19" s="873">
        <f t="shared" ref="H19:H22" si="97">SUM(E19:G19)</f>
        <v>125</v>
      </c>
      <c r="I19" s="701" t="s">
        <v>2722</v>
      </c>
      <c r="J19" s="853">
        <f t="shared" si="54"/>
        <v>1</v>
      </c>
      <c r="K19" s="873">
        <f t="shared" si="93"/>
        <v>0</v>
      </c>
      <c r="L19" s="873">
        <f t="shared" si="93"/>
        <v>0</v>
      </c>
      <c r="M19" s="873">
        <f t="shared" si="93"/>
        <v>0</v>
      </c>
      <c r="N19" s="873">
        <f t="shared" si="93"/>
        <v>0</v>
      </c>
      <c r="O19" s="873">
        <f t="shared" si="93"/>
        <v>0</v>
      </c>
      <c r="P19" s="873">
        <f t="shared" si="93"/>
        <v>0</v>
      </c>
      <c r="Q19" s="873">
        <f t="shared" si="93"/>
        <v>0</v>
      </c>
      <c r="R19" s="873">
        <f t="shared" si="93"/>
        <v>0</v>
      </c>
      <c r="S19" s="873">
        <f t="shared" si="93"/>
        <v>0</v>
      </c>
      <c r="T19" s="873">
        <f t="shared" si="93"/>
        <v>0</v>
      </c>
      <c r="U19" s="873">
        <f t="shared" si="93"/>
        <v>0</v>
      </c>
      <c r="V19" s="873">
        <f t="shared" si="93"/>
        <v>0</v>
      </c>
      <c r="W19" s="873">
        <f t="shared" si="93"/>
        <v>0</v>
      </c>
      <c r="X19" s="873">
        <f t="shared" si="93"/>
        <v>0</v>
      </c>
      <c r="Y19" s="873">
        <f t="shared" si="93"/>
        <v>0</v>
      </c>
      <c r="Z19" s="873">
        <f t="shared" si="93"/>
        <v>0</v>
      </c>
      <c r="AA19" s="873">
        <f t="shared" si="93"/>
        <v>0</v>
      </c>
      <c r="AB19" s="873">
        <f t="shared" si="93"/>
        <v>0</v>
      </c>
      <c r="AC19" s="873">
        <f t="shared" si="93"/>
        <v>0</v>
      </c>
      <c r="AD19" s="873">
        <f t="shared" si="93"/>
        <v>0</v>
      </c>
      <c r="AE19" s="873">
        <f t="shared" si="93"/>
        <v>0</v>
      </c>
      <c r="AF19" s="873">
        <f t="shared" si="93"/>
        <v>0</v>
      </c>
      <c r="AG19" s="873">
        <f t="shared" si="93"/>
        <v>0</v>
      </c>
      <c r="AH19" s="873">
        <f t="shared" si="93"/>
        <v>0</v>
      </c>
      <c r="AI19" s="873">
        <f t="shared" si="93"/>
        <v>0</v>
      </c>
      <c r="AJ19" s="873">
        <f t="shared" si="93"/>
        <v>0</v>
      </c>
      <c r="AK19" s="873">
        <f t="shared" si="93"/>
        <v>0</v>
      </c>
      <c r="AL19" s="873">
        <f t="shared" si="93"/>
        <v>0</v>
      </c>
      <c r="AM19" s="873">
        <f t="shared" si="93"/>
        <v>0</v>
      </c>
      <c r="AN19" s="873">
        <f t="shared" si="93"/>
        <v>0</v>
      </c>
      <c r="AO19" s="873">
        <f t="shared" si="93"/>
        <v>0</v>
      </c>
      <c r="AP19" s="873">
        <f t="shared" si="93"/>
        <v>0</v>
      </c>
      <c r="AQ19" s="873">
        <f t="shared" si="93"/>
        <v>0</v>
      </c>
      <c r="AR19" s="873">
        <f t="shared" si="93"/>
        <v>0</v>
      </c>
      <c r="AS19" s="873">
        <f t="shared" si="93"/>
        <v>0</v>
      </c>
      <c r="AT19" s="873">
        <f t="shared" si="93"/>
        <v>0</v>
      </c>
      <c r="AU19" s="873">
        <f t="shared" si="93"/>
        <v>0</v>
      </c>
      <c r="AV19" s="873">
        <f t="shared" si="93"/>
        <v>0</v>
      </c>
      <c r="AW19" s="873">
        <f t="shared" si="93"/>
        <v>0</v>
      </c>
      <c r="AX19" s="873">
        <f t="shared" si="93"/>
        <v>0</v>
      </c>
      <c r="AY19" s="873">
        <f t="shared" si="93"/>
        <v>0</v>
      </c>
      <c r="AZ19" s="873">
        <f t="shared" si="93"/>
        <v>0</v>
      </c>
      <c r="BA19" s="873">
        <f t="shared" si="93"/>
        <v>0</v>
      </c>
      <c r="BB19" s="873">
        <f t="shared" si="93"/>
        <v>0</v>
      </c>
      <c r="BC19" s="873">
        <f t="shared" si="93"/>
        <v>0</v>
      </c>
      <c r="BD19" s="873">
        <f t="shared" si="93"/>
        <v>0</v>
      </c>
      <c r="BE19" s="873">
        <f t="shared" si="56"/>
        <v>0</v>
      </c>
      <c r="BF19" s="873">
        <f t="shared" si="56"/>
        <v>0</v>
      </c>
      <c r="BG19" s="873">
        <f t="shared" si="56"/>
        <v>0</v>
      </c>
      <c r="BH19" s="873">
        <f t="shared" si="93"/>
        <v>0</v>
      </c>
      <c r="BI19" s="873">
        <f t="shared" si="93"/>
        <v>0</v>
      </c>
      <c r="BJ19" s="873">
        <f t="shared" si="93"/>
        <v>0</v>
      </c>
      <c r="BK19" s="873">
        <f t="shared" si="93"/>
        <v>0</v>
      </c>
      <c r="BL19" s="873">
        <f t="shared" si="93"/>
        <v>0</v>
      </c>
      <c r="BM19" s="873">
        <f t="shared" si="93"/>
        <v>0</v>
      </c>
      <c r="BN19" s="873">
        <f t="shared" si="58"/>
        <v>0</v>
      </c>
      <c r="BO19" s="873">
        <f t="shared" si="58"/>
        <v>0</v>
      </c>
      <c r="BP19" s="873">
        <f t="shared" si="58"/>
        <v>0</v>
      </c>
      <c r="BQ19" s="873">
        <f t="shared" si="58"/>
        <v>0</v>
      </c>
      <c r="BR19" s="873">
        <f t="shared" si="58"/>
        <v>0</v>
      </c>
      <c r="BS19" s="873">
        <f t="shared" si="58"/>
        <v>125</v>
      </c>
      <c r="BT19" s="873">
        <f t="shared" si="58"/>
        <v>0</v>
      </c>
      <c r="BU19" s="873">
        <f t="shared" si="58"/>
        <v>0</v>
      </c>
      <c r="BV19" s="873">
        <f t="shared" si="58"/>
        <v>0</v>
      </c>
      <c r="BW19" s="873">
        <f t="shared" si="58"/>
        <v>0</v>
      </c>
      <c r="BX19" s="873">
        <f t="shared" si="58"/>
        <v>0</v>
      </c>
      <c r="BY19" s="873">
        <f t="shared" si="58"/>
        <v>0</v>
      </c>
      <c r="BZ19" s="873">
        <f t="shared" si="58"/>
        <v>0</v>
      </c>
      <c r="CA19" s="873">
        <f t="shared" si="58"/>
        <v>0</v>
      </c>
      <c r="CB19" s="873">
        <f t="shared" si="58"/>
        <v>0</v>
      </c>
      <c r="CC19" s="873">
        <f t="shared" si="58"/>
        <v>0</v>
      </c>
      <c r="CD19" s="873">
        <f t="shared" si="58"/>
        <v>0</v>
      </c>
      <c r="CE19" s="873">
        <f t="shared" si="58"/>
        <v>0</v>
      </c>
      <c r="CF19" s="873">
        <f t="shared" ref="CF19:CQ26" si="98">IF($I19=CF$7,$H19,0)</f>
        <v>0</v>
      </c>
      <c r="CG19" s="873">
        <f t="shared" si="98"/>
        <v>0</v>
      </c>
      <c r="CH19" s="873">
        <f t="shared" si="59"/>
        <v>0</v>
      </c>
      <c r="CI19" s="873">
        <f t="shared" si="98"/>
        <v>0</v>
      </c>
      <c r="CJ19" s="873">
        <f t="shared" si="98"/>
        <v>0</v>
      </c>
      <c r="CK19" s="873">
        <f t="shared" si="98"/>
        <v>0</v>
      </c>
      <c r="CL19" s="873">
        <f t="shared" si="98"/>
        <v>0</v>
      </c>
      <c r="CM19" s="873">
        <f t="shared" si="98"/>
        <v>0</v>
      </c>
      <c r="CN19" s="873">
        <f t="shared" si="98"/>
        <v>0</v>
      </c>
      <c r="CO19" s="873">
        <f t="shared" si="98"/>
        <v>0</v>
      </c>
      <c r="CP19" s="873">
        <f t="shared" si="98"/>
        <v>0</v>
      </c>
      <c r="CQ19" s="873">
        <f t="shared" si="98"/>
        <v>0</v>
      </c>
      <c r="CR19" s="873">
        <f t="shared" si="60"/>
        <v>125</v>
      </c>
      <c r="CS19" s="873">
        <f t="shared" si="61"/>
        <v>0</v>
      </c>
      <c r="CT19" s="873">
        <f t="shared" si="62"/>
        <v>0</v>
      </c>
      <c r="CU19" s="853">
        <f t="shared" si="87"/>
        <v>125</v>
      </c>
      <c r="CV19" s="853"/>
      <c r="CW19" s="853"/>
      <c r="CX19" s="853">
        <f t="shared" si="94"/>
        <v>125</v>
      </c>
      <c r="CY19" s="853">
        <f t="shared" si="95"/>
        <v>0</v>
      </c>
      <c r="CZ19" s="853">
        <f t="shared" ref="CZ19:CZ22" si="99">CU19</f>
        <v>125</v>
      </c>
      <c r="DA19" s="853"/>
      <c r="DB19" s="853"/>
      <c r="DC19" s="853"/>
      <c r="DD19" s="853"/>
      <c r="DE19" s="853"/>
      <c r="DF19" s="853"/>
      <c r="DG19" s="853"/>
      <c r="DH19" s="853"/>
      <c r="DI19" s="853"/>
      <c r="DJ19" s="853"/>
      <c r="DK19" s="853"/>
      <c r="DL19" s="853"/>
      <c r="DM19" s="853"/>
      <c r="DN19" s="853"/>
      <c r="DO19" s="853"/>
      <c r="DP19" s="853"/>
      <c r="DQ19" s="853"/>
      <c r="DR19" s="853"/>
      <c r="DS19" s="853"/>
      <c r="DT19" s="853"/>
      <c r="DU19" s="853"/>
      <c r="DV19" s="853"/>
      <c r="DW19" s="853"/>
      <c r="DX19" s="853"/>
      <c r="DY19" s="853"/>
      <c r="DZ19" s="874">
        <f t="shared" si="67"/>
        <v>1.25</v>
      </c>
      <c r="EA19" s="875">
        <f t="shared" ref="EA19:EA22" si="100">ROUND((CU19+CV19+CW19+DK19+HM19+DZ19),2)</f>
        <v>126.25</v>
      </c>
      <c r="EB19" s="853"/>
      <c r="EC19" s="853"/>
      <c r="ED19" s="853"/>
      <c r="EE19" s="876"/>
      <c r="EF19" s="853"/>
      <c r="EG19" s="853"/>
      <c r="EH19" s="853"/>
      <c r="EI19" s="853"/>
      <c r="EJ19" s="853"/>
      <c r="EK19" s="853"/>
      <c r="EL19" s="853"/>
      <c r="EM19" s="853"/>
      <c r="EN19" s="853"/>
      <c r="EO19" s="853"/>
      <c r="EP19" s="853"/>
      <c r="EQ19" s="853"/>
      <c r="ER19" s="853"/>
      <c r="ES19" s="853"/>
      <c r="ET19" s="853"/>
      <c r="EU19" s="853"/>
      <c r="EV19" s="853"/>
      <c r="EW19" s="853"/>
      <c r="EX19" s="853"/>
      <c r="EY19" s="853"/>
      <c r="EZ19" s="877">
        <f>+ROUND(H19/10+1,0)</f>
        <v>14</v>
      </c>
      <c r="FA19" s="877"/>
      <c r="FB19" s="853"/>
      <c r="FC19" s="853"/>
      <c r="FD19" s="853">
        <f t="shared" ref="FD19:FD22" si="101">+DK19</f>
        <v>0</v>
      </c>
      <c r="FE19" s="853"/>
      <c r="FF19" s="853"/>
      <c r="FG19" s="853"/>
      <c r="FH19" s="853"/>
      <c r="FI19" s="853"/>
      <c r="FJ19" s="853"/>
      <c r="FK19" s="853"/>
      <c r="FL19" s="853"/>
      <c r="FM19" s="853"/>
      <c r="FN19" s="853"/>
      <c r="FO19" s="853"/>
      <c r="FP19" s="853"/>
      <c r="FQ19" s="853"/>
      <c r="FR19" s="853"/>
      <c r="FS19" s="853"/>
      <c r="FT19" s="853"/>
      <c r="FU19" s="853"/>
      <c r="FV19" s="853"/>
      <c r="FW19" s="853"/>
      <c r="FX19" s="853"/>
      <c r="FY19" s="853"/>
      <c r="FZ19" s="853"/>
      <c r="GA19" s="853"/>
      <c r="GB19" s="853"/>
      <c r="GC19" s="853"/>
      <c r="GD19" s="853"/>
      <c r="GE19" s="853"/>
      <c r="GF19" s="853"/>
      <c r="GG19" s="853"/>
      <c r="GH19" s="853"/>
      <c r="GI19" s="853"/>
      <c r="GJ19" s="853"/>
      <c r="GK19" s="853"/>
      <c r="GL19" s="853"/>
      <c r="GM19" s="853"/>
      <c r="GN19" s="853"/>
      <c r="GO19" s="853"/>
      <c r="GP19" s="853"/>
      <c r="GQ19" s="853"/>
      <c r="GR19" s="853"/>
      <c r="GS19" s="853"/>
      <c r="GT19" s="853"/>
      <c r="GU19" s="853"/>
      <c r="GV19" s="853">
        <f t="shared" si="81"/>
        <v>0</v>
      </c>
      <c r="GW19" s="853"/>
      <c r="GX19" s="853"/>
      <c r="GY19" s="853">
        <f t="shared" ref="GY19:GY22" si="102">+HM19+HL19</f>
        <v>0</v>
      </c>
      <c r="GZ19" s="853"/>
      <c r="HA19" s="853"/>
      <c r="HB19" s="876">
        <f t="shared" ref="HB19:HB22" si="103">ROUND(SUM(GU19:GY19)*2*0.3,0)</f>
        <v>0</v>
      </c>
      <c r="HC19" s="853"/>
      <c r="HD19" s="853"/>
      <c r="HE19" s="853"/>
      <c r="HF19" s="853"/>
      <c r="HG19" s="853"/>
      <c r="HH19" s="853"/>
      <c r="HI19" s="853"/>
      <c r="HJ19" s="853"/>
      <c r="HK19" s="853"/>
      <c r="HL19" s="853"/>
      <c r="HM19" s="853">
        <f t="shared" ref="HM19:HM22" si="104">+DU19</f>
        <v>0</v>
      </c>
      <c r="HN19" s="853"/>
      <c r="HO19" s="853"/>
      <c r="HP19" s="853"/>
      <c r="HQ19" s="853"/>
      <c r="HR19" s="853"/>
      <c r="HS19" s="853">
        <f t="shared" si="85"/>
        <v>125</v>
      </c>
      <c r="HT19" s="853">
        <f t="shared" ref="HT19:HT22" si="105">IF(EA19&gt;0,CQ19+CW19+HM19,0)</f>
        <v>0</v>
      </c>
      <c r="HU19" s="853"/>
      <c r="HV19" s="853">
        <f t="shared" si="71"/>
        <v>0</v>
      </c>
      <c r="HW19" s="853">
        <f t="shared" si="72"/>
        <v>0</v>
      </c>
      <c r="HX19" s="853">
        <f t="shared" si="73"/>
        <v>0</v>
      </c>
      <c r="HY19" s="853">
        <f t="shared" si="74"/>
        <v>0</v>
      </c>
      <c r="HZ19" s="853"/>
      <c r="IA19" s="853"/>
      <c r="IB19" s="853"/>
      <c r="IC19" s="853"/>
      <c r="ID19" s="853"/>
      <c r="IE19" s="878"/>
      <c r="IG19" s="866">
        <f t="shared" si="9"/>
        <v>13</v>
      </c>
      <c r="IH19" s="880"/>
      <c r="IJ19" s="842"/>
      <c r="IK19" s="872"/>
    </row>
    <row r="20" spans="1:245" s="859" customFormat="1" ht="15">
      <c r="A20" s="853" t="s">
        <v>2477</v>
      </c>
      <c r="B20" s="853" t="s">
        <v>2478</v>
      </c>
      <c r="C20" s="853"/>
      <c r="D20" s="441" t="str">
        <f t="shared" si="86"/>
        <v>G1.6 đến G1.7</v>
      </c>
      <c r="E20" s="853"/>
      <c r="F20" s="853">
        <v>15</v>
      </c>
      <c r="G20" s="853"/>
      <c r="H20" s="873">
        <f t="shared" si="97"/>
        <v>15</v>
      </c>
      <c r="I20" s="701" t="s">
        <v>2677</v>
      </c>
      <c r="J20" s="853">
        <f t="shared" si="54"/>
        <v>1</v>
      </c>
      <c r="K20" s="873">
        <f t="shared" si="93"/>
        <v>0</v>
      </c>
      <c r="L20" s="873">
        <f t="shared" si="93"/>
        <v>0</v>
      </c>
      <c r="M20" s="873">
        <f t="shared" si="93"/>
        <v>0</v>
      </c>
      <c r="N20" s="873">
        <f t="shared" si="93"/>
        <v>0</v>
      </c>
      <c r="O20" s="873">
        <f t="shared" si="93"/>
        <v>0</v>
      </c>
      <c r="P20" s="873">
        <f t="shared" si="93"/>
        <v>15</v>
      </c>
      <c r="Q20" s="873">
        <f t="shared" si="93"/>
        <v>0</v>
      </c>
      <c r="R20" s="873">
        <f t="shared" si="93"/>
        <v>0</v>
      </c>
      <c r="S20" s="873">
        <f t="shared" si="93"/>
        <v>0</v>
      </c>
      <c r="T20" s="873">
        <f t="shared" si="93"/>
        <v>0</v>
      </c>
      <c r="U20" s="873">
        <f t="shared" si="93"/>
        <v>0</v>
      </c>
      <c r="V20" s="873">
        <f t="shared" si="93"/>
        <v>0</v>
      </c>
      <c r="W20" s="873">
        <f t="shared" si="93"/>
        <v>0</v>
      </c>
      <c r="X20" s="873">
        <f t="shared" si="93"/>
        <v>0</v>
      </c>
      <c r="Y20" s="873">
        <f t="shared" si="93"/>
        <v>0</v>
      </c>
      <c r="Z20" s="873">
        <f t="shared" si="93"/>
        <v>0</v>
      </c>
      <c r="AA20" s="873">
        <f t="shared" si="93"/>
        <v>0</v>
      </c>
      <c r="AB20" s="873">
        <f t="shared" si="93"/>
        <v>0</v>
      </c>
      <c r="AC20" s="873">
        <f t="shared" si="93"/>
        <v>0</v>
      </c>
      <c r="AD20" s="873">
        <f t="shared" si="93"/>
        <v>0</v>
      </c>
      <c r="AE20" s="873">
        <f t="shared" si="93"/>
        <v>0</v>
      </c>
      <c r="AF20" s="873">
        <f t="shared" si="93"/>
        <v>0</v>
      </c>
      <c r="AG20" s="873">
        <f t="shared" si="93"/>
        <v>0</v>
      </c>
      <c r="AH20" s="873">
        <f t="shared" si="93"/>
        <v>0</v>
      </c>
      <c r="AI20" s="873">
        <f t="shared" si="93"/>
        <v>0</v>
      </c>
      <c r="AJ20" s="873">
        <f t="shared" si="93"/>
        <v>0</v>
      </c>
      <c r="AK20" s="873">
        <f t="shared" si="93"/>
        <v>0</v>
      </c>
      <c r="AL20" s="873">
        <f t="shared" si="93"/>
        <v>0</v>
      </c>
      <c r="AM20" s="873">
        <f t="shared" si="93"/>
        <v>0</v>
      </c>
      <c r="AN20" s="873">
        <f t="shared" si="93"/>
        <v>0</v>
      </c>
      <c r="AO20" s="873">
        <f t="shared" si="93"/>
        <v>0</v>
      </c>
      <c r="AP20" s="873">
        <f t="shared" si="93"/>
        <v>0</v>
      </c>
      <c r="AQ20" s="873">
        <f t="shared" si="93"/>
        <v>0</v>
      </c>
      <c r="AR20" s="873">
        <f t="shared" si="93"/>
        <v>0</v>
      </c>
      <c r="AS20" s="873">
        <f t="shared" si="93"/>
        <v>0</v>
      </c>
      <c r="AT20" s="873">
        <f t="shared" si="93"/>
        <v>0</v>
      </c>
      <c r="AU20" s="873">
        <f t="shared" si="93"/>
        <v>0</v>
      </c>
      <c r="AV20" s="873">
        <f t="shared" si="93"/>
        <v>0</v>
      </c>
      <c r="AW20" s="873">
        <f t="shared" si="93"/>
        <v>0</v>
      </c>
      <c r="AX20" s="873">
        <f t="shared" si="93"/>
        <v>0</v>
      </c>
      <c r="AY20" s="873">
        <f t="shared" si="93"/>
        <v>0</v>
      </c>
      <c r="AZ20" s="873">
        <f t="shared" si="93"/>
        <v>0</v>
      </c>
      <c r="BA20" s="873">
        <f t="shared" si="93"/>
        <v>0</v>
      </c>
      <c r="BB20" s="873">
        <f t="shared" si="93"/>
        <v>0</v>
      </c>
      <c r="BC20" s="873">
        <f t="shared" si="93"/>
        <v>0</v>
      </c>
      <c r="BD20" s="873">
        <f t="shared" si="93"/>
        <v>0</v>
      </c>
      <c r="BE20" s="873">
        <f t="shared" si="56"/>
        <v>0</v>
      </c>
      <c r="BF20" s="873">
        <f t="shared" si="56"/>
        <v>0</v>
      </c>
      <c r="BG20" s="873">
        <f t="shared" si="56"/>
        <v>0</v>
      </c>
      <c r="BH20" s="873">
        <f t="shared" si="93"/>
        <v>0</v>
      </c>
      <c r="BI20" s="873">
        <f t="shared" ref="BI20:BM20" si="106">IF($I20=BI$7,$H20,0)</f>
        <v>0</v>
      </c>
      <c r="BJ20" s="873">
        <f t="shared" si="106"/>
        <v>0</v>
      </c>
      <c r="BK20" s="873">
        <f t="shared" si="106"/>
        <v>0</v>
      </c>
      <c r="BL20" s="873">
        <f t="shared" si="106"/>
        <v>0</v>
      </c>
      <c r="BM20" s="873">
        <f t="shared" si="106"/>
        <v>0</v>
      </c>
      <c r="BN20" s="873">
        <f t="shared" si="58"/>
        <v>0</v>
      </c>
      <c r="BO20" s="873">
        <f t="shared" si="58"/>
        <v>0</v>
      </c>
      <c r="BP20" s="873">
        <f t="shared" si="58"/>
        <v>0</v>
      </c>
      <c r="BQ20" s="873">
        <f t="shared" si="58"/>
        <v>0</v>
      </c>
      <c r="BR20" s="873">
        <f t="shared" si="58"/>
        <v>0</v>
      </c>
      <c r="BS20" s="873">
        <f t="shared" si="58"/>
        <v>0</v>
      </c>
      <c r="BT20" s="873">
        <f t="shared" si="58"/>
        <v>0</v>
      </c>
      <c r="BU20" s="873">
        <f t="shared" si="58"/>
        <v>0</v>
      </c>
      <c r="BV20" s="873">
        <f t="shared" si="58"/>
        <v>0</v>
      </c>
      <c r="BW20" s="873">
        <f t="shared" si="58"/>
        <v>0</v>
      </c>
      <c r="BX20" s="873">
        <f t="shared" si="58"/>
        <v>0</v>
      </c>
      <c r="BY20" s="873">
        <f t="shared" si="58"/>
        <v>0</v>
      </c>
      <c r="BZ20" s="873">
        <f t="shared" si="58"/>
        <v>0</v>
      </c>
      <c r="CA20" s="873">
        <f t="shared" si="58"/>
        <v>0</v>
      </c>
      <c r="CB20" s="873">
        <f t="shared" si="58"/>
        <v>0</v>
      </c>
      <c r="CC20" s="873">
        <f t="shared" si="58"/>
        <v>0</v>
      </c>
      <c r="CD20" s="873">
        <f t="shared" si="58"/>
        <v>0</v>
      </c>
      <c r="CE20" s="873">
        <f t="shared" si="58"/>
        <v>0</v>
      </c>
      <c r="CF20" s="873">
        <f t="shared" si="98"/>
        <v>0</v>
      </c>
      <c r="CG20" s="873">
        <f t="shared" si="98"/>
        <v>0</v>
      </c>
      <c r="CH20" s="873">
        <f t="shared" si="59"/>
        <v>0</v>
      </c>
      <c r="CI20" s="873">
        <f t="shared" si="98"/>
        <v>0</v>
      </c>
      <c r="CJ20" s="873">
        <f t="shared" si="98"/>
        <v>0</v>
      </c>
      <c r="CK20" s="873">
        <f t="shared" si="98"/>
        <v>0</v>
      </c>
      <c r="CL20" s="873">
        <f t="shared" si="98"/>
        <v>0</v>
      </c>
      <c r="CM20" s="873">
        <f t="shared" si="98"/>
        <v>0</v>
      </c>
      <c r="CN20" s="873">
        <f t="shared" si="98"/>
        <v>0</v>
      </c>
      <c r="CO20" s="873">
        <f t="shared" si="98"/>
        <v>0</v>
      </c>
      <c r="CP20" s="873">
        <f t="shared" si="98"/>
        <v>0</v>
      </c>
      <c r="CQ20" s="873">
        <f t="shared" si="98"/>
        <v>0</v>
      </c>
      <c r="CR20" s="873">
        <f t="shared" si="60"/>
        <v>0</v>
      </c>
      <c r="CS20" s="873">
        <f t="shared" si="61"/>
        <v>15</v>
      </c>
      <c r="CT20" s="873">
        <f t="shared" si="62"/>
        <v>0</v>
      </c>
      <c r="CU20" s="853">
        <f t="shared" si="87"/>
        <v>15</v>
      </c>
      <c r="CV20" s="853"/>
      <c r="CW20" s="853"/>
      <c r="CX20" s="853">
        <f t="shared" si="94"/>
        <v>15</v>
      </c>
      <c r="CY20" s="853">
        <f t="shared" si="95"/>
        <v>0</v>
      </c>
      <c r="CZ20" s="853">
        <f t="shared" si="99"/>
        <v>15</v>
      </c>
      <c r="DA20" s="853"/>
      <c r="DB20" s="853"/>
      <c r="DC20" s="853"/>
      <c r="DD20" s="853"/>
      <c r="DE20" s="853"/>
      <c r="DF20" s="853"/>
      <c r="DG20" s="853"/>
      <c r="DH20" s="853"/>
      <c r="DI20" s="853"/>
      <c r="DJ20" s="853"/>
      <c r="DK20" s="853"/>
      <c r="DL20" s="853"/>
      <c r="DM20" s="853"/>
      <c r="DN20" s="853"/>
      <c r="DO20" s="853"/>
      <c r="DP20" s="853"/>
      <c r="DQ20" s="853"/>
      <c r="DR20" s="853"/>
      <c r="DS20" s="853"/>
      <c r="DT20" s="853"/>
      <c r="DU20" s="853"/>
      <c r="DV20" s="853"/>
      <c r="DW20" s="853"/>
      <c r="DX20" s="853"/>
      <c r="DY20" s="853"/>
      <c r="DZ20" s="874">
        <f t="shared" si="67"/>
        <v>0.15</v>
      </c>
      <c r="EA20" s="875">
        <f t="shared" si="100"/>
        <v>15.15</v>
      </c>
      <c r="EB20" s="853"/>
      <c r="EC20" s="853"/>
      <c r="ED20" s="853"/>
      <c r="EE20" s="876"/>
      <c r="EF20" s="853"/>
      <c r="EG20" s="853"/>
      <c r="EH20" s="853"/>
      <c r="EI20" s="853"/>
      <c r="EJ20" s="853"/>
      <c r="EK20" s="853"/>
      <c r="EL20" s="853"/>
      <c r="EM20" s="853"/>
      <c r="EN20" s="853"/>
      <c r="EO20" s="853"/>
      <c r="EP20" s="853"/>
      <c r="EQ20" s="853"/>
      <c r="ER20" s="853"/>
      <c r="ES20" s="853"/>
      <c r="ET20" s="853"/>
      <c r="EU20" s="853"/>
      <c r="EV20" s="853"/>
      <c r="EW20" s="853"/>
      <c r="EX20" s="853"/>
      <c r="EY20" s="853"/>
      <c r="EZ20" s="877"/>
      <c r="FA20" s="877">
        <f t="shared" si="96"/>
        <v>3</v>
      </c>
      <c r="FB20" s="853"/>
      <c r="FC20" s="853"/>
      <c r="FD20" s="853">
        <f t="shared" si="101"/>
        <v>0</v>
      </c>
      <c r="FE20" s="853"/>
      <c r="FF20" s="853"/>
      <c r="FG20" s="853"/>
      <c r="FH20" s="853"/>
      <c r="FI20" s="853"/>
      <c r="FJ20" s="853"/>
      <c r="FK20" s="853"/>
      <c r="FL20" s="853"/>
      <c r="FM20" s="853"/>
      <c r="FN20" s="853"/>
      <c r="FO20" s="853"/>
      <c r="FP20" s="853"/>
      <c r="FQ20" s="853"/>
      <c r="FR20" s="853"/>
      <c r="FS20" s="853"/>
      <c r="FT20" s="853"/>
      <c r="FU20" s="853"/>
      <c r="FV20" s="853"/>
      <c r="FW20" s="853"/>
      <c r="FX20" s="853"/>
      <c r="FY20" s="853"/>
      <c r="FZ20" s="853"/>
      <c r="GA20" s="853"/>
      <c r="GB20" s="853"/>
      <c r="GC20" s="853"/>
      <c r="GD20" s="853"/>
      <c r="GE20" s="853"/>
      <c r="GF20" s="853"/>
      <c r="GG20" s="853"/>
      <c r="GH20" s="853"/>
      <c r="GI20" s="853"/>
      <c r="GJ20" s="853"/>
      <c r="GK20" s="853"/>
      <c r="GL20" s="853"/>
      <c r="GM20" s="853"/>
      <c r="GN20" s="853"/>
      <c r="GO20" s="853"/>
      <c r="GP20" s="853"/>
      <c r="GQ20" s="853"/>
      <c r="GR20" s="853"/>
      <c r="GS20" s="853"/>
      <c r="GT20" s="853"/>
      <c r="GU20" s="853"/>
      <c r="GV20" s="853">
        <f t="shared" si="81"/>
        <v>0</v>
      </c>
      <c r="GW20" s="853"/>
      <c r="GX20" s="853"/>
      <c r="GY20" s="853">
        <f t="shared" si="102"/>
        <v>0</v>
      </c>
      <c r="GZ20" s="853"/>
      <c r="HA20" s="853"/>
      <c r="HB20" s="876">
        <f t="shared" si="103"/>
        <v>0</v>
      </c>
      <c r="HC20" s="853"/>
      <c r="HD20" s="853"/>
      <c r="HE20" s="853"/>
      <c r="HF20" s="853"/>
      <c r="HG20" s="853"/>
      <c r="HH20" s="853"/>
      <c r="HI20" s="853"/>
      <c r="HJ20" s="853"/>
      <c r="HK20" s="853"/>
      <c r="HL20" s="853"/>
      <c r="HM20" s="853">
        <f t="shared" si="104"/>
        <v>0</v>
      </c>
      <c r="HN20" s="853"/>
      <c r="HO20" s="853"/>
      <c r="HP20" s="853"/>
      <c r="HQ20" s="853"/>
      <c r="HR20" s="853"/>
      <c r="HS20" s="853">
        <f t="shared" si="85"/>
        <v>15</v>
      </c>
      <c r="HT20" s="853">
        <f t="shared" si="105"/>
        <v>0</v>
      </c>
      <c r="HU20" s="853"/>
      <c r="HV20" s="853">
        <f t="shared" si="71"/>
        <v>0</v>
      </c>
      <c r="HW20" s="853">
        <f t="shared" si="72"/>
        <v>0</v>
      </c>
      <c r="HX20" s="853">
        <f t="shared" si="73"/>
        <v>0</v>
      </c>
      <c r="HY20" s="853">
        <f t="shared" si="74"/>
        <v>0</v>
      </c>
      <c r="HZ20" s="853"/>
      <c r="IA20" s="853"/>
      <c r="IB20" s="853"/>
      <c r="IC20" s="853"/>
      <c r="ID20" s="853"/>
      <c r="IE20" s="878"/>
      <c r="IG20" s="866">
        <f t="shared" si="9"/>
        <v>14</v>
      </c>
      <c r="IH20" s="880"/>
      <c r="IJ20" s="842"/>
      <c r="IK20" s="872"/>
    </row>
    <row r="21" spans="1:245" s="859" customFormat="1" ht="15">
      <c r="A21" s="853" t="s">
        <v>2478</v>
      </c>
      <c r="B21" s="853" t="s">
        <v>2479</v>
      </c>
      <c r="C21" s="853"/>
      <c r="D21" s="441" t="str">
        <f t="shared" si="86"/>
        <v>G1.7 đến G1.8</v>
      </c>
      <c r="E21" s="853">
        <v>72</v>
      </c>
      <c r="F21" s="853"/>
      <c r="G21" s="853"/>
      <c r="H21" s="873">
        <f t="shared" si="97"/>
        <v>72</v>
      </c>
      <c r="I21" s="701" t="s">
        <v>2722</v>
      </c>
      <c r="J21" s="853">
        <f t="shared" si="54"/>
        <v>1</v>
      </c>
      <c r="K21" s="873">
        <f t="shared" ref="K21:BM24" si="107">IF($I21=K$7,$H21,0)</f>
        <v>0</v>
      </c>
      <c r="L21" s="873">
        <f t="shared" si="107"/>
        <v>0</v>
      </c>
      <c r="M21" s="873">
        <f t="shared" si="107"/>
        <v>0</v>
      </c>
      <c r="N21" s="873">
        <f t="shared" si="107"/>
        <v>0</v>
      </c>
      <c r="O21" s="873">
        <f t="shared" si="107"/>
        <v>0</v>
      </c>
      <c r="P21" s="873">
        <f t="shared" si="107"/>
        <v>0</v>
      </c>
      <c r="Q21" s="873">
        <f t="shared" si="107"/>
        <v>0</v>
      </c>
      <c r="R21" s="873">
        <f t="shared" si="107"/>
        <v>0</v>
      </c>
      <c r="S21" s="873">
        <f t="shared" si="107"/>
        <v>0</v>
      </c>
      <c r="T21" s="873">
        <f t="shared" si="107"/>
        <v>0</v>
      </c>
      <c r="U21" s="873">
        <f t="shared" si="107"/>
        <v>0</v>
      </c>
      <c r="V21" s="873">
        <f t="shared" si="107"/>
        <v>0</v>
      </c>
      <c r="W21" s="873">
        <f t="shared" si="107"/>
        <v>0</v>
      </c>
      <c r="X21" s="873">
        <f t="shared" si="107"/>
        <v>0</v>
      </c>
      <c r="Y21" s="873">
        <f t="shared" si="107"/>
        <v>0</v>
      </c>
      <c r="Z21" s="873">
        <f t="shared" si="107"/>
        <v>0</v>
      </c>
      <c r="AA21" s="873">
        <f t="shared" si="107"/>
        <v>0</v>
      </c>
      <c r="AB21" s="873">
        <f t="shared" si="107"/>
        <v>0</v>
      </c>
      <c r="AC21" s="873">
        <f t="shared" si="107"/>
        <v>0</v>
      </c>
      <c r="AD21" s="873">
        <f t="shared" si="107"/>
        <v>0</v>
      </c>
      <c r="AE21" s="873">
        <f t="shared" si="107"/>
        <v>0</v>
      </c>
      <c r="AF21" s="873">
        <f t="shared" si="107"/>
        <v>0</v>
      </c>
      <c r="AG21" s="873">
        <f t="shared" si="107"/>
        <v>0</v>
      </c>
      <c r="AH21" s="873">
        <f t="shared" si="107"/>
        <v>0</v>
      </c>
      <c r="AI21" s="873">
        <f t="shared" si="107"/>
        <v>0</v>
      </c>
      <c r="AJ21" s="873">
        <f t="shared" si="107"/>
        <v>0</v>
      </c>
      <c r="AK21" s="873">
        <f t="shared" si="107"/>
        <v>0</v>
      </c>
      <c r="AL21" s="873">
        <f t="shared" si="107"/>
        <v>0</v>
      </c>
      <c r="AM21" s="873">
        <f t="shared" si="107"/>
        <v>0</v>
      </c>
      <c r="AN21" s="873">
        <f t="shared" si="107"/>
        <v>0</v>
      </c>
      <c r="AO21" s="873">
        <f t="shared" si="107"/>
        <v>0</v>
      </c>
      <c r="AP21" s="873">
        <f t="shared" si="107"/>
        <v>0</v>
      </c>
      <c r="AQ21" s="873">
        <f t="shared" si="107"/>
        <v>0</v>
      </c>
      <c r="AR21" s="873">
        <f t="shared" si="107"/>
        <v>0</v>
      </c>
      <c r="AS21" s="873">
        <f t="shared" si="107"/>
        <v>0</v>
      </c>
      <c r="AT21" s="873">
        <f t="shared" si="107"/>
        <v>0</v>
      </c>
      <c r="AU21" s="873">
        <f t="shared" si="107"/>
        <v>0</v>
      </c>
      <c r="AV21" s="873">
        <f t="shared" si="107"/>
        <v>0</v>
      </c>
      <c r="AW21" s="873">
        <f t="shared" si="107"/>
        <v>0</v>
      </c>
      <c r="AX21" s="873">
        <f t="shared" si="107"/>
        <v>0</v>
      </c>
      <c r="AY21" s="873">
        <f t="shared" si="107"/>
        <v>0</v>
      </c>
      <c r="AZ21" s="873">
        <f t="shared" si="107"/>
        <v>0</v>
      </c>
      <c r="BA21" s="873">
        <f t="shared" si="107"/>
        <v>0</v>
      </c>
      <c r="BB21" s="873">
        <f t="shared" si="107"/>
        <v>0</v>
      </c>
      <c r="BC21" s="873">
        <f t="shared" si="107"/>
        <v>0</v>
      </c>
      <c r="BD21" s="873">
        <f t="shared" si="107"/>
        <v>0</v>
      </c>
      <c r="BE21" s="873">
        <f t="shared" si="107"/>
        <v>0</v>
      </c>
      <c r="BF21" s="873">
        <f t="shared" si="107"/>
        <v>0</v>
      </c>
      <c r="BG21" s="873">
        <f t="shared" si="107"/>
        <v>0</v>
      </c>
      <c r="BH21" s="873">
        <f t="shared" si="107"/>
        <v>0</v>
      </c>
      <c r="BI21" s="873">
        <f t="shared" si="107"/>
        <v>0</v>
      </c>
      <c r="BJ21" s="873">
        <f t="shared" si="107"/>
        <v>0</v>
      </c>
      <c r="BK21" s="873">
        <f t="shared" si="107"/>
        <v>0</v>
      </c>
      <c r="BL21" s="873">
        <f t="shared" si="107"/>
        <v>0</v>
      </c>
      <c r="BM21" s="873">
        <f t="shared" si="107"/>
        <v>0</v>
      </c>
      <c r="BN21" s="873">
        <f t="shared" ref="BN21:CE24" si="108">IF($I21=BN$7,$H21,0)</f>
        <v>0</v>
      </c>
      <c r="BO21" s="873">
        <f t="shared" si="108"/>
        <v>0</v>
      </c>
      <c r="BP21" s="873">
        <f t="shared" si="108"/>
        <v>0</v>
      </c>
      <c r="BQ21" s="873">
        <f t="shared" si="108"/>
        <v>0</v>
      </c>
      <c r="BR21" s="873">
        <f t="shared" si="108"/>
        <v>0</v>
      </c>
      <c r="BS21" s="873">
        <f t="shared" si="108"/>
        <v>72</v>
      </c>
      <c r="BT21" s="873">
        <f t="shared" si="108"/>
        <v>0</v>
      </c>
      <c r="BU21" s="873">
        <f t="shared" si="108"/>
        <v>0</v>
      </c>
      <c r="BV21" s="873">
        <f t="shared" si="108"/>
        <v>0</v>
      </c>
      <c r="BW21" s="873">
        <f t="shared" si="108"/>
        <v>0</v>
      </c>
      <c r="BX21" s="873">
        <f t="shared" si="108"/>
        <v>0</v>
      </c>
      <c r="BY21" s="873">
        <f t="shared" si="108"/>
        <v>0</v>
      </c>
      <c r="BZ21" s="873">
        <f t="shared" si="108"/>
        <v>0</v>
      </c>
      <c r="CA21" s="873">
        <f t="shared" si="108"/>
        <v>0</v>
      </c>
      <c r="CB21" s="873">
        <f t="shared" si="108"/>
        <v>0</v>
      </c>
      <c r="CC21" s="873">
        <f t="shared" si="108"/>
        <v>0</v>
      </c>
      <c r="CD21" s="873">
        <f t="shared" si="108"/>
        <v>0</v>
      </c>
      <c r="CE21" s="873">
        <f t="shared" si="108"/>
        <v>0</v>
      </c>
      <c r="CF21" s="873">
        <f t="shared" si="98"/>
        <v>0</v>
      </c>
      <c r="CG21" s="873">
        <f t="shared" si="98"/>
        <v>0</v>
      </c>
      <c r="CH21" s="873">
        <f t="shared" si="59"/>
        <v>0</v>
      </c>
      <c r="CI21" s="873">
        <f t="shared" si="98"/>
        <v>0</v>
      </c>
      <c r="CJ21" s="873">
        <f t="shared" si="98"/>
        <v>0</v>
      </c>
      <c r="CK21" s="873">
        <f t="shared" si="98"/>
        <v>0</v>
      </c>
      <c r="CL21" s="873">
        <f t="shared" si="98"/>
        <v>0</v>
      </c>
      <c r="CM21" s="873">
        <f t="shared" si="98"/>
        <v>0</v>
      </c>
      <c r="CN21" s="873">
        <f t="shared" si="98"/>
        <v>0</v>
      </c>
      <c r="CO21" s="873">
        <f t="shared" si="98"/>
        <v>0</v>
      </c>
      <c r="CP21" s="873">
        <f t="shared" si="98"/>
        <v>0</v>
      </c>
      <c r="CQ21" s="873">
        <f t="shared" si="98"/>
        <v>0</v>
      </c>
      <c r="CR21" s="873">
        <f t="shared" si="60"/>
        <v>72</v>
      </c>
      <c r="CS21" s="873">
        <f t="shared" si="61"/>
        <v>0</v>
      </c>
      <c r="CT21" s="873">
        <f t="shared" si="62"/>
        <v>0</v>
      </c>
      <c r="CU21" s="853">
        <f t="shared" ref="CU21:CU22" si="109">SUM(CR21:CT21)</f>
        <v>72</v>
      </c>
      <c r="CV21" s="853"/>
      <c r="CW21" s="853"/>
      <c r="CX21" s="853">
        <f t="shared" si="94"/>
        <v>72</v>
      </c>
      <c r="CY21" s="853">
        <f t="shared" si="95"/>
        <v>0</v>
      </c>
      <c r="CZ21" s="853">
        <f t="shared" si="99"/>
        <v>72</v>
      </c>
      <c r="DA21" s="853"/>
      <c r="DB21" s="853"/>
      <c r="DC21" s="853"/>
      <c r="DD21" s="853"/>
      <c r="DE21" s="853"/>
      <c r="DF21" s="853"/>
      <c r="DG21" s="853"/>
      <c r="DH21" s="853"/>
      <c r="DI21" s="853"/>
      <c r="DJ21" s="853"/>
      <c r="DK21" s="853"/>
      <c r="DL21" s="853"/>
      <c r="DM21" s="853"/>
      <c r="DN21" s="853"/>
      <c r="DO21" s="853"/>
      <c r="DP21" s="853"/>
      <c r="DQ21" s="853"/>
      <c r="DR21" s="853"/>
      <c r="DS21" s="853"/>
      <c r="DT21" s="853"/>
      <c r="DU21" s="853"/>
      <c r="DV21" s="853"/>
      <c r="DW21" s="853"/>
      <c r="DX21" s="853"/>
      <c r="DY21" s="853"/>
      <c r="DZ21" s="874">
        <f t="shared" si="67"/>
        <v>0.72</v>
      </c>
      <c r="EA21" s="875">
        <f t="shared" si="100"/>
        <v>72.72</v>
      </c>
      <c r="EB21" s="853"/>
      <c r="EC21" s="853"/>
      <c r="ED21" s="853"/>
      <c r="EE21" s="876"/>
      <c r="EF21" s="853"/>
      <c r="EG21" s="853"/>
      <c r="EH21" s="853"/>
      <c r="EI21" s="853"/>
      <c r="EJ21" s="853"/>
      <c r="EK21" s="853"/>
      <c r="EL21" s="853"/>
      <c r="EM21" s="853"/>
      <c r="EN21" s="853"/>
      <c r="EO21" s="853"/>
      <c r="EP21" s="853"/>
      <c r="EQ21" s="853"/>
      <c r="ER21" s="853"/>
      <c r="ES21" s="853"/>
      <c r="ET21" s="853"/>
      <c r="EU21" s="853"/>
      <c r="EV21" s="853"/>
      <c r="EW21" s="853"/>
      <c r="EX21" s="853"/>
      <c r="EY21" s="853"/>
      <c r="EZ21" s="877">
        <f>+ROUND(H21/10+1,0)</f>
        <v>8</v>
      </c>
      <c r="FA21" s="877"/>
      <c r="FB21" s="853"/>
      <c r="FC21" s="853"/>
      <c r="FD21" s="853">
        <f t="shared" si="101"/>
        <v>0</v>
      </c>
      <c r="FE21" s="853"/>
      <c r="FF21" s="853"/>
      <c r="FG21" s="853"/>
      <c r="FH21" s="853"/>
      <c r="FI21" s="853"/>
      <c r="FJ21" s="853"/>
      <c r="FK21" s="853"/>
      <c r="FL21" s="853"/>
      <c r="FM21" s="853"/>
      <c r="FN21" s="853"/>
      <c r="FO21" s="853"/>
      <c r="FP21" s="853"/>
      <c r="FQ21" s="853"/>
      <c r="FR21" s="853"/>
      <c r="FS21" s="853"/>
      <c r="FT21" s="853"/>
      <c r="FU21" s="853"/>
      <c r="FV21" s="853"/>
      <c r="FW21" s="853"/>
      <c r="FX21" s="853"/>
      <c r="FY21" s="853"/>
      <c r="FZ21" s="853"/>
      <c r="GA21" s="853"/>
      <c r="GB21" s="853"/>
      <c r="GC21" s="853"/>
      <c r="GD21" s="853"/>
      <c r="GE21" s="853"/>
      <c r="GF21" s="853"/>
      <c r="GG21" s="853"/>
      <c r="GH21" s="853"/>
      <c r="GI21" s="853"/>
      <c r="GJ21" s="853"/>
      <c r="GK21" s="853"/>
      <c r="GL21" s="853"/>
      <c r="GM21" s="853"/>
      <c r="GN21" s="853"/>
      <c r="GO21" s="853"/>
      <c r="GP21" s="853"/>
      <c r="GQ21" s="853"/>
      <c r="GR21" s="853"/>
      <c r="GS21" s="853"/>
      <c r="GT21" s="853"/>
      <c r="GU21" s="853"/>
      <c r="GV21" s="853">
        <f t="shared" si="81"/>
        <v>0</v>
      </c>
      <c r="GW21" s="853"/>
      <c r="GX21" s="853"/>
      <c r="GY21" s="853">
        <f t="shared" si="102"/>
        <v>0</v>
      </c>
      <c r="GZ21" s="853"/>
      <c r="HA21" s="853"/>
      <c r="HB21" s="876">
        <f t="shared" si="103"/>
        <v>0</v>
      </c>
      <c r="HC21" s="853"/>
      <c r="HD21" s="853"/>
      <c r="HE21" s="853"/>
      <c r="HF21" s="853"/>
      <c r="HG21" s="853"/>
      <c r="HH21" s="853"/>
      <c r="HI21" s="853"/>
      <c r="HJ21" s="853"/>
      <c r="HK21" s="853"/>
      <c r="HL21" s="853"/>
      <c r="HM21" s="853">
        <f t="shared" si="104"/>
        <v>0</v>
      </c>
      <c r="HN21" s="853"/>
      <c r="HO21" s="853"/>
      <c r="HP21" s="853"/>
      <c r="HQ21" s="853"/>
      <c r="HR21" s="853"/>
      <c r="HS21" s="853">
        <f t="shared" si="85"/>
        <v>72</v>
      </c>
      <c r="HT21" s="853">
        <f t="shared" si="105"/>
        <v>0</v>
      </c>
      <c r="HU21" s="853"/>
      <c r="HV21" s="853">
        <f t="shared" si="71"/>
        <v>0</v>
      </c>
      <c r="HW21" s="853">
        <f t="shared" si="72"/>
        <v>0</v>
      </c>
      <c r="HX21" s="853">
        <f t="shared" si="73"/>
        <v>0</v>
      </c>
      <c r="HY21" s="853">
        <f t="shared" si="74"/>
        <v>0</v>
      </c>
      <c r="HZ21" s="853"/>
      <c r="IA21" s="853"/>
      <c r="IB21" s="853"/>
      <c r="IC21" s="853"/>
      <c r="ID21" s="853"/>
      <c r="IE21" s="878"/>
      <c r="IG21" s="866">
        <f t="shared" si="9"/>
        <v>15</v>
      </c>
      <c r="IH21" s="880"/>
      <c r="IJ21" s="842"/>
      <c r="IK21" s="872"/>
    </row>
    <row r="22" spans="1:245" s="859" customFormat="1" ht="15">
      <c r="A22" s="853" t="s">
        <v>2479</v>
      </c>
      <c r="B22" s="853" t="s">
        <v>2480</v>
      </c>
      <c r="C22" s="853"/>
      <c r="D22" s="441" t="str">
        <f t="shared" si="86"/>
        <v>G1.8 đến G1.9</v>
      </c>
      <c r="E22" s="853"/>
      <c r="F22" s="853">
        <v>11</v>
      </c>
      <c r="G22" s="853"/>
      <c r="H22" s="873">
        <f t="shared" si="97"/>
        <v>11</v>
      </c>
      <c r="I22" s="701" t="s">
        <v>2677</v>
      </c>
      <c r="J22" s="853">
        <f t="shared" si="54"/>
        <v>1</v>
      </c>
      <c r="K22" s="873">
        <f t="shared" si="107"/>
        <v>0</v>
      </c>
      <c r="L22" s="873">
        <f t="shared" si="107"/>
        <v>0</v>
      </c>
      <c r="M22" s="873">
        <f t="shared" si="107"/>
        <v>0</v>
      </c>
      <c r="N22" s="873">
        <f t="shared" si="107"/>
        <v>0</v>
      </c>
      <c r="O22" s="873">
        <f t="shared" si="107"/>
        <v>0</v>
      </c>
      <c r="P22" s="873">
        <f t="shared" si="107"/>
        <v>11</v>
      </c>
      <c r="Q22" s="873">
        <f t="shared" si="107"/>
        <v>0</v>
      </c>
      <c r="R22" s="873">
        <f t="shared" si="107"/>
        <v>0</v>
      </c>
      <c r="S22" s="873">
        <f t="shared" si="107"/>
        <v>0</v>
      </c>
      <c r="T22" s="873">
        <f t="shared" si="107"/>
        <v>0</v>
      </c>
      <c r="U22" s="873">
        <f t="shared" si="107"/>
        <v>0</v>
      </c>
      <c r="V22" s="873">
        <f t="shared" si="107"/>
        <v>0</v>
      </c>
      <c r="W22" s="873">
        <f t="shared" si="107"/>
        <v>0</v>
      </c>
      <c r="X22" s="873">
        <f t="shared" si="107"/>
        <v>0</v>
      </c>
      <c r="Y22" s="873">
        <f t="shared" si="107"/>
        <v>0</v>
      </c>
      <c r="Z22" s="873">
        <f t="shared" si="107"/>
        <v>0</v>
      </c>
      <c r="AA22" s="873">
        <f t="shared" si="107"/>
        <v>0</v>
      </c>
      <c r="AB22" s="873">
        <f t="shared" si="107"/>
        <v>0</v>
      </c>
      <c r="AC22" s="873">
        <f t="shared" si="107"/>
        <v>0</v>
      </c>
      <c r="AD22" s="873">
        <f t="shared" si="107"/>
        <v>0</v>
      </c>
      <c r="AE22" s="873">
        <f t="shared" si="107"/>
        <v>0</v>
      </c>
      <c r="AF22" s="873">
        <f t="shared" si="107"/>
        <v>0</v>
      </c>
      <c r="AG22" s="873">
        <f t="shared" si="107"/>
        <v>0</v>
      </c>
      <c r="AH22" s="873">
        <f t="shared" si="107"/>
        <v>0</v>
      </c>
      <c r="AI22" s="873">
        <f t="shared" si="107"/>
        <v>0</v>
      </c>
      <c r="AJ22" s="873">
        <f t="shared" si="107"/>
        <v>0</v>
      </c>
      <c r="AK22" s="873">
        <f t="shared" si="107"/>
        <v>0</v>
      </c>
      <c r="AL22" s="873">
        <f t="shared" si="107"/>
        <v>0</v>
      </c>
      <c r="AM22" s="873">
        <f t="shared" si="107"/>
        <v>0</v>
      </c>
      <c r="AN22" s="873">
        <f t="shared" si="107"/>
        <v>0</v>
      </c>
      <c r="AO22" s="873">
        <f t="shared" si="107"/>
        <v>0</v>
      </c>
      <c r="AP22" s="873">
        <f t="shared" si="107"/>
        <v>0</v>
      </c>
      <c r="AQ22" s="873">
        <f t="shared" si="107"/>
        <v>0</v>
      </c>
      <c r="AR22" s="873">
        <f t="shared" si="107"/>
        <v>0</v>
      </c>
      <c r="AS22" s="873">
        <f t="shared" si="107"/>
        <v>0</v>
      </c>
      <c r="AT22" s="873">
        <f t="shared" si="107"/>
        <v>0</v>
      </c>
      <c r="AU22" s="873">
        <f t="shared" si="107"/>
        <v>0</v>
      </c>
      <c r="AV22" s="873">
        <f t="shared" si="107"/>
        <v>0</v>
      </c>
      <c r="AW22" s="873">
        <f t="shared" si="107"/>
        <v>0</v>
      </c>
      <c r="AX22" s="873">
        <f t="shared" si="107"/>
        <v>0</v>
      </c>
      <c r="AY22" s="873">
        <f t="shared" si="107"/>
        <v>0</v>
      </c>
      <c r="AZ22" s="873">
        <f t="shared" si="107"/>
        <v>0</v>
      </c>
      <c r="BA22" s="873">
        <f t="shared" si="107"/>
        <v>0</v>
      </c>
      <c r="BB22" s="873">
        <f t="shared" si="107"/>
        <v>0</v>
      </c>
      <c r="BC22" s="873">
        <f t="shared" si="107"/>
        <v>0</v>
      </c>
      <c r="BD22" s="873">
        <f t="shared" si="107"/>
        <v>0</v>
      </c>
      <c r="BE22" s="873">
        <f t="shared" si="107"/>
        <v>0</v>
      </c>
      <c r="BF22" s="873">
        <f t="shared" si="107"/>
        <v>0</v>
      </c>
      <c r="BG22" s="873">
        <f t="shared" si="107"/>
        <v>0</v>
      </c>
      <c r="BH22" s="873">
        <f t="shared" si="107"/>
        <v>0</v>
      </c>
      <c r="BI22" s="873">
        <f t="shared" si="107"/>
        <v>0</v>
      </c>
      <c r="BJ22" s="873">
        <f t="shared" si="107"/>
        <v>0</v>
      </c>
      <c r="BK22" s="873">
        <f t="shared" si="107"/>
        <v>0</v>
      </c>
      <c r="BL22" s="873">
        <f t="shared" si="107"/>
        <v>0</v>
      </c>
      <c r="BM22" s="873">
        <f t="shared" si="107"/>
        <v>0</v>
      </c>
      <c r="BN22" s="873">
        <f t="shared" si="108"/>
        <v>0</v>
      </c>
      <c r="BO22" s="873">
        <f t="shared" si="108"/>
        <v>0</v>
      </c>
      <c r="BP22" s="873">
        <f t="shared" si="108"/>
        <v>0</v>
      </c>
      <c r="BQ22" s="873">
        <f t="shared" si="108"/>
        <v>0</v>
      </c>
      <c r="BR22" s="873">
        <f t="shared" si="108"/>
        <v>0</v>
      </c>
      <c r="BS22" s="873">
        <f t="shared" si="108"/>
        <v>0</v>
      </c>
      <c r="BT22" s="873">
        <f t="shared" si="108"/>
        <v>0</v>
      </c>
      <c r="BU22" s="873">
        <f t="shared" si="108"/>
        <v>0</v>
      </c>
      <c r="BV22" s="873">
        <f t="shared" si="108"/>
        <v>0</v>
      </c>
      <c r="BW22" s="873">
        <f t="shared" si="108"/>
        <v>0</v>
      </c>
      <c r="BX22" s="873">
        <f t="shared" si="108"/>
        <v>0</v>
      </c>
      <c r="BY22" s="873">
        <f t="shared" si="108"/>
        <v>0</v>
      </c>
      <c r="BZ22" s="873">
        <f t="shared" si="108"/>
        <v>0</v>
      </c>
      <c r="CA22" s="873">
        <f t="shared" si="108"/>
        <v>0</v>
      </c>
      <c r="CB22" s="873">
        <f t="shared" si="108"/>
        <v>0</v>
      </c>
      <c r="CC22" s="873">
        <f t="shared" si="108"/>
        <v>0</v>
      </c>
      <c r="CD22" s="873">
        <f t="shared" si="108"/>
        <v>0</v>
      </c>
      <c r="CE22" s="873">
        <f t="shared" si="108"/>
        <v>0</v>
      </c>
      <c r="CF22" s="873">
        <f t="shared" si="98"/>
        <v>0</v>
      </c>
      <c r="CG22" s="873">
        <f t="shared" si="98"/>
        <v>0</v>
      </c>
      <c r="CH22" s="873">
        <f t="shared" si="59"/>
        <v>0</v>
      </c>
      <c r="CI22" s="873">
        <f t="shared" si="98"/>
        <v>0</v>
      </c>
      <c r="CJ22" s="873">
        <f t="shared" si="98"/>
        <v>0</v>
      </c>
      <c r="CK22" s="873">
        <f t="shared" si="98"/>
        <v>0</v>
      </c>
      <c r="CL22" s="873">
        <f t="shared" si="98"/>
        <v>0</v>
      </c>
      <c r="CM22" s="873">
        <f t="shared" si="98"/>
        <v>0</v>
      </c>
      <c r="CN22" s="873">
        <f t="shared" si="98"/>
        <v>0</v>
      </c>
      <c r="CO22" s="873">
        <f t="shared" si="98"/>
        <v>0</v>
      </c>
      <c r="CP22" s="873">
        <f t="shared" si="98"/>
        <v>0</v>
      </c>
      <c r="CQ22" s="873">
        <f t="shared" si="98"/>
        <v>0</v>
      </c>
      <c r="CR22" s="873">
        <f t="shared" si="60"/>
        <v>0</v>
      </c>
      <c r="CS22" s="873">
        <f t="shared" si="61"/>
        <v>11</v>
      </c>
      <c r="CT22" s="873">
        <f t="shared" si="62"/>
        <v>0</v>
      </c>
      <c r="CU22" s="853">
        <f t="shared" si="109"/>
        <v>11</v>
      </c>
      <c r="CV22" s="853"/>
      <c r="CW22" s="853"/>
      <c r="CX22" s="853">
        <f t="shared" si="94"/>
        <v>11</v>
      </c>
      <c r="CY22" s="853">
        <f t="shared" si="95"/>
        <v>0</v>
      </c>
      <c r="CZ22" s="853">
        <f t="shared" si="99"/>
        <v>11</v>
      </c>
      <c r="DA22" s="853"/>
      <c r="DB22" s="853"/>
      <c r="DC22" s="853"/>
      <c r="DD22" s="853"/>
      <c r="DE22" s="853"/>
      <c r="DF22" s="853"/>
      <c r="DG22" s="853"/>
      <c r="DH22" s="853"/>
      <c r="DI22" s="853"/>
      <c r="DJ22" s="853"/>
      <c r="DK22" s="853"/>
      <c r="DL22" s="853"/>
      <c r="DM22" s="853"/>
      <c r="DN22" s="853"/>
      <c r="DO22" s="853"/>
      <c r="DP22" s="853"/>
      <c r="DQ22" s="853"/>
      <c r="DR22" s="853"/>
      <c r="DS22" s="853"/>
      <c r="DT22" s="853"/>
      <c r="DU22" s="853"/>
      <c r="DV22" s="853"/>
      <c r="DW22" s="853"/>
      <c r="DX22" s="853"/>
      <c r="DY22" s="853"/>
      <c r="DZ22" s="874">
        <f t="shared" si="67"/>
        <v>0.11</v>
      </c>
      <c r="EA22" s="875">
        <f t="shared" si="100"/>
        <v>11.11</v>
      </c>
      <c r="EB22" s="853"/>
      <c r="EC22" s="853"/>
      <c r="ED22" s="853"/>
      <c r="EE22" s="876"/>
      <c r="EF22" s="853"/>
      <c r="EG22" s="853"/>
      <c r="EH22" s="853"/>
      <c r="EI22" s="853"/>
      <c r="EJ22" s="853"/>
      <c r="EK22" s="853"/>
      <c r="EL22" s="853"/>
      <c r="EM22" s="853"/>
      <c r="EN22" s="853"/>
      <c r="EO22" s="853"/>
      <c r="EP22" s="853"/>
      <c r="EQ22" s="853"/>
      <c r="ER22" s="853"/>
      <c r="ES22" s="853"/>
      <c r="ET22" s="853"/>
      <c r="EU22" s="853"/>
      <c r="EV22" s="853"/>
      <c r="EW22" s="853"/>
      <c r="EX22" s="853"/>
      <c r="EY22" s="853"/>
      <c r="EZ22" s="877"/>
      <c r="FA22" s="877">
        <f t="shared" si="96"/>
        <v>2</v>
      </c>
      <c r="FB22" s="853"/>
      <c r="FC22" s="853"/>
      <c r="FD22" s="853">
        <f t="shared" si="101"/>
        <v>0</v>
      </c>
      <c r="FE22" s="853"/>
      <c r="FF22" s="853"/>
      <c r="FG22" s="853"/>
      <c r="FH22" s="853"/>
      <c r="FI22" s="853"/>
      <c r="FJ22" s="853"/>
      <c r="FK22" s="853"/>
      <c r="FL22" s="853"/>
      <c r="FM22" s="853"/>
      <c r="FN22" s="853"/>
      <c r="FO22" s="853"/>
      <c r="FP22" s="853"/>
      <c r="FQ22" s="853"/>
      <c r="FR22" s="853"/>
      <c r="FS22" s="853"/>
      <c r="FT22" s="853"/>
      <c r="FU22" s="853"/>
      <c r="FV22" s="853"/>
      <c r="FW22" s="853"/>
      <c r="FX22" s="853"/>
      <c r="FY22" s="853"/>
      <c r="FZ22" s="853"/>
      <c r="GA22" s="853"/>
      <c r="GB22" s="853"/>
      <c r="GC22" s="853"/>
      <c r="GD22" s="853"/>
      <c r="GE22" s="853"/>
      <c r="GF22" s="853"/>
      <c r="GG22" s="853"/>
      <c r="GH22" s="853"/>
      <c r="GI22" s="853"/>
      <c r="GJ22" s="853"/>
      <c r="GK22" s="853"/>
      <c r="GL22" s="853"/>
      <c r="GM22" s="853"/>
      <c r="GN22" s="853"/>
      <c r="GO22" s="853"/>
      <c r="GP22" s="853"/>
      <c r="GQ22" s="853"/>
      <c r="GR22" s="853"/>
      <c r="GS22" s="853"/>
      <c r="GT22" s="853"/>
      <c r="GU22" s="853"/>
      <c r="GV22" s="853">
        <f t="shared" si="81"/>
        <v>0</v>
      </c>
      <c r="GW22" s="853"/>
      <c r="GX22" s="853"/>
      <c r="GY22" s="853">
        <f t="shared" si="102"/>
        <v>0</v>
      </c>
      <c r="GZ22" s="853"/>
      <c r="HA22" s="853"/>
      <c r="HB22" s="876">
        <f t="shared" si="103"/>
        <v>0</v>
      </c>
      <c r="HC22" s="853"/>
      <c r="HD22" s="853"/>
      <c r="HE22" s="853"/>
      <c r="HF22" s="853"/>
      <c r="HG22" s="853"/>
      <c r="HH22" s="853"/>
      <c r="HI22" s="853"/>
      <c r="HJ22" s="853"/>
      <c r="HK22" s="853"/>
      <c r="HL22" s="853"/>
      <c r="HM22" s="853">
        <f t="shared" si="104"/>
        <v>0</v>
      </c>
      <c r="HN22" s="853"/>
      <c r="HO22" s="853"/>
      <c r="HP22" s="853"/>
      <c r="HQ22" s="853"/>
      <c r="HR22" s="853"/>
      <c r="HS22" s="853">
        <f t="shared" si="85"/>
        <v>11</v>
      </c>
      <c r="HT22" s="853">
        <f t="shared" si="105"/>
        <v>0</v>
      </c>
      <c r="HU22" s="853"/>
      <c r="HV22" s="853">
        <f t="shared" si="71"/>
        <v>0</v>
      </c>
      <c r="HW22" s="853">
        <f t="shared" si="72"/>
        <v>0</v>
      </c>
      <c r="HX22" s="853">
        <f t="shared" si="73"/>
        <v>0</v>
      </c>
      <c r="HY22" s="853">
        <f t="shared" si="74"/>
        <v>0</v>
      </c>
      <c r="HZ22" s="853"/>
      <c r="IA22" s="853"/>
      <c r="IB22" s="853"/>
      <c r="IC22" s="853"/>
      <c r="ID22" s="853"/>
      <c r="IE22" s="878"/>
      <c r="IG22" s="866">
        <f t="shared" si="9"/>
        <v>16</v>
      </c>
      <c r="IH22" s="880"/>
      <c r="IJ22" s="842"/>
      <c r="IK22" s="872"/>
    </row>
    <row r="23" spans="1:245" s="859" customFormat="1" ht="15">
      <c r="A23" s="853" t="s">
        <v>2480</v>
      </c>
      <c r="B23" s="853" t="s">
        <v>2481</v>
      </c>
      <c r="C23" s="853"/>
      <c r="D23" s="441" t="str">
        <f t="shared" si="86"/>
        <v>G1.9 đến G1.10</v>
      </c>
      <c r="E23" s="853">
        <v>44</v>
      </c>
      <c r="F23" s="853"/>
      <c r="G23" s="853"/>
      <c r="H23" s="873">
        <f t="shared" ref="H23:H24" si="110">SUM(E23:G23)</f>
        <v>44</v>
      </c>
      <c r="I23" s="701" t="s">
        <v>2485</v>
      </c>
      <c r="J23" s="853">
        <f t="shared" ref="J23:J24" si="111">+COUNTIF($K$7:$CQ$7,I23)</f>
        <v>1</v>
      </c>
      <c r="K23" s="873">
        <f t="shared" si="107"/>
        <v>0</v>
      </c>
      <c r="L23" s="873">
        <f t="shared" si="107"/>
        <v>0</v>
      </c>
      <c r="M23" s="873">
        <f t="shared" si="107"/>
        <v>0</v>
      </c>
      <c r="N23" s="873">
        <f t="shared" si="107"/>
        <v>0</v>
      </c>
      <c r="O23" s="873">
        <f t="shared" si="107"/>
        <v>0</v>
      </c>
      <c r="P23" s="873">
        <f t="shared" si="107"/>
        <v>0</v>
      </c>
      <c r="Q23" s="873">
        <f t="shared" si="107"/>
        <v>0</v>
      </c>
      <c r="R23" s="873">
        <f t="shared" si="107"/>
        <v>0</v>
      </c>
      <c r="S23" s="873">
        <f t="shared" si="107"/>
        <v>0</v>
      </c>
      <c r="T23" s="873">
        <f t="shared" si="107"/>
        <v>0</v>
      </c>
      <c r="U23" s="873">
        <f t="shared" si="107"/>
        <v>0</v>
      </c>
      <c r="V23" s="873">
        <f t="shared" si="107"/>
        <v>0</v>
      </c>
      <c r="W23" s="873">
        <f t="shared" si="107"/>
        <v>0</v>
      </c>
      <c r="X23" s="873">
        <f t="shared" si="107"/>
        <v>0</v>
      </c>
      <c r="Y23" s="873">
        <f t="shared" si="107"/>
        <v>0</v>
      </c>
      <c r="Z23" s="873">
        <f t="shared" si="107"/>
        <v>0</v>
      </c>
      <c r="AA23" s="873">
        <f t="shared" si="107"/>
        <v>0</v>
      </c>
      <c r="AB23" s="873">
        <f t="shared" si="107"/>
        <v>0</v>
      </c>
      <c r="AC23" s="873">
        <f t="shared" si="107"/>
        <v>0</v>
      </c>
      <c r="AD23" s="873">
        <f t="shared" si="107"/>
        <v>0</v>
      </c>
      <c r="AE23" s="873">
        <f t="shared" si="107"/>
        <v>0</v>
      </c>
      <c r="AF23" s="873">
        <f t="shared" si="107"/>
        <v>0</v>
      </c>
      <c r="AG23" s="873">
        <f t="shared" si="107"/>
        <v>0</v>
      </c>
      <c r="AH23" s="873">
        <f t="shared" si="107"/>
        <v>0</v>
      </c>
      <c r="AI23" s="873">
        <f t="shared" si="107"/>
        <v>0</v>
      </c>
      <c r="AJ23" s="873">
        <f t="shared" si="107"/>
        <v>0</v>
      </c>
      <c r="AK23" s="873">
        <f t="shared" si="107"/>
        <v>0</v>
      </c>
      <c r="AL23" s="873">
        <f t="shared" si="107"/>
        <v>0</v>
      </c>
      <c r="AM23" s="873">
        <f t="shared" si="107"/>
        <v>0</v>
      </c>
      <c r="AN23" s="873">
        <f t="shared" si="107"/>
        <v>0</v>
      </c>
      <c r="AO23" s="873">
        <f t="shared" si="107"/>
        <v>0</v>
      </c>
      <c r="AP23" s="873">
        <f t="shared" si="107"/>
        <v>0</v>
      </c>
      <c r="AQ23" s="873">
        <f t="shared" si="107"/>
        <v>0</v>
      </c>
      <c r="AR23" s="873">
        <f t="shared" si="107"/>
        <v>0</v>
      </c>
      <c r="AS23" s="873">
        <f t="shared" si="107"/>
        <v>0</v>
      </c>
      <c r="AT23" s="873">
        <f t="shared" si="107"/>
        <v>0</v>
      </c>
      <c r="AU23" s="873">
        <f t="shared" si="107"/>
        <v>0</v>
      </c>
      <c r="AV23" s="873">
        <f t="shared" si="107"/>
        <v>0</v>
      </c>
      <c r="AW23" s="873">
        <f t="shared" si="107"/>
        <v>0</v>
      </c>
      <c r="AX23" s="873">
        <f t="shared" si="107"/>
        <v>0</v>
      </c>
      <c r="AY23" s="873">
        <f t="shared" si="107"/>
        <v>0</v>
      </c>
      <c r="AZ23" s="873">
        <f t="shared" si="107"/>
        <v>0</v>
      </c>
      <c r="BA23" s="873">
        <f t="shared" si="107"/>
        <v>0</v>
      </c>
      <c r="BB23" s="873">
        <f t="shared" si="107"/>
        <v>0</v>
      </c>
      <c r="BC23" s="873">
        <f t="shared" si="107"/>
        <v>0</v>
      </c>
      <c r="BD23" s="873">
        <f t="shared" si="107"/>
        <v>0</v>
      </c>
      <c r="BE23" s="873">
        <f t="shared" si="107"/>
        <v>44</v>
      </c>
      <c r="BF23" s="873">
        <f t="shared" si="107"/>
        <v>0</v>
      </c>
      <c r="BG23" s="873">
        <f t="shared" si="107"/>
        <v>0</v>
      </c>
      <c r="BH23" s="873">
        <f t="shared" si="107"/>
        <v>0</v>
      </c>
      <c r="BI23" s="873">
        <f t="shared" si="107"/>
        <v>0</v>
      </c>
      <c r="BJ23" s="873">
        <f t="shared" si="107"/>
        <v>0</v>
      </c>
      <c r="BK23" s="873">
        <f t="shared" si="107"/>
        <v>0</v>
      </c>
      <c r="BL23" s="873">
        <f t="shared" si="107"/>
        <v>0</v>
      </c>
      <c r="BM23" s="873">
        <f t="shared" si="107"/>
        <v>0</v>
      </c>
      <c r="BN23" s="873">
        <f t="shared" si="108"/>
        <v>0</v>
      </c>
      <c r="BO23" s="873">
        <f t="shared" si="108"/>
        <v>0</v>
      </c>
      <c r="BP23" s="873">
        <f t="shared" si="108"/>
        <v>0</v>
      </c>
      <c r="BQ23" s="873">
        <f t="shared" si="108"/>
        <v>0</v>
      </c>
      <c r="BR23" s="873">
        <f t="shared" si="108"/>
        <v>0</v>
      </c>
      <c r="BS23" s="873">
        <f t="shared" si="108"/>
        <v>0</v>
      </c>
      <c r="BT23" s="873">
        <f t="shared" si="108"/>
        <v>0</v>
      </c>
      <c r="BU23" s="873">
        <f t="shared" si="108"/>
        <v>0</v>
      </c>
      <c r="BV23" s="873">
        <f t="shared" si="108"/>
        <v>0</v>
      </c>
      <c r="BW23" s="873">
        <f t="shared" si="108"/>
        <v>0</v>
      </c>
      <c r="BX23" s="873">
        <f t="shared" si="108"/>
        <v>0</v>
      </c>
      <c r="BY23" s="873">
        <f t="shared" si="108"/>
        <v>0</v>
      </c>
      <c r="BZ23" s="873">
        <f t="shared" si="108"/>
        <v>0</v>
      </c>
      <c r="CA23" s="873">
        <f t="shared" si="108"/>
        <v>0</v>
      </c>
      <c r="CB23" s="873">
        <f t="shared" si="108"/>
        <v>0</v>
      </c>
      <c r="CC23" s="873">
        <f t="shared" si="108"/>
        <v>0</v>
      </c>
      <c r="CD23" s="873">
        <f t="shared" si="108"/>
        <v>0</v>
      </c>
      <c r="CE23" s="873">
        <f t="shared" si="108"/>
        <v>0</v>
      </c>
      <c r="CF23" s="873">
        <f t="shared" si="98"/>
        <v>0</v>
      </c>
      <c r="CG23" s="873">
        <f t="shared" si="98"/>
        <v>0</v>
      </c>
      <c r="CH23" s="873">
        <f t="shared" si="59"/>
        <v>0</v>
      </c>
      <c r="CI23" s="873">
        <f t="shared" si="98"/>
        <v>0</v>
      </c>
      <c r="CJ23" s="873">
        <f t="shared" si="98"/>
        <v>0</v>
      </c>
      <c r="CK23" s="873">
        <f t="shared" si="98"/>
        <v>0</v>
      </c>
      <c r="CL23" s="873">
        <f t="shared" si="98"/>
        <v>0</v>
      </c>
      <c r="CM23" s="873">
        <f t="shared" si="98"/>
        <v>0</v>
      </c>
      <c r="CN23" s="873">
        <f t="shared" si="98"/>
        <v>0</v>
      </c>
      <c r="CO23" s="873">
        <f t="shared" si="98"/>
        <v>0</v>
      </c>
      <c r="CP23" s="873">
        <f t="shared" si="98"/>
        <v>0</v>
      </c>
      <c r="CQ23" s="873">
        <f t="shared" si="98"/>
        <v>0</v>
      </c>
      <c r="CR23" s="873">
        <f t="shared" si="60"/>
        <v>44</v>
      </c>
      <c r="CS23" s="873">
        <f t="shared" si="61"/>
        <v>0</v>
      </c>
      <c r="CT23" s="873">
        <f t="shared" si="62"/>
        <v>0</v>
      </c>
      <c r="CU23" s="853">
        <f t="shared" ref="CU23:CU24" si="112">SUM(CR23:CT23)</f>
        <v>44</v>
      </c>
      <c r="CV23" s="853"/>
      <c r="CW23" s="853"/>
      <c r="CX23" s="853">
        <f t="shared" ref="CX23:CX24" si="113">+CZ23+DB23</f>
        <v>44</v>
      </c>
      <c r="CY23" s="853">
        <f t="shared" ref="CY23:CY24" si="114">DA23</f>
        <v>0</v>
      </c>
      <c r="CZ23" s="853">
        <f t="shared" ref="CZ23:CZ24" si="115">CU23</f>
        <v>44</v>
      </c>
      <c r="DA23" s="853"/>
      <c r="DB23" s="853"/>
      <c r="DC23" s="853"/>
      <c r="DD23" s="853"/>
      <c r="DE23" s="853"/>
      <c r="DF23" s="853"/>
      <c r="DG23" s="853"/>
      <c r="DH23" s="853"/>
      <c r="DI23" s="853"/>
      <c r="DJ23" s="853"/>
      <c r="DK23" s="853">
        <v>1</v>
      </c>
      <c r="DL23" s="853"/>
      <c r="DM23" s="853"/>
      <c r="DN23" s="853"/>
      <c r="DO23" s="853"/>
      <c r="DP23" s="853"/>
      <c r="DQ23" s="853"/>
      <c r="DR23" s="853"/>
      <c r="DS23" s="853"/>
      <c r="DT23" s="853"/>
      <c r="DU23" s="853"/>
      <c r="DV23" s="853"/>
      <c r="DW23" s="853"/>
      <c r="DX23" s="853"/>
      <c r="DY23" s="853"/>
      <c r="DZ23" s="874">
        <f t="shared" ref="DZ23:DZ24" si="116">ROUND(CU23*$DZ$7,2)</f>
        <v>0.44</v>
      </c>
      <c r="EA23" s="875">
        <f t="shared" ref="EA23:EA24" si="117">ROUND((CU23+CV23+CW23+DK23+HM23+DZ23),2)</f>
        <v>45.44</v>
      </c>
      <c r="EB23" s="853"/>
      <c r="EC23" s="853"/>
      <c r="ED23" s="853"/>
      <c r="EE23" s="876"/>
      <c r="EF23" s="853"/>
      <c r="EG23" s="853"/>
      <c r="EH23" s="853"/>
      <c r="EI23" s="853"/>
      <c r="EJ23" s="853"/>
      <c r="EK23" s="853"/>
      <c r="EL23" s="853"/>
      <c r="EM23" s="853"/>
      <c r="EN23" s="853"/>
      <c r="EO23" s="853"/>
      <c r="EP23" s="853"/>
      <c r="EQ23" s="853"/>
      <c r="ER23" s="853"/>
      <c r="ES23" s="853"/>
      <c r="ET23" s="853"/>
      <c r="EU23" s="853"/>
      <c r="EV23" s="853"/>
      <c r="EW23" s="853"/>
      <c r="EX23" s="853"/>
      <c r="EY23" s="853"/>
      <c r="EZ23" s="877"/>
      <c r="FA23" s="877">
        <f t="shared" si="96"/>
        <v>5</v>
      </c>
      <c r="FB23" s="853"/>
      <c r="FC23" s="853"/>
      <c r="FD23" s="853">
        <f>+DK23*2</f>
        <v>2</v>
      </c>
      <c r="FE23" s="853"/>
      <c r="FF23" s="853"/>
      <c r="FG23" s="853"/>
      <c r="FH23" s="853"/>
      <c r="FI23" s="853"/>
      <c r="FJ23" s="853"/>
      <c r="FK23" s="853"/>
      <c r="FL23" s="853"/>
      <c r="FM23" s="853"/>
      <c r="FN23" s="853"/>
      <c r="FO23" s="853"/>
      <c r="FP23" s="853"/>
      <c r="FQ23" s="853"/>
      <c r="FR23" s="853"/>
      <c r="FS23" s="853"/>
      <c r="FT23" s="853"/>
      <c r="FU23" s="853"/>
      <c r="FV23" s="853"/>
      <c r="FW23" s="853"/>
      <c r="FX23" s="853"/>
      <c r="FY23" s="853"/>
      <c r="FZ23" s="853"/>
      <c r="GA23" s="853"/>
      <c r="GB23" s="853"/>
      <c r="GC23" s="853"/>
      <c r="GD23" s="853"/>
      <c r="GE23" s="853"/>
      <c r="GF23" s="853"/>
      <c r="GG23" s="853"/>
      <c r="GH23" s="853"/>
      <c r="GI23" s="853"/>
      <c r="GJ23" s="853"/>
      <c r="GK23" s="853"/>
      <c r="GL23" s="853"/>
      <c r="GM23" s="853"/>
      <c r="GN23" s="853"/>
      <c r="GO23" s="853"/>
      <c r="GP23" s="853"/>
      <c r="GQ23" s="853"/>
      <c r="GR23" s="853"/>
      <c r="GS23" s="853"/>
      <c r="GT23" s="853"/>
      <c r="GU23" s="853"/>
      <c r="GV23" s="853">
        <f t="shared" si="81"/>
        <v>1</v>
      </c>
      <c r="GW23" s="853"/>
      <c r="GX23" s="853"/>
      <c r="GY23" s="853">
        <f t="shared" ref="GY23:GY24" si="118">+HM23+HL23</f>
        <v>0</v>
      </c>
      <c r="GZ23" s="853"/>
      <c r="HA23" s="853"/>
      <c r="HB23" s="876">
        <f t="shared" ref="HB23:HB24" si="119">ROUND(SUM(GU23:GY23)*2*0.3,0)</f>
        <v>1</v>
      </c>
      <c r="HC23" s="853"/>
      <c r="HD23" s="853"/>
      <c r="HE23" s="853"/>
      <c r="HF23" s="853"/>
      <c r="HG23" s="853"/>
      <c r="HH23" s="853"/>
      <c r="HI23" s="853"/>
      <c r="HJ23" s="853"/>
      <c r="HK23" s="853"/>
      <c r="HL23" s="853"/>
      <c r="HM23" s="853">
        <f t="shared" ref="HM23:HM24" si="120">+DU23</f>
        <v>0</v>
      </c>
      <c r="HN23" s="853"/>
      <c r="HO23" s="853"/>
      <c r="HP23" s="853"/>
      <c r="HQ23" s="853"/>
      <c r="HR23" s="853"/>
      <c r="HS23" s="853">
        <f t="shared" si="85"/>
        <v>45</v>
      </c>
      <c r="HT23" s="853">
        <f t="shared" ref="HT23:HT24" si="121">IF(EA23&gt;0,CQ23+CW23+HM23,0)</f>
        <v>0</v>
      </c>
      <c r="HU23" s="853"/>
      <c r="HV23" s="853">
        <f t="shared" si="71"/>
        <v>0</v>
      </c>
      <c r="HW23" s="853">
        <f t="shared" si="72"/>
        <v>0</v>
      </c>
      <c r="HX23" s="853">
        <f t="shared" si="73"/>
        <v>0</v>
      </c>
      <c r="HY23" s="853">
        <f t="shared" si="74"/>
        <v>0</v>
      </c>
      <c r="HZ23" s="853"/>
      <c r="IA23" s="853"/>
      <c r="IB23" s="853"/>
      <c r="IC23" s="853"/>
      <c r="ID23" s="853"/>
      <c r="IE23" s="878"/>
      <c r="IG23" s="866">
        <f t="shared" si="9"/>
        <v>17</v>
      </c>
      <c r="IH23" s="880"/>
      <c r="IJ23" s="842"/>
      <c r="IK23" s="872"/>
    </row>
    <row r="24" spans="1:245" s="859" customFormat="1" ht="15.75">
      <c r="A24" s="853" t="s">
        <v>2481</v>
      </c>
      <c r="B24" s="853" t="s">
        <v>2482</v>
      </c>
      <c r="C24" s="853"/>
      <c r="D24" s="441" t="str">
        <f t="shared" si="86"/>
        <v>G1.10 đến G1.11</v>
      </c>
      <c r="E24" s="853"/>
      <c r="F24" s="853">
        <v>12</v>
      </c>
      <c r="G24" s="853"/>
      <c r="H24" s="873">
        <f t="shared" si="110"/>
        <v>12</v>
      </c>
      <c r="I24" s="851" t="s">
        <v>34</v>
      </c>
      <c r="J24" s="853">
        <f t="shared" si="111"/>
        <v>1</v>
      </c>
      <c r="K24" s="873">
        <f t="shared" si="107"/>
        <v>0</v>
      </c>
      <c r="L24" s="873">
        <f t="shared" si="107"/>
        <v>0</v>
      </c>
      <c r="M24" s="873">
        <f t="shared" si="107"/>
        <v>0</v>
      </c>
      <c r="N24" s="873">
        <f t="shared" si="107"/>
        <v>0</v>
      </c>
      <c r="O24" s="873">
        <f t="shared" si="107"/>
        <v>0</v>
      </c>
      <c r="P24" s="873">
        <f t="shared" si="107"/>
        <v>0</v>
      </c>
      <c r="Q24" s="873">
        <f t="shared" si="107"/>
        <v>0</v>
      </c>
      <c r="R24" s="873">
        <f t="shared" si="107"/>
        <v>0</v>
      </c>
      <c r="S24" s="873">
        <f t="shared" si="107"/>
        <v>0</v>
      </c>
      <c r="T24" s="873">
        <f t="shared" si="107"/>
        <v>0</v>
      </c>
      <c r="U24" s="873">
        <f t="shared" si="107"/>
        <v>0</v>
      </c>
      <c r="V24" s="873">
        <f t="shared" si="107"/>
        <v>12</v>
      </c>
      <c r="W24" s="873">
        <f t="shared" si="107"/>
        <v>0</v>
      </c>
      <c r="X24" s="873">
        <f t="shared" si="107"/>
        <v>0</v>
      </c>
      <c r="Y24" s="873">
        <f t="shared" si="107"/>
        <v>0</v>
      </c>
      <c r="Z24" s="873">
        <f t="shared" si="107"/>
        <v>0</v>
      </c>
      <c r="AA24" s="873">
        <f t="shared" si="107"/>
        <v>0</v>
      </c>
      <c r="AB24" s="873">
        <f t="shared" si="107"/>
        <v>0</v>
      </c>
      <c r="AC24" s="873">
        <f t="shared" si="107"/>
        <v>0</v>
      </c>
      <c r="AD24" s="873">
        <f t="shared" si="107"/>
        <v>0</v>
      </c>
      <c r="AE24" s="873">
        <f t="shared" si="107"/>
        <v>0</v>
      </c>
      <c r="AF24" s="873">
        <f t="shared" si="107"/>
        <v>0</v>
      </c>
      <c r="AG24" s="873">
        <f t="shared" si="107"/>
        <v>0</v>
      </c>
      <c r="AH24" s="873">
        <f t="shared" si="107"/>
        <v>0</v>
      </c>
      <c r="AI24" s="873">
        <f t="shared" si="107"/>
        <v>0</v>
      </c>
      <c r="AJ24" s="873">
        <f t="shared" si="107"/>
        <v>0</v>
      </c>
      <c r="AK24" s="873">
        <f t="shared" si="107"/>
        <v>0</v>
      </c>
      <c r="AL24" s="873">
        <f t="shared" si="107"/>
        <v>0</v>
      </c>
      <c r="AM24" s="873">
        <f t="shared" si="107"/>
        <v>0</v>
      </c>
      <c r="AN24" s="873">
        <f t="shared" si="107"/>
        <v>0</v>
      </c>
      <c r="AO24" s="873">
        <f t="shared" si="107"/>
        <v>0</v>
      </c>
      <c r="AP24" s="873">
        <f t="shared" si="107"/>
        <v>0</v>
      </c>
      <c r="AQ24" s="873">
        <f t="shared" si="107"/>
        <v>0</v>
      </c>
      <c r="AR24" s="873">
        <f t="shared" si="107"/>
        <v>0</v>
      </c>
      <c r="AS24" s="873">
        <f t="shared" si="107"/>
        <v>0</v>
      </c>
      <c r="AT24" s="873">
        <f t="shared" si="107"/>
        <v>0</v>
      </c>
      <c r="AU24" s="873">
        <f t="shared" si="107"/>
        <v>0</v>
      </c>
      <c r="AV24" s="873">
        <f t="shared" si="107"/>
        <v>0</v>
      </c>
      <c r="AW24" s="873">
        <f t="shared" si="107"/>
        <v>0</v>
      </c>
      <c r="AX24" s="873">
        <f t="shared" si="107"/>
        <v>0</v>
      </c>
      <c r="AY24" s="873">
        <f t="shared" si="107"/>
        <v>0</v>
      </c>
      <c r="AZ24" s="873">
        <f t="shared" si="107"/>
        <v>0</v>
      </c>
      <c r="BA24" s="873">
        <f t="shared" si="107"/>
        <v>0</v>
      </c>
      <c r="BB24" s="873">
        <f t="shared" si="107"/>
        <v>0</v>
      </c>
      <c r="BC24" s="873">
        <f t="shared" si="107"/>
        <v>0</v>
      </c>
      <c r="BD24" s="873">
        <f t="shared" si="107"/>
        <v>0</v>
      </c>
      <c r="BE24" s="873">
        <f t="shared" si="107"/>
        <v>0</v>
      </c>
      <c r="BF24" s="873">
        <f t="shared" si="107"/>
        <v>0</v>
      </c>
      <c r="BG24" s="873">
        <f t="shared" si="107"/>
        <v>0</v>
      </c>
      <c r="BH24" s="873">
        <f t="shared" si="107"/>
        <v>0</v>
      </c>
      <c r="BI24" s="873">
        <f t="shared" si="107"/>
        <v>0</v>
      </c>
      <c r="BJ24" s="873">
        <f t="shared" si="107"/>
        <v>0</v>
      </c>
      <c r="BK24" s="873">
        <f t="shared" si="107"/>
        <v>0</v>
      </c>
      <c r="BL24" s="873">
        <f t="shared" si="107"/>
        <v>0</v>
      </c>
      <c r="BM24" s="873">
        <f t="shared" si="107"/>
        <v>0</v>
      </c>
      <c r="BN24" s="873">
        <f t="shared" si="108"/>
        <v>0</v>
      </c>
      <c r="BO24" s="873">
        <f t="shared" si="108"/>
        <v>0</v>
      </c>
      <c r="BP24" s="873">
        <f t="shared" si="108"/>
        <v>0</v>
      </c>
      <c r="BQ24" s="873">
        <f t="shared" si="108"/>
        <v>0</v>
      </c>
      <c r="BR24" s="873">
        <f t="shared" si="108"/>
        <v>0</v>
      </c>
      <c r="BS24" s="873">
        <f t="shared" si="108"/>
        <v>0</v>
      </c>
      <c r="BT24" s="873">
        <f t="shared" si="108"/>
        <v>0</v>
      </c>
      <c r="BU24" s="873">
        <f t="shared" si="108"/>
        <v>0</v>
      </c>
      <c r="BV24" s="873">
        <f t="shared" si="108"/>
        <v>0</v>
      </c>
      <c r="BW24" s="873">
        <f t="shared" si="108"/>
        <v>0</v>
      </c>
      <c r="BX24" s="873">
        <f t="shared" si="108"/>
        <v>0</v>
      </c>
      <c r="BY24" s="873">
        <f t="shared" si="108"/>
        <v>0</v>
      </c>
      <c r="BZ24" s="873">
        <f t="shared" si="108"/>
        <v>0</v>
      </c>
      <c r="CA24" s="873">
        <f t="shared" si="108"/>
        <v>0</v>
      </c>
      <c r="CB24" s="873">
        <f t="shared" si="108"/>
        <v>0</v>
      </c>
      <c r="CC24" s="873">
        <f t="shared" si="108"/>
        <v>0</v>
      </c>
      <c r="CD24" s="873">
        <f t="shared" si="108"/>
        <v>0</v>
      </c>
      <c r="CE24" s="873">
        <f t="shared" si="108"/>
        <v>0</v>
      </c>
      <c r="CF24" s="873">
        <f t="shared" si="98"/>
        <v>0</v>
      </c>
      <c r="CG24" s="873">
        <f t="shared" si="98"/>
        <v>0</v>
      </c>
      <c r="CH24" s="873">
        <f t="shared" si="59"/>
        <v>0</v>
      </c>
      <c r="CI24" s="873">
        <f t="shared" si="98"/>
        <v>0</v>
      </c>
      <c r="CJ24" s="873">
        <f t="shared" si="98"/>
        <v>0</v>
      </c>
      <c r="CK24" s="873">
        <f t="shared" si="98"/>
        <v>0</v>
      </c>
      <c r="CL24" s="873">
        <f t="shared" si="98"/>
        <v>0</v>
      </c>
      <c r="CM24" s="873">
        <f t="shared" si="98"/>
        <v>0</v>
      </c>
      <c r="CN24" s="873">
        <f t="shared" si="98"/>
        <v>0</v>
      </c>
      <c r="CO24" s="873">
        <f t="shared" si="98"/>
        <v>0</v>
      </c>
      <c r="CP24" s="873">
        <f t="shared" si="98"/>
        <v>0</v>
      </c>
      <c r="CQ24" s="873">
        <f t="shared" si="98"/>
        <v>0</v>
      </c>
      <c r="CR24" s="873">
        <f t="shared" si="60"/>
        <v>0</v>
      </c>
      <c r="CS24" s="873">
        <f t="shared" si="61"/>
        <v>12</v>
      </c>
      <c r="CT24" s="873">
        <f t="shared" si="62"/>
        <v>0</v>
      </c>
      <c r="CU24" s="853">
        <f t="shared" si="112"/>
        <v>12</v>
      </c>
      <c r="CV24" s="853"/>
      <c r="CW24" s="853"/>
      <c r="CX24" s="853">
        <f t="shared" si="113"/>
        <v>12</v>
      </c>
      <c r="CY24" s="853">
        <f t="shared" si="114"/>
        <v>0</v>
      </c>
      <c r="CZ24" s="853">
        <f t="shared" si="115"/>
        <v>12</v>
      </c>
      <c r="DA24" s="853"/>
      <c r="DB24" s="853"/>
      <c r="DC24" s="853"/>
      <c r="DD24" s="853"/>
      <c r="DE24" s="853"/>
      <c r="DF24" s="853"/>
      <c r="DG24" s="853"/>
      <c r="DH24" s="853"/>
      <c r="DI24" s="853"/>
      <c r="DJ24" s="853"/>
      <c r="DK24" s="853"/>
      <c r="DL24" s="853"/>
      <c r="DM24" s="853"/>
      <c r="DN24" s="853"/>
      <c r="DO24" s="853"/>
      <c r="DP24" s="853"/>
      <c r="DQ24" s="853"/>
      <c r="DR24" s="853"/>
      <c r="DS24" s="853"/>
      <c r="DT24" s="853"/>
      <c r="DU24" s="853"/>
      <c r="DV24" s="853"/>
      <c r="DW24" s="853"/>
      <c r="DX24" s="853"/>
      <c r="DY24" s="853"/>
      <c r="DZ24" s="874">
        <f t="shared" si="116"/>
        <v>0.12</v>
      </c>
      <c r="EA24" s="875">
        <f t="shared" si="117"/>
        <v>12.12</v>
      </c>
      <c r="EB24" s="853"/>
      <c r="EC24" s="853"/>
      <c r="ED24" s="853"/>
      <c r="EE24" s="876"/>
      <c r="EF24" s="853"/>
      <c r="EG24" s="853"/>
      <c r="EH24" s="853"/>
      <c r="EI24" s="853"/>
      <c r="EJ24" s="853"/>
      <c r="EK24" s="853"/>
      <c r="EL24" s="853"/>
      <c r="EM24" s="853"/>
      <c r="EN24" s="853"/>
      <c r="EO24" s="853"/>
      <c r="EP24" s="853"/>
      <c r="EQ24" s="853"/>
      <c r="ER24" s="853"/>
      <c r="ES24" s="853"/>
      <c r="ET24" s="853"/>
      <c r="EU24" s="853"/>
      <c r="EV24" s="853"/>
      <c r="EW24" s="853"/>
      <c r="EX24" s="853"/>
      <c r="EY24" s="853"/>
      <c r="EZ24" s="877"/>
      <c r="FA24" s="877">
        <f t="shared" si="96"/>
        <v>2</v>
      </c>
      <c r="FB24" s="853"/>
      <c r="FC24" s="853"/>
      <c r="FD24" s="853">
        <f>+DK24*2</f>
        <v>0</v>
      </c>
      <c r="FE24" s="853"/>
      <c r="FF24" s="853"/>
      <c r="FG24" s="853"/>
      <c r="FH24" s="853"/>
      <c r="FI24" s="853"/>
      <c r="FJ24" s="853"/>
      <c r="FK24" s="853"/>
      <c r="FL24" s="853"/>
      <c r="FM24" s="853"/>
      <c r="FN24" s="853"/>
      <c r="FO24" s="853"/>
      <c r="FP24" s="853"/>
      <c r="FQ24" s="853"/>
      <c r="FR24" s="853"/>
      <c r="FS24" s="853"/>
      <c r="FT24" s="853"/>
      <c r="FU24" s="853"/>
      <c r="FV24" s="853"/>
      <c r="FW24" s="853"/>
      <c r="FX24" s="853"/>
      <c r="FY24" s="853"/>
      <c r="FZ24" s="853"/>
      <c r="GA24" s="853"/>
      <c r="GB24" s="853"/>
      <c r="GC24" s="853"/>
      <c r="GD24" s="853"/>
      <c r="GE24" s="853"/>
      <c r="GF24" s="853"/>
      <c r="GG24" s="853"/>
      <c r="GH24" s="853"/>
      <c r="GI24" s="853"/>
      <c r="GJ24" s="853"/>
      <c r="GK24" s="853"/>
      <c r="GL24" s="853"/>
      <c r="GM24" s="853"/>
      <c r="GN24" s="853"/>
      <c r="GO24" s="853"/>
      <c r="GP24" s="853"/>
      <c r="GQ24" s="853"/>
      <c r="GR24" s="853"/>
      <c r="GS24" s="853"/>
      <c r="GT24" s="853"/>
      <c r="GU24" s="853"/>
      <c r="GV24" s="853">
        <f t="shared" si="81"/>
        <v>0</v>
      </c>
      <c r="GW24" s="853"/>
      <c r="GX24" s="853"/>
      <c r="GY24" s="853">
        <f t="shared" si="118"/>
        <v>0</v>
      </c>
      <c r="GZ24" s="853"/>
      <c r="HA24" s="853"/>
      <c r="HB24" s="876">
        <f t="shared" si="119"/>
        <v>0</v>
      </c>
      <c r="HC24" s="853"/>
      <c r="HD24" s="853"/>
      <c r="HE24" s="853"/>
      <c r="HF24" s="853"/>
      <c r="HG24" s="853"/>
      <c r="HH24" s="853"/>
      <c r="HI24" s="853"/>
      <c r="HJ24" s="853"/>
      <c r="HK24" s="853"/>
      <c r="HL24" s="853"/>
      <c r="HM24" s="853">
        <f t="shared" si="120"/>
        <v>0</v>
      </c>
      <c r="HN24" s="853"/>
      <c r="HO24" s="853"/>
      <c r="HP24" s="853"/>
      <c r="HQ24" s="853"/>
      <c r="HR24" s="853"/>
      <c r="HS24" s="853">
        <f t="shared" si="85"/>
        <v>12</v>
      </c>
      <c r="HT24" s="853">
        <f t="shared" si="121"/>
        <v>0</v>
      </c>
      <c r="HU24" s="853"/>
      <c r="HV24" s="853">
        <f t="shared" si="71"/>
        <v>0</v>
      </c>
      <c r="HW24" s="853">
        <f t="shared" si="72"/>
        <v>0</v>
      </c>
      <c r="HX24" s="853">
        <f t="shared" si="73"/>
        <v>0</v>
      </c>
      <c r="HY24" s="853">
        <f t="shared" si="74"/>
        <v>0</v>
      </c>
      <c r="HZ24" s="853"/>
      <c r="IA24" s="853"/>
      <c r="IB24" s="853"/>
      <c r="IC24" s="853"/>
      <c r="ID24" s="853"/>
      <c r="IE24" s="878"/>
      <c r="IG24" s="866">
        <f t="shared" si="9"/>
        <v>18</v>
      </c>
      <c r="IH24" s="880"/>
      <c r="IJ24" s="842"/>
      <c r="IK24" s="872"/>
    </row>
    <row r="25" spans="1:245" s="859" customFormat="1" ht="15">
      <c r="A25" s="853" t="s">
        <v>2482</v>
      </c>
      <c r="B25" s="853" t="s">
        <v>2483</v>
      </c>
      <c r="C25" s="853"/>
      <c r="D25" s="441" t="str">
        <f t="shared" si="86"/>
        <v>G1.11 đến G1.12</v>
      </c>
      <c r="E25" s="853">
        <v>115</v>
      </c>
      <c r="F25" s="853"/>
      <c r="G25" s="853"/>
      <c r="H25" s="873">
        <f t="shared" ref="H25" si="122">SUM(E25:G25)</f>
        <v>115</v>
      </c>
      <c r="I25" s="701" t="s">
        <v>2485</v>
      </c>
      <c r="J25" s="853">
        <f>+COUNTIF($K$7:$CQ$7,I25)</f>
        <v>1</v>
      </c>
      <c r="K25" s="873">
        <f t="shared" ref="K25:BM25" si="123">IF($I25=K$7,$H25,0)</f>
        <v>0</v>
      </c>
      <c r="L25" s="873">
        <f t="shared" si="123"/>
        <v>0</v>
      </c>
      <c r="M25" s="873">
        <f t="shared" si="123"/>
        <v>0</v>
      </c>
      <c r="N25" s="873">
        <f t="shared" si="123"/>
        <v>0</v>
      </c>
      <c r="O25" s="873">
        <f t="shared" si="123"/>
        <v>0</v>
      </c>
      <c r="P25" s="873">
        <f t="shared" si="123"/>
        <v>0</v>
      </c>
      <c r="Q25" s="873">
        <f t="shared" si="123"/>
        <v>0</v>
      </c>
      <c r="R25" s="873">
        <f t="shared" si="123"/>
        <v>0</v>
      </c>
      <c r="S25" s="873">
        <f t="shared" si="123"/>
        <v>0</v>
      </c>
      <c r="T25" s="873">
        <f t="shared" si="123"/>
        <v>0</v>
      </c>
      <c r="U25" s="873">
        <f t="shared" si="123"/>
        <v>0</v>
      </c>
      <c r="V25" s="873">
        <f t="shared" si="123"/>
        <v>0</v>
      </c>
      <c r="W25" s="873">
        <f t="shared" si="123"/>
        <v>0</v>
      </c>
      <c r="X25" s="873">
        <f t="shared" si="123"/>
        <v>0</v>
      </c>
      <c r="Y25" s="873">
        <f t="shared" si="123"/>
        <v>0</v>
      </c>
      <c r="Z25" s="873">
        <f t="shared" si="123"/>
        <v>0</v>
      </c>
      <c r="AA25" s="873">
        <f t="shared" si="123"/>
        <v>0</v>
      </c>
      <c r="AB25" s="873">
        <f t="shared" si="123"/>
        <v>0</v>
      </c>
      <c r="AC25" s="873">
        <f t="shared" si="123"/>
        <v>0</v>
      </c>
      <c r="AD25" s="873">
        <f t="shared" si="123"/>
        <v>0</v>
      </c>
      <c r="AE25" s="873">
        <f t="shared" si="123"/>
        <v>0</v>
      </c>
      <c r="AF25" s="873">
        <f t="shared" si="123"/>
        <v>0</v>
      </c>
      <c r="AG25" s="873">
        <f t="shared" si="123"/>
        <v>0</v>
      </c>
      <c r="AH25" s="873">
        <f t="shared" si="123"/>
        <v>0</v>
      </c>
      <c r="AI25" s="873">
        <f t="shared" si="123"/>
        <v>0</v>
      </c>
      <c r="AJ25" s="873">
        <f t="shared" si="123"/>
        <v>0</v>
      </c>
      <c r="AK25" s="873">
        <f t="shared" si="123"/>
        <v>0</v>
      </c>
      <c r="AL25" s="873">
        <f t="shared" si="123"/>
        <v>0</v>
      </c>
      <c r="AM25" s="873">
        <f t="shared" si="123"/>
        <v>0</v>
      </c>
      <c r="AN25" s="873">
        <f t="shared" si="123"/>
        <v>0</v>
      </c>
      <c r="AO25" s="873">
        <f t="shared" si="123"/>
        <v>0</v>
      </c>
      <c r="AP25" s="873">
        <f t="shared" si="123"/>
        <v>0</v>
      </c>
      <c r="AQ25" s="873">
        <f t="shared" si="123"/>
        <v>0</v>
      </c>
      <c r="AR25" s="873">
        <f t="shared" si="123"/>
        <v>0</v>
      </c>
      <c r="AS25" s="873">
        <f t="shared" si="123"/>
        <v>0</v>
      </c>
      <c r="AT25" s="873">
        <f t="shared" si="123"/>
        <v>0</v>
      </c>
      <c r="AU25" s="873">
        <f t="shared" si="123"/>
        <v>0</v>
      </c>
      <c r="AV25" s="873">
        <f t="shared" si="123"/>
        <v>0</v>
      </c>
      <c r="AW25" s="873">
        <f t="shared" si="123"/>
        <v>0</v>
      </c>
      <c r="AX25" s="873">
        <f t="shared" si="123"/>
        <v>0</v>
      </c>
      <c r="AY25" s="873">
        <f t="shared" si="123"/>
        <v>0</v>
      </c>
      <c r="AZ25" s="873">
        <f t="shared" si="123"/>
        <v>0</v>
      </c>
      <c r="BA25" s="873">
        <f t="shared" si="123"/>
        <v>0</v>
      </c>
      <c r="BB25" s="873">
        <f t="shared" si="123"/>
        <v>0</v>
      </c>
      <c r="BC25" s="873">
        <f t="shared" si="123"/>
        <v>0</v>
      </c>
      <c r="BD25" s="873">
        <f t="shared" si="123"/>
        <v>0</v>
      </c>
      <c r="BE25" s="873">
        <f t="shared" si="123"/>
        <v>115</v>
      </c>
      <c r="BF25" s="873">
        <f t="shared" si="123"/>
        <v>0</v>
      </c>
      <c r="BG25" s="873">
        <f t="shared" si="123"/>
        <v>0</v>
      </c>
      <c r="BH25" s="873">
        <f t="shared" si="123"/>
        <v>0</v>
      </c>
      <c r="BI25" s="873">
        <f t="shared" si="123"/>
        <v>0</v>
      </c>
      <c r="BJ25" s="873">
        <f t="shared" si="123"/>
        <v>0</v>
      </c>
      <c r="BK25" s="873">
        <f t="shared" si="123"/>
        <v>0</v>
      </c>
      <c r="BL25" s="873">
        <f t="shared" si="123"/>
        <v>0</v>
      </c>
      <c r="BM25" s="873">
        <f t="shared" si="123"/>
        <v>0</v>
      </c>
      <c r="BN25" s="873">
        <f t="shared" si="58"/>
        <v>0</v>
      </c>
      <c r="BO25" s="873">
        <f t="shared" si="58"/>
        <v>0</v>
      </c>
      <c r="BP25" s="873">
        <f t="shared" si="58"/>
        <v>0</v>
      </c>
      <c r="BQ25" s="873">
        <f t="shared" si="58"/>
        <v>0</v>
      </c>
      <c r="BR25" s="873">
        <f t="shared" si="58"/>
        <v>0</v>
      </c>
      <c r="BS25" s="873">
        <f t="shared" si="58"/>
        <v>0</v>
      </c>
      <c r="BT25" s="873">
        <f t="shared" si="58"/>
        <v>0</v>
      </c>
      <c r="BU25" s="873">
        <f t="shared" si="58"/>
        <v>0</v>
      </c>
      <c r="BV25" s="873">
        <f t="shared" si="58"/>
        <v>0</v>
      </c>
      <c r="BW25" s="873">
        <f t="shared" si="58"/>
        <v>0</v>
      </c>
      <c r="BX25" s="873">
        <f t="shared" si="58"/>
        <v>0</v>
      </c>
      <c r="BY25" s="873">
        <f t="shared" si="58"/>
        <v>0</v>
      </c>
      <c r="BZ25" s="873">
        <f t="shared" si="58"/>
        <v>0</v>
      </c>
      <c r="CA25" s="873">
        <f t="shared" si="58"/>
        <v>0</v>
      </c>
      <c r="CB25" s="873">
        <f t="shared" si="58"/>
        <v>0</v>
      </c>
      <c r="CC25" s="873">
        <f t="shared" si="58"/>
        <v>0</v>
      </c>
      <c r="CD25" s="873">
        <f t="shared" si="58"/>
        <v>0</v>
      </c>
      <c r="CE25" s="873">
        <f t="shared" si="58"/>
        <v>0</v>
      </c>
      <c r="CF25" s="873">
        <f t="shared" si="98"/>
        <v>0</v>
      </c>
      <c r="CG25" s="873">
        <f t="shared" si="98"/>
        <v>0</v>
      </c>
      <c r="CH25" s="873">
        <f t="shared" si="98"/>
        <v>0</v>
      </c>
      <c r="CI25" s="873">
        <f t="shared" si="98"/>
        <v>0</v>
      </c>
      <c r="CJ25" s="873">
        <f t="shared" si="98"/>
        <v>0</v>
      </c>
      <c r="CK25" s="873">
        <f t="shared" si="98"/>
        <v>0</v>
      </c>
      <c r="CL25" s="873">
        <f t="shared" si="98"/>
        <v>0</v>
      </c>
      <c r="CM25" s="873">
        <f t="shared" si="98"/>
        <v>0</v>
      </c>
      <c r="CN25" s="873">
        <f t="shared" si="98"/>
        <v>0</v>
      </c>
      <c r="CO25" s="873">
        <f t="shared" si="98"/>
        <v>0</v>
      </c>
      <c r="CP25" s="873">
        <f t="shared" si="98"/>
        <v>0</v>
      </c>
      <c r="CQ25" s="873">
        <f t="shared" si="98"/>
        <v>0</v>
      </c>
      <c r="CR25" s="873">
        <f t="shared" si="60"/>
        <v>115</v>
      </c>
      <c r="CS25" s="873">
        <f t="shared" si="61"/>
        <v>0</v>
      </c>
      <c r="CT25" s="873">
        <f t="shared" si="62"/>
        <v>0</v>
      </c>
      <c r="CU25" s="853">
        <f t="shared" ref="CU25" si="124">SUM(CR25:CT25)</f>
        <v>115</v>
      </c>
      <c r="CV25" s="853"/>
      <c r="CW25" s="853"/>
      <c r="CX25" s="853">
        <f t="shared" ref="CX25" si="125">+CZ25+DB25</f>
        <v>115</v>
      </c>
      <c r="CY25" s="853">
        <f t="shared" ref="CY25" si="126">DA25</f>
        <v>0</v>
      </c>
      <c r="CZ25" s="853">
        <f t="shared" ref="CZ25" si="127">CU25</f>
        <v>115</v>
      </c>
      <c r="DA25" s="853"/>
      <c r="DB25" s="853"/>
      <c r="DC25" s="853"/>
      <c r="DD25" s="853"/>
      <c r="DE25" s="853"/>
      <c r="DF25" s="853"/>
      <c r="DG25" s="853"/>
      <c r="DH25" s="853"/>
      <c r="DI25" s="853"/>
      <c r="DJ25" s="853"/>
      <c r="DK25" s="853"/>
      <c r="DL25" s="853"/>
      <c r="DM25" s="853"/>
      <c r="DN25" s="853"/>
      <c r="DO25" s="853"/>
      <c r="DP25" s="853"/>
      <c r="DQ25" s="853"/>
      <c r="DR25" s="853"/>
      <c r="DS25" s="853"/>
      <c r="DT25" s="853"/>
      <c r="DU25" s="853"/>
      <c r="DV25" s="853"/>
      <c r="DW25" s="853"/>
      <c r="DX25" s="853"/>
      <c r="DY25" s="853"/>
      <c r="DZ25" s="874">
        <f>ROUND(CU25*$DZ$7,2)</f>
        <v>1.1499999999999999</v>
      </c>
      <c r="EA25" s="875">
        <f t="shared" ref="EA25" si="128">ROUND((CU25+CV25+CW25+DK25+HM25+DZ25),2)</f>
        <v>116.15</v>
      </c>
      <c r="EB25" s="853"/>
      <c r="EC25" s="853"/>
      <c r="ED25" s="853"/>
      <c r="EE25" s="876"/>
      <c r="EF25" s="853"/>
      <c r="EG25" s="853"/>
      <c r="EH25" s="853"/>
      <c r="EI25" s="853"/>
      <c r="EJ25" s="853"/>
      <c r="EK25" s="853"/>
      <c r="EL25" s="853"/>
      <c r="EM25" s="853"/>
      <c r="EN25" s="853"/>
      <c r="EO25" s="853"/>
      <c r="EP25" s="853"/>
      <c r="EQ25" s="853"/>
      <c r="ER25" s="853"/>
      <c r="ES25" s="853"/>
      <c r="ET25" s="853"/>
      <c r="EU25" s="853"/>
      <c r="EV25" s="853"/>
      <c r="EW25" s="853"/>
      <c r="EX25" s="853"/>
      <c r="EY25" s="853"/>
      <c r="EZ25" s="877"/>
      <c r="FA25" s="877">
        <f t="shared" si="96"/>
        <v>13</v>
      </c>
      <c r="FB25" s="853"/>
      <c r="FC25" s="853"/>
      <c r="FD25" s="853">
        <f t="shared" ref="FD25" si="129">+DK25</f>
        <v>0</v>
      </c>
      <c r="FE25" s="853"/>
      <c r="FF25" s="853"/>
      <c r="FG25" s="853"/>
      <c r="FH25" s="853"/>
      <c r="FI25" s="853"/>
      <c r="FJ25" s="853"/>
      <c r="FK25" s="853"/>
      <c r="FL25" s="853"/>
      <c r="FM25" s="853"/>
      <c r="FN25" s="853"/>
      <c r="FO25" s="853"/>
      <c r="FP25" s="853"/>
      <c r="FQ25" s="853"/>
      <c r="FR25" s="853"/>
      <c r="FS25" s="853"/>
      <c r="FT25" s="853"/>
      <c r="FU25" s="853"/>
      <c r="FV25" s="853"/>
      <c r="FW25" s="853"/>
      <c r="FX25" s="853"/>
      <c r="FY25" s="853"/>
      <c r="FZ25" s="853"/>
      <c r="GA25" s="853"/>
      <c r="GB25" s="853"/>
      <c r="GC25" s="853"/>
      <c r="GD25" s="853"/>
      <c r="GE25" s="853"/>
      <c r="GF25" s="853"/>
      <c r="GG25" s="853"/>
      <c r="GH25" s="853"/>
      <c r="GI25" s="853"/>
      <c r="GJ25" s="853"/>
      <c r="GK25" s="853"/>
      <c r="GL25" s="853"/>
      <c r="GM25" s="853"/>
      <c r="GN25" s="853"/>
      <c r="GO25" s="853"/>
      <c r="GP25" s="853"/>
      <c r="GQ25" s="853"/>
      <c r="GR25" s="853"/>
      <c r="GS25" s="853"/>
      <c r="GT25" s="853"/>
      <c r="GU25" s="853"/>
      <c r="GV25" s="853">
        <f t="shared" si="81"/>
        <v>0</v>
      </c>
      <c r="GW25" s="853"/>
      <c r="GX25" s="853"/>
      <c r="GY25" s="853">
        <f t="shared" ref="GY25" si="130">+HM25+HL25</f>
        <v>0</v>
      </c>
      <c r="GZ25" s="853"/>
      <c r="HA25" s="853"/>
      <c r="HB25" s="876">
        <f t="shared" ref="HB25" si="131">ROUND(SUM(GU25:GY25)*2*0.3,0)</f>
        <v>0</v>
      </c>
      <c r="HC25" s="853"/>
      <c r="HD25" s="853"/>
      <c r="HE25" s="853"/>
      <c r="HF25" s="853"/>
      <c r="HG25" s="853"/>
      <c r="HH25" s="853"/>
      <c r="HI25" s="853"/>
      <c r="HJ25" s="853"/>
      <c r="HK25" s="853"/>
      <c r="HL25" s="853"/>
      <c r="HM25" s="853">
        <f t="shared" ref="HM25" si="132">+DU25</f>
        <v>0</v>
      </c>
      <c r="HN25" s="853"/>
      <c r="HO25" s="853"/>
      <c r="HP25" s="853"/>
      <c r="HQ25" s="853"/>
      <c r="HR25" s="853"/>
      <c r="HS25" s="853">
        <f t="shared" si="85"/>
        <v>115</v>
      </c>
      <c r="HT25" s="853">
        <f t="shared" ref="HT25" si="133">IF(EA25&gt;0,CQ25+CW25+HM25,0)</f>
        <v>0</v>
      </c>
      <c r="HU25" s="853"/>
      <c r="HV25" s="853">
        <f t="shared" si="71"/>
        <v>0</v>
      </c>
      <c r="HW25" s="853">
        <f t="shared" si="72"/>
        <v>0</v>
      </c>
      <c r="HX25" s="853">
        <f t="shared" si="73"/>
        <v>0</v>
      </c>
      <c r="HY25" s="853">
        <f t="shared" si="74"/>
        <v>0</v>
      </c>
      <c r="HZ25" s="853"/>
      <c r="IA25" s="853"/>
      <c r="IB25" s="853"/>
      <c r="IC25" s="853"/>
      <c r="ID25" s="853"/>
      <c r="IE25" s="878"/>
      <c r="IG25" s="866">
        <f t="shared" si="9"/>
        <v>19</v>
      </c>
      <c r="IH25" s="880"/>
      <c r="IJ25" s="842"/>
      <c r="IK25" s="872"/>
    </row>
    <row r="26" spans="1:245" s="859" customFormat="1" ht="15">
      <c r="A26" s="853" t="s">
        <v>2483</v>
      </c>
      <c r="B26" s="853" t="s">
        <v>2484</v>
      </c>
      <c r="C26" s="853"/>
      <c r="D26" s="441" t="str">
        <f t="shared" si="86"/>
        <v>G1.12 đến Tủ RMU</v>
      </c>
      <c r="E26" s="853">
        <v>3</v>
      </c>
      <c r="F26" s="853"/>
      <c r="G26" s="853"/>
      <c r="H26" s="873">
        <f t="shared" si="53"/>
        <v>3</v>
      </c>
      <c r="I26" s="701" t="s">
        <v>2722</v>
      </c>
      <c r="J26" s="853">
        <f>+COUNTIF($K$7:$CQ$7,I26)</f>
        <v>1</v>
      </c>
      <c r="K26" s="873">
        <f t="shared" si="93"/>
        <v>0</v>
      </c>
      <c r="L26" s="873">
        <f t="shared" si="93"/>
        <v>0</v>
      </c>
      <c r="M26" s="873">
        <f t="shared" si="93"/>
        <v>0</v>
      </c>
      <c r="N26" s="873">
        <f t="shared" si="93"/>
        <v>0</v>
      </c>
      <c r="O26" s="873">
        <f t="shared" si="93"/>
        <v>0</v>
      </c>
      <c r="P26" s="873">
        <f t="shared" si="93"/>
        <v>0</v>
      </c>
      <c r="Q26" s="873">
        <f t="shared" si="93"/>
        <v>0</v>
      </c>
      <c r="R26" s="873">
        <f t="shared" si="93"/>
        <v>0</v>
      </c>
      <c r="S26" s="873">
        <f t="shared" si="93"/>
        <v>0</v>
      </c>
      <c r="T26" s="873">
        <f t="shared" si="93"/>
        <v>0</v>
      </c>
      <c r="U26" s="873">
        <f t="shared" si="93"/>
        <v>0</v>
      </c>
      <c r="V26" s="873">
        <f t="shared" si="93"/>
        <v>0</v>
      </c>
      <c r="W26" s="873">
        <f t="shared" si="93"/>
        <v>0</v>
      </c>
      <c r="X26" s="873">
        <f t="shared" si="93"/>
        <v>0</v>
      </c>
      <c r="Y26" s="873">
        <f t="shared" si="93"/>
        <v>0</v>
      </c>
      <c r="Z26" s="873">
        <f t="shared" si="93"/>
        <v>0</v>
      </c>
      <c r="AA26" s="873">
        <f t="shared" si="93"/>
        <v>0</v>
      </c>
      <c r="AB26" s="873">
        <f t="shared" si="93"/>
        <v>0</v>
      </c>
      <c r="AC26" s="873">
        <f t="shared" si="93"/>
        <v>0</v>
      </c>
      <c r="AD26" s="873">
        <f t="shared" si="93"/>
        <v>0</v>
      </c>
      <c r="AE26" s="873">
        <f t="shared" si="93"/>
        <v>0</v>
      </c>
      <c r="AF26" s="873">
        <f t="shared" si="93"/>
        <v>0</v>
      </c>
      <c r="AG26" s="873">
        <f t="shared" si="93"/>
        <v>0</v>
      </c>
      <c r="AH26" s="873">
        <f t="shared" si="93"/>
        <v>0</v>
      </c>
      <c r="AI26" s="873">
        <f t="shared" si="93"/>
        <v>0</v>
      </c>
      <c r="AJ26" s="873">
        <f t="shared" si="93"/>
        <v>0</v>
      </c>
      <c r="AK26" s="873">
        <f t="shared" si="93"/>
        <v>0</v>
      </c>
      <c r="AL26" s="873">
        <f t="shared" si="93"/>
        <v>0</v>
      </c>
      <c r="AM26" s="873">
        <f t="shared" si="93"/>
        <v>0</v>
      </c>
      <c r="AN26" s="873">
        <f t="shared" si="93"/>
        <v>0</v>
      </c>
      <c r="AO26" s="873">
        <f t="shared" si="93"/>
        <v>0</v>
      </c>
      <c r="AP26" s="873">
        <f t="shared" si="93"/>
        <v>0</v>
      </c>
      <c r="AQ26" s="873">
        <f t="shared" si="93"/>
        <v>0</v>
      </c>
      <c r="AR26" s="873">
        <f t="shared" si="93"/>
        <v>0</v>
      </c>
      <c r="AS26" s="873">
        <f t="shared" si="93"/>
        <v>0</v>
      </c>
      <c r="AT26" s="873">
        <f t="shared" si="93"/>
        <v>0</v>
      </c>
      <c r="AU26" s="873">
        <f t="shared" si="93"/>
        <v>0</v>
      </c>
      <c r="AV26" s="873">
        <f t="shared" si="93"/>
        <v>0</v>
      </c>
      <c r="AW26" s="873">
        <f t="shared" si="93"/>
        <v>0</v>
      </c>
      <c r="AX26" s="873">
        <f t="shared" si="93"/>
        <v>0</v>
      </c>
      <c r="AY26" s="873">
        <f t="shared" si="93"/>
        <v>0</v>
      </c>
      <c r="AZ26" s="873">
        <f t="shared" si="93"/>
        <v>0</v>
      </c>
      <c r="BA26" s="873">
        <f t="shared" si="93"/>
        <v>0</v>
      </c>
      <c r="BB26" s="873">
        <f t="shared" si="93"/>
        <v>0</v>
      </c>
      <c r="BC26" s="873">
        <f t="shared" si="93"/>
        <v>0</v>
      </c>
      <c r="BD26" s="873">
        <f t="shared" si="93"/>
        <v>0</v>
      </c>
      <c r="BE26" s="873">
        <f t="shared" si="56"/>
        <v>0</v>
      </c>
      <c r="BF26" s="873">
        <f t="shared" si="56"/>
        <v>0</v>
      </c>
      <c r="BG26" s="873">
        <f t="shared" si="56"/>
        <v>0</v>
      </c>
      <c r="BH26" s="873">
        <f t="shared" si="93"/>
        <v>0</v>
      </c>
      <c r="BI26" s="873">
        <f t="shared" si="93"/>
        <v>0</v>
      </c>
      <c r="BJ26" s="873">
        <f t="shared" si="93"/>
        <v>0</v>
      </c>
      <c r="BK26" s="873">
        <f t="shared" si="93"/>
        <v>0</v>
      </c>
      <c r="BL26" s="873">
        <f t="shared" si="93"/>
        <v>0</v>
      </c>
      <c r="BM26" s="873">
        <f t="shared" si="93"/>
        <v>0</v>
      </c>
      <c r="BN26" s="873">
        <f t="shared" si="58"/>
        <v>0</v>
      </c>
      <c r="BO26" s="873">
        <f t="shared" si="58"/>
        <v>0</v>
      </c>
      <c r="BP26" s="873">
        <f t="shared" si="58"/>
        <v>0</v>
      </c>
      <c r="BQ26" s="873">
        <f t="shared" si="58"/>
        <v>0</v>
      </c>
      <c r="BR26" s="873">
        <f t="shared" si="58"/>
        <v>0</v>
      </c>
      <c r="BS26" s="873">
        <f t="shared" si="58"/>
        <v>3</v>
      </c>
      <c r="BT26" s="873">
        <f t="shared" si="58"/>
        <v>0</v>
      </c>
      <c r="BU26" s="873">
        <f t="shared" si="58"/>
        <v>0</v>
      </c>
      <c r="BV26" s="873">
        <f t="shared" si="58"/>
        <v>0</v>
      </c>
      <c r="BW26" s="873">
        <f t="shared" si="58"/>
        <v>0</v>
      </c>
      <c r="BX26" s="873">
        <f t="shared" si="58"/>
        <v>0</v>
      </c>
      <c r="BY26" s="873">
        <f t="shared" si="58"/>
        <v>0</v>
      </c>
      <c r="BZ26" s="873">
        <f t="shared" si="58"/>
        <v>0</v>
      </c>
      <c r="CA26" s="873">
        <f t="shared" si="58"/>
        <v>0</v>
      </c>
      <c r="CB26" s="873">
        <f t="shared" si="58"/>
        <v>0</v>
      </c>
      <c r="CC26" s="873">
        <f t="shared" si="58"/>
        <v>0</v>
      </c>
      <c r="CD26" s="873">
        <f t="shared" si="58"/>
        <v>0</v>
      </c>
      <c r="CE26" s="873">
        <f t="shared" si="58"/>
        <v>0</v>
      </c>
      <c r="CF26" s="873">
        <f t="shared" si="59"/>
        <v>0</v>
      </c>
      <c r="CG26" s="873">
        <f t="shared" si="59"/>
        <v>0</v>
      </c>
      <c r="CH26" s="873">
        <f t="shared" si="98"/>
        <v>0</v>
      </c>
      <c r="CI26" s="873">
        <f t="shared" si="59"/>
        <v>0</v>
      </c>
      <c r="CJ26" s="873">
        <f t="shared" si="59"/>
        <v>0</v>
      </c>
      <c r="CK26" s="873">
        <f t="shared" si="59"/>
        <v>0</v>
      </c>
      <c r="CL26" s="873">
        <f t="shared" si="59"/>
        <v>0</v>
      </c>
      <c r="CM26" s="873">
        <f t="shared" si="59"/>
        <v>0</v>
      </c>
      <c r="CN26" s="873">
        <f t="shared" si="59"/>
        <v>0</v>
      </c>
      <c r="CO26" s="873">
        <f t="shared" si="59"/>
        <v>0</v>
      </c>
      <c r="CP26" s="873">
        <f t="shared" si="59"/>
        <v>0</v>
      </c>
      <c r="CQ26" s="873">
        <f t="shared" si="59"/>
        <v>0</v>
      </c>
      <c r="CR26" s="873">
        <f t="shared" si="60"/>
        <v>3</v>
      </c>
      <c r="CS26" s="873">
        <f t="shared" si="61"/>
        <v>0</v>
      </c>
      <c r="CT26" s="873">
        <f t="shared" si="62"/>
        <v>0</v>
      </c>
      <c r="CU26" s="853">
        <f t="shared" ref="CU26" si="134">SUM(CR26:CT26)</f>
        <v>3</v>
      </c>
      <c r="CV26" s="853"/>
      <c r="CW26" s="853">
        <v>2</v>
      </c>
      <c r="CX26" s="853">
        <f t="shared" ref="CX26" si="135">+CZ26+DB26</f>
        <v>4</v>
      </c>
      <c r="CY26" s="853">
        <f t="shared" ref="CY26" si="136">DA26</f>
        <v>0</v>
      </c>
      <c r="CZ26" s="853">
        <f t="shared" si="78"/>
        <v>3</v>
      </c>
      <c r="DA26" s="853"/>
      <c r="DB26" s="853">
        <v>1</v>
      </c>
      <c r="DC26" s="853"/>
      <c r="DD26" s="853">
        <v>1</v>
      </c>
      <c r="DE26" s="853"/>
      <c r="DF26" s="853"/>
      <c r="DG26" s="853"/>
      <c r="DH26" s="853"/>
      <c r="DI26" s="853"/>
      <c r="DJ26" s="853"/>
      <c r="DK26" s="853"/>
      <c r="DL26" s="853"/>
      <c r="DM26" s="853"/>
      <c r="DN26" s="853"/>
      <c r="DO26" s="853"/>
      <c r="DP26" s="853"/>
      <c r="DQ26" s="853"/>
      <c r="DR26" s="853"/>
      <c r="DS26" s="853"/>
      <c r="DT26" s="853"/>
      <c r="DU26" s="853"/>
      <c r="DV26" s="853"/>
      <c r="DW26" s="853"/>
      <c r="DX26" s="853"/>
      <c r="DY26" s="853"/>
      <c r="DZ26" s="874">
        <f t="shared" ref="DZ26" si="137">ROUND(CU26*$DZ$7,2)</f>
        <v>0.03</v>
      </c>
      <c r="EA26" s="875">
        <f t="shared" si="68"/>
        <v>6.03</v>
      </c>
      <c r="EB26" s="853"/>
      <c r="EC26" s="853"/>
      <c r="ED26" s="853"/>
      <c r="EE26" s="876"/>
      <c r="EF26" s="853"/>
      <c r="EG26" s="853"/>
      <c r="EH26" s="853"/>
      <c r="EI26" s="853"/>
      <c r="EJ26" s="853"/>
      <c r="EK26" s="853">
        <v>1</v>
      </c>
      <c r="EL26" s="853"/>
      <c r="EM26" s="853"/>
      <c r="EN26" s="853"/>
      <c r="EO26" s="853">
        <v>1</v>
      </c>
      <c r="EP26" s="853"/>
      <c r="EQ26" s="853"/>
      <c r="ER26" s="853"/>
      <c r="ES26" s="853"/>
      <c r="ET26" s="853"/>
      <c r="EU26" s="853"/>
      <c r="EV26" s="853">
        <v>1</v>
      </c>
      <c r="EW26" s="853"/>
      <c r="EX26" s="853"/>
      <c r="EY26" s="853"/>
      <c r="EZ26" s="877">
        <f>+ROUND(H26/10+1,0)</f>
        <v>1</v>
      </c>
      <c r="FA26" s="877"/>
      <c r="FB26" s="877">
        <f>+ROUND(H26/10+1,0)</f>
        <v>1</v>
      </c>
      <c r="FC26" s="853"/>
      <c r="FD26" s="853">
        <f t="shared" ref="FD26" si="138">+DK26</f>
        <v>0</v>
      </c>
      <c r="FE26" s="853"/>
      <c r="FF26" s="853">
        <v>2</v>
      </c>
      <c r="FG26" s="853"/>
      <c r="FH26" s="853">
        <v>2</v>
      </c>
      <c r="FI26" s="853"/>
      <c r="FJ26" s="853"/>
      <c r="FK26" s="853"/>
      <c r="FL26" s="853"/>
      <c r="FM26" s="853"/>
      <c r="FN26" s="853"/>
      <c r="FO26" s="853"/>
      <c r="FP26" s="853"/>
      <c r="FQ26" s="853">
        <v>2</v>
      </c>
      <c r="FR26" s="853"/>
      <c r="FS26" s="853">
        <v>1</v>
      </c>
      <c r="FT26" s="853"/>
      <c r="FU26" s="853"/>
      <c r="FV26" s="853"/>
      <c r="FW26" s="853"/>
      <c r="FX26" s="853"/>
      <c r="FY26" s="853"/>
      <c r="FZ26" s="853"/>
      <c r="GA26" s="853"/>
      <c r="GB26" s="853"/>
      <c r="GC26" s="853"/>
      <c r="GD26" s="853"/>
      <c r="GE26" s="853"/>
      <c r="GF26" s="853"/>
      <c r="GG26" s="853"/>
      <c r="GH26" s="853"/>
      <c r="GI26" s="853"/>
      <c r="GJ26" s="853"/>
      <c r="GK26" s="853"/>
      <c r="GL26" s="853"/>
      <c r="GM26" s="853"/>
      <c r="GN26" s="853"/>
      <c r="GO26" s="853"/>
      <c r="GP26" s="853"/>
      <c r="GQ26" s="853"/>
      <c r="GR26" s="853"/>
      <c r="GS26" s="853"/>
      <c r="GT26" s="853"/>
      <c r="GU26" s="853"/>
      <c r="GV26" s="853">
        <f t="shared" si="81"/>
        <v>0</v>
      </c>
      <c r="GW26" s="853">
        <v>1</v>
      </c>
      <c r="GX26" s="853">
        <v>1</v>
      </c>
      <c r="GY26" s="853">
        <f t="shared" si="82"/>
        <v>1</v>
      </c>
      <c r="GZ26" s="853">
        <v>1</v>
      </c>
      <c r="HA26" s="853">
        <v>1</v>
      </c>
      <c r="HB26" s="876">
        <f t="shared" si="83"/>
        <v>2</v>
      </c>
      <c r="HC26" s="853"/>
      <c r="HD26" s="853">
        <v>3</v>
      </c>
      <c r="HE26" s="853"/>
      <c r="HF26" s="853"/>
      <c r="HG26" s="853"/>
      <c r="HH26" s="853"/>
      <c r="HI26" s="853"/>
      <c r="HJ26" s="853"/>
      <c r="HK26" s="853"/>
      <c r="HL26" s="853"/>
      <c r="HM26" s="853">
        <v>1</v>
      </c>
      <c r="HN26" s="853"/>
      <c r="HO26" s="853"/>
      <c r="HP26" s="853"/>
      <c r="HQ26" s="853"/>
      <c r="HR26" s="853"/>
      <c r="HS26" s="853">
        <f t="shared" si="85"/>
        <v>3</v>
      </c>
      <c r="HT26" s="853">
        <f t="shared" si="70"/>
        <v>3</v>
      </c>
      <c r="HU26" s="853"/>
      <c r="HV26" s="853">
        <f t="shared" si="71"/>
        <v>0</v>
      </c>
      <c r="HW26" s="853">
        <f t="shared" si="72"/>
        <v>0</v>
      </c>
      <c r="HX26" s="853">
        <f t="shared" si="73"/>
        <v>0</v>
      </c>
      <c r="HY26" s="853">
        <f t="shared" si="74"/>
        <v>0</v>
      </c>
      <c r="HZ26" s="853"/>
      <c r="IA26" s="853"/>
      <c r="IB26" s="853"/>
      <c r="IC26" s="853"/>
      <c r="ID26" s="853"/>
      <c r="IE26" s="878"/>
      <c r="IG26" s="866">
        <f t="shared" si="9"/>
        <v>20</v>
      </c>
      <c r="IH26" s="880"/>
      <c r="IJ26" s="842"/>
      <c r="IK26" s="872"/>
    </row>
    <row r="27" spans="1:245" s="872" customFormat="1" ht="34.5" customHeight="1">
      <c r="A27" s="837"/>
      <c r="B27" s="837"/>
      <c r="C27" s="837" t="s">
        <v>1488</v>
      </c>
      <c r="D27" s="837" t="s">
        <v>2491</v>
      </c>
      <c r="E27" s="837">
        <f>+ROUND(SUM(E28:E35),2)</f>
        <v>417</v>
      </c>
      <c r="F27" s="837">
        <f t="shared" ref="F27:AJ27" si="139">+ROUND(SUM(F28:F35),2)</f>
        <v>0</v>
      </c>
      <c r="G27" s="837">
        <f t="shared" si="139"/>
        <v>0</v>
      </c>
      <c r="H27" s="837">
        <f t="shared" si="139"/>
        <v>417</v>
      </c>
      <c r="I27" s="837">
        <f t="shared" si="139"/>
        <v>0</v>
      </c>
      <c r="J27" s="837">
        <f t="shared" si="139"/>
        <v>8</v>
      </c>
      <c r="K27" s="837">
        <f t="shared" si="139"/>
        <v>0</v>
      </c>
      <c r="L27" s="837">
        <f t="shared" si="139"/>
        <v>0</v>
      </c>
      <c r="M27" s="837">
        <f t="shared" si="139"/>
        <v>0</v>
      </c>
      <c r="N27" s="837">
        <f t="shared" si="139"/>
        <v>0</v>
      </c>
      <c r="O27" s="837">
        <f t="shared" si="139"/>
        <v>0</v>
      </c>
      <c r="P27" s="837">
        <f t="shared" si="139"/>
        <v>0</v>
      </c>
      <c r="Q27" s="837">
        <f t="shared" si="139"/>
        <v>0</v>
      </c>
      <c r="R27" s="837">
        <f t="shared" si="139"/>
        <v>0</v>
      </c>
      <c r="S27" s="837">
        <f t="shared" si="139"/>
        <v>0</v>
      </c>
      <c r="T27" s="837">
        <f t="shared" si="139"/>
        <v>0</v>
      </c>
      <c r="U27" s="837">
        <f t="shared" si="139"/>
        <v>0</v>
      </c>
      <c r="V27" s="837">
        <f t="shared" si="139"/>
        <v>0</v>
      </c>
      <c r="W27" s="837">
        <f t="shared" si="139"/>
        <v>0</v>
      </c>
      <c r="X27" s="837">
        <f t="shared" si="139"/>
        <v>0</v>
      </c>
      <c r="Y27" s="837">
        <f t="shared" si="139"/>
        <v>0</v>
      </c>
      <c r="Z27" s="837">
        <f t="shared" si="139"/>
        <v>0</v>
      </c>
      <c r="AA27" s="837">
        <f t="shared" si="139"/>
        <v>0</v>
      </c>
      <c r="AB27" s="837">
        <f t="shared" si="139"/>
        <v>0</v>
      </c>
      <c r="AC27" s="837">
        <f t="shared" si="139"/>
        <v>0</v>
      </c>
      <c r="AD27" s="837">
        <f t="shared" si="139"/>
        <v>0</v>
      </c>
      <c r="AE27" s="837">
        <f t="shared" si="139"/>
        <v>0</v>
      </c>
      <c r="AF27" s="837">
        <f t="shared" si="139"/>
        <v>0</v>
      </c>
      <c r="AG27" s="837">
        <f t="shared" si="139"/>
        <v>0</v>
      </c>
      <c r="AH27" s="837">
        <f t="shared" si="139"/>
        <v>0</v>
      </c>
      <c r="AI27" s="837">
        <f t="shared" si="139"/>
        <v>0</v>
      </c>
      <c r="AJ27" s="837">
        <f t="shared" si="139"/>
        <v>0</v>
      </c>
      <c r="AK27" s="837">
        <f t="shared" ref="AK27:BP27" si="140">+ROUND(SUM(AK28:AK35),2)</f>
        <v>0</v>
      </c>
      <c r="AL27" s="837">
        <f t="shared" si="140"/>
        <v>0</v>
      </c>
      <c r="AM27" s="837">
        <f t="shared" si="140"/>
        <v>0</v>
      </c>
      <c r="AN27" s="837">
        <f t="shared" si="140"/>
        <v>0</v>
      </c>
      <c r="AO27" s="837">
        <f t="shared" si="140"/>
        <v>0</v>
      </c>
      <c r="AP27" s="837">
        <f t="shared" si="140"/>
        <v>0</v>
      </c>
      <c r="AQ27" s="837">
        <f t="shared" si="140"/>
        <v>0</v>
      </c>
      <c r="AR27" s="837">
        <f t="shared" si="140"/>
        <v>0</v>
      </c>
      <c r="AS27" s="837">
        <f t="shared" si="140"/>
        <v>0</v>
      </c>
      <c r="AT27" s="837">
        <f t="shared" si="140"/>
        <v>0</v>
      </c>
      <c r="AU27" s="837">
        <f t="shared" si="140"/>
        <v>0</v>
      </c>
      <c r="AV27" s="837">
        <f t="shared" si="140"/>
        <v>0</v>
      </c>
      <c r="AW27" s="837">
        <f t="shared" si="140"/>
        <v>0</v>
      </c>
      <c r="AX27" s="837">
        <f t="shared" si="140"/>
        <v>0</v>
      </c>
      <c r="AY27" s="837">
        <f t="shared" si="140"/>
        <v>0</v>
      </c>
      <c r="AZ27" s="837">
        <f t="shared" si="140"/>
        <v>0</v>
      </c>
      <c r="BA27" s="837">
        <f t="shared" si="140"/>
        <v>0</v>
      </c>
      <c r="BB27" s="837">
        <f t="shared" si="140"/>
        <v>0</v>
      </c>
      <c r="BC27" s="837">
        <f t="shared" si="140"/>
        <v>0</v>
      </c>
      <c r="BD27" s="837">
        <f t="shared" si="140"/>
        <v>0</v>
      </c>
      <c r="BE27" s="837">
        <f t="shared" si="140"/>
        <v>0</v>
      </c>
      <c r="BF27" s="837">
        <f t="shared" si="140"/>
        <v>0</v>
      </c>
      <c r="BG27" s="837">
        <f t="shared" si="140"/>
        <v>0</v>
      </c>
      <c r="BH27" s="837">
        <f t="shared" si="140"/>
        <v>0</v>
      </c>
      <c r="BI27" s="837">
        <f t="shared" si="140"/>
        <v>0</v>
      </c>
      <c r="BJ27" s="837">
        <f t="shared" si="140"/>
        <v>0</v>
      </c>
      <c r="BK27" s="837">
        <f t="shared" si="140"/>
        <v>0</v>
      </c>
      <c r="BL27" s="837">
        <f t="shared" si="140"/>
        <v>0</v>
      </c>
      <c r="BM27" s="837">
        <f t="shared" si="140"/>
        <v>0</v>
      </c>
      <c r="BN27" s="837">
        <f t="shared" si="140"/>
        <v>0</v>
      </c>
      <c r="BO27" s="837">
        <f t="shared" si="140"/>
        <v>0</v>
      </c>
      <c r="BP27" s="837">
        <f t="shared" si="140"/>
        <v>0</v>
      </c>
      <c r="BQ27" s="837">
        <f t="shared" ref="BQ27:CV27" si="141">+ROUND(SUM(BQ28:BQ35),2)</f>
        <v>0</v>
      </c>
      <c r="BR27" s="837">
        <f t="shared" si="141"/>
        <v>0</v>
      </c>
      <c r="BS27" s="837">
        <f t="shared" si="141"/>
        <v>3</v>
      </c>
      <c r="BT27" s="837">
        <f t="shared" si="141"/>
        <v>0</v>
      </c>
      <c r="BU27" s="837">
        <f t="shared" si="141"/>
        <v>0</v>
      </c>
      <c r="BV27" s="837">
        <f t="shared" si="141"/>
        <v>0</v>
      </c>
      <c r="BW27" s="837">
        <f t="shared" si="141"/>
        <v>0</v>
      </c>
      <c r="BX27" s="837">
        <f t="shared" si="141"/>
        <v>0</v>
      </c>
      <c r="BY27" s="837">
        <f t="shared" si="141"/>
        <v>0</v>
      </c>
      <c r="BZ27" s="837">
        <f t="shared" si="141"/>
        <v>0</v>
      </c>
      <c r="CA27" s="837">
        <f t="shared" si="141"/>
        <v>0</v>
      </c>
      <c r="CB27" s="837">
        <f t="shared" si="141"/>
        <v>0</v>
      </c>
      <c r="CC27" s="837">
        <f t="shared" si="141"/>
        <v>0</v>
      </c>
      <c r="CD27" s="837">
        <f t="shared" si="141"/>
        <v>8</v>
      </c>
      <c r="CE27" s="837">
        <f t="shared" si="141"/>
        <v>0</v>
      </c>
      <c r="CF27" s="837">
        <f t="shared" si="141"/>
        <v>0</v>
      </c>
      <c r="CG27" s="837">
        <f t="shared" si="141"/>
        <v>0</v>
      </c>
      <c r="CH27" s="837">
        <f t="shared" si="141"/>
        <v>0</v>
      </c>
      <c r="CI27" s="837">
        <f t="shared" si="141"/>
        <v>0</v>
      </c>
      <c r="CJ27" s="837">
        <f t="shared" si="141"/>
        <v>0</v>
      </c>
      <c r="CK27" s="837">
        <f t="shared" si="141"/>
        <v>0</v>
      </c>
      <c r="CL27" s="837">
        <f t="shared" si="141"/>
        <v>0</v>
      </c>
      <c r="CM27" s="837">
        <f t="shared" si="141"/>
        <v>0</v>
      </c>
      <c r="CN27" s="837">
        <f t="shared" si="141"/>
        <v>0</v>
      </c>
      <c r="CO27" s="837">
        <f t="shared" si="141"/>
        <v>0</v>
      </c>
      <c r="CP27" s="837">
        <f t="shared" si="141"/>
        <v>406</v>
      </c>
      <c r="CQ27" s="837">
        <f t="shared" si="141"/>
        <v>0</v>
      </c>
      <c r="CR27" s="837">
        <f t="shared" si="141"/>
        <v>417</v>
      </c>
      <c r="CS27" s="837">
        <f t="shared" si="141"/>
        <v>0</v>
      </c>
      <c r="CT27" s="837">
        <f t="shared" si="141"/>
        <v>0</v>
      </c>
      <c r="CU27" s="837">
        <f t="shared" si="141"/>
        <v>417</v>
      </c>
      <c r="CV27" s="837">
        <f t="shared" si="141"/>
        <v>0</v>
      </c>
      <c r="CW27" s="837">
        <f t="shared" ref="CW27:EC27" si="142">+ROUND(SUM(CW28:CW35),2)</f>
        <v>5</v>
      </c>
      <c r="CX27" s="837">
        <f t="shared" si="142"/>
        <v>420</v>
      </c>
      <c r="CY27" s="837">
        <f t="shared" si="142"/>
        <v>0</v>
      </c>
      <c r="CZ27" s="837">
        <f t="shared" si="142"/>
        <v>417</v>
      </c>
      <c r="DA27" s="837">
        <f t="shared" si="142"/>
        <v>0</v>
      </c>
      <c r="DB27" s="837">
        <f t="shared" si="142"/>
        <v>3</v>
      </c>
      <c r="DC27" s="837">
        <f t="shared" si="142"/>
        <v>0</v>
      </c>
      <c r="DD27" s="837">
        <f t="shared" si="142"/>
        <v>2</v>
      </c>
      <c r="DE27" s="837">
        <f t="shared" si="142"/>
        <v>0</v>
      </c>
      <c r="DF27" s="837">
        <f t="shared" si="142"/>
        <v>0</v>
      </c>
      <c r="DG27" s="837">
        <f t="shared" si="142"/>
        <v>0</v>
      </c>
      <c r="DH27" s="837">
        <f t="shared" si="142"/>
        <v>0</v>
      </c>
      <c r="DI27" s="837">
        <f t="shared" si="142"/>
        <v>0</v>
      </c>
      <c r="DJ27" s="837">
        <f t="shared" si="142"/>
        <v>0</v>
      </c>
      <c r="DK27" s="837">
        <f t="shared" si="142"/>
        <v>1</v>
      </c>
      <c r="DL27" s="837">
        <f t="shared" ref="DL27" si="143">+ROUND(SUM(DL28:DL35),2)</f>
        <v>0</v>
      </c>
      <c r="DM27" s="837">
        <f t="shared" si="142"/>
        <v>0</v>
      </c>
      <c r="DN27" s="837">
        <f t="shared" si="142"/>
        <v>0</v>
      </c>
      <c r="DO27" s="837">
        <f t="shared" si="142"/>
        <v>0</v>
      </c>
      <c r="DP27" s="837">
        <f t="shared" si="142"/>
        <v>0</v>
      </c>
      <c r="DQ27" s="837">
        <f t="shared" si="142"/>
        <v>1</v>
      </c>
      <c r="DR27" s="837">
        <f t="shared" si="142"/>
        <v>0</v>
      </c>
      <c r="DS27" s="837">
        <f t="shared" si="142"/>
        <v>0</v>
      </c>
      <c r="DT27" s="837">
        <f t="shared" si="142"/>
        <v>0</v>
      </c>
      <c r="DU27" s="837">
        <f t="shared" si="142"/>
        <v>0</v>
      </c>
      <c r="DV27" s="837">
        <f t="shared" si="142"/>
        <v>0</v>
      </c>
      <c r="DW27" s="837">
        <f t="shared" si="142"/>
        <v>0</v>
      </c>
      <c r="DX27" s="837">
        <f t="shared" si="142"/>
        <v>0</v>
      </c>
      <c r="DY27" s="837">
        <f t="shared" si="142"/>
        <v>0</v>
      </c>
      <c r="DZ27" s="837">
        <f t="shared" si="142"/>
        <v>4.17</v>
      </c>
      <c r="EA27" s="869">
        <f>+ROUND(SUM(EA28:EA35),0)</f>
        <v>429</v>
      </c>
      <c r="EB27" s="837">
        <f t="shared" si="142"/>
        <v>0</v>
      </c>
      <c r="EC27" s="837">
        <f t="shared" si="142"/>
        <v>0</v>
      </c>
      <c r="ED27" s="837">
        <f t="shared" ref="ED27" si="144">+ROUND(SUM(ED28:ED35),2)</f>
        <v>0</v>
      </c>
      <c r="EE27" s="869">
        <f>+ROUND(SUM(EE28:EE35),0)</f>
        <v>0</v>
      </c>
      <c r="EF27" s="837">
        <f t="shared" ref="EF27:FL27" si="145">+ROUND(SUM(EF28:EF35),2)</f>
        <v>0</v>
      </c>
      <c r="EG27" s="837">
        <f t="shared" si="145"/>
        <v>0</v>
      </c>
      <c r="EH27" s="837">
        <f t="shared" si="145"/>
        <v>0</v>
      </c>
      <c r="EI27" s="837">
        <f t="shared" si="145"/>
        <v>0</v>
      </c>
      <c r="EJ27" s="837">
        <f t="shared" si="145"/>
        <v>0</v>
      </c>
      <c r="EK27" s="837">
        <f t="shared" si="145"/>
        <v>0</v>
      </c>
      <c r="EL27" s="837">
        <f t="shared" si="145"/>
        <v>0</v>
      </c>
      <c r="EM27" s="837">
        <f t="shared" ref="EM27" si="146">+ROUND(SUM(EM28:EM35),2)</f>
        <v>0</v>
      </c>
      <c r="EN27" s="837">
        <f t="shared" si="145"/>
        <v>0</v>
      </c>
      <c r="EO27" s="837">
        <f t="shared" si="145"/>
        <v>0</v>
      </c>
      <c r="EP27" s="837">
        <f t="shared" si="145"/>
        <v>0</v>
      </c>
      <c r="EQ27" s="837">
        <f t="shared" si="145"/>
        <v>0</v>
      </c>
      <c r="ER27" s="837">
        <f t="shared" si="145"/>
        <v>0</v>
      </c>
      <c r="ES27" s="837">
        <f t="shared" si="145"/>
        <v>0</v>
      </c>
      <c r="ET27" s="837">
        <f t="shared" si="145"/>
        <v>0</v>
      </c>
      <c r="EU27" s="837">
        <f t="shared" si="145"/>
        <v>0</v>
      </c>
      <c r="EV27" s="837">
        <f t="shared" si="145"/>
        <v>0</v>
      </c>
      <c r="EW27" s="837">
        <f t="shared" si="145"/>
        <v>0</v>
      </c>
      <c r="EX27" s="837">
        <f t="shared" si="145"/>
        <v>0</v>
      </c>
      <c r="EY27" s="837">
        <f t="shared" si="145"/>
        <v>0</v>
      </c>
      <c r="EZ27" s="837">
        <f t="shared" si="145"/>
        <v>41</v>
      </c>
      <c r="FA27" s="837">
        <f t="shared" si="145"/>
        <v>8</v>
      </c>
      <c r="FB27" s="837">
        <f t="shared" si="145"/>
        <v>0</v>
      </c>
      <c r="FC27" s="837">
        <f t="shared" si="145"/>
        <v>0</v>
      </c>
      <c r="FD27" s="837">
        <f t="shared" si="145"/>
        <v>2</v>
      </c>
      <c r="FE27" s="837">
        <f t="shared" si="145"/>
        <v>0</v>
      </c>
      <c r="FF27" s="837">
        <f t="shared" si="145"/>
        <v>4</v>
      </c>
      <c r="FG27" s="837">
        <f t="shared" si="145"/>
        <v>0</v>
      </c>
      <c r="FH27" s="837">
        <f t="shared" si="145"/>
        <v>0</v>
      </c>
      <c r="FI27" s="837">
        <f t="shared" si="145"/>
        <v>0</v>
      </c>
      <c r="FJ27" s="837">
        <f t="shared" si="145"/>
        <v>0</v>
      </c>
      <c r="FK27" s="837">
        <f t="shared" si="145"/>
        <v>0</v>
      </c>
      <c r="FL27" s="837">
        <f t="shared" si="145"/>
        <v>0</v>
      </c>
      <c r="FM27" s="837">
        <f t="shared" ref="FM27:GW27" si="147">+ROUND(SUM(FM28:FM35),2)</f>
        <v>0</v>
      </c>
      <c r="FN27" s="837">
        <f t="shared" si="147"/>
        <v>0</v>
      </c>
      <c r="FO27" s="837">
        <f t="shared" si="147"/>
        <v>0</v>
      </c>
      <c r="FP27" s="837">
        <f t="shared" si="147"/>
        <v>0</v>
      </c>
      <c r="FQ27" s="837">
        <f t="shared" si="147"/>
        <v>2</v>
      </c>
      <c r="FR27" s="837">
        <f t="shared" si="147"/>
        <v>0</v>
      </c>
      <c r="FS27" s="837">
        <f t="shared" si="147"/>
        <v>1</v>
      </c>
      <c r="FT27" s="837">
        <f t="shared" si="147"/>
        <v>0</v>
      </c>
      <c r="FU27" s="837">
        <f t="shared" si="147"/>
        <v>0</v>
      </c>
      <c r="FV27" s="837">
        <f t="shared" si="147"/>
        <v>0</v>
      </c>
      <c r="FW27" s="837">
        <f t="shared" si="147"/>
        <v>0</v>
      </c>
      <c r="FX27" s="837">
        <f t="shared" si="147"/>
        <v>0</v>
      </c>
      <c r="FY27" s="837">
        <f t="shared" si="147"/>
        <v>0</v>
      </c>
      <c r="FZ27" s="837">
        <f t="shared" si="147"/>
        <v>0</v>
      </c>
      <c r="GA27" s="837">
        <f t="shared" si="147"/>
        <v>0</v>
      </c>
      <c r="GB27" s="837">
        <f t="shared" si="147"/>
        <v>0</v>
      </c>
      <c r="GC27" s="837">
        <f t="shared" si="147"/>
        <v>0</v>
      </c>
      <c r="GD27" s="837">
        <f t="shared" si="147"/>
        <v>0</v>
      </c>
      <c r="GE27" s="837">
        <f t="shared" si="147"/>
        <v>0</v>
      </c>
      <c r="GF27" s="837">
        <f t="shared" si="147"/>
        <v>0</v>
      </c>
      <c r="GG27" s="837">
        <f t="shared" ref="GG27:GH27" si="148">+ROUND(SUM(GG28:GG35),2)</f>
        <v>0</v>
      </c>
      <c r="GH27" s="837">
        <f t="shared" si="148"/>
        <v>0</v>
      </c>
      <c r="GI27" s="837">
        <f t="shared" si="147"/>
        <v>0</v>
      </c>
      <c r="GJ27" s="837">
        <f t="shared" si="147"/>
        <v>0</v>
      </c>
      <c r="GK27" s="837">
        <f t="shared" si="147"/>
        <v>0</v>
      </c>
      <c r="GL27" s="837">
        <f t="shared" si="147"/>
        <v>0</v>
      </c>
      <c r="GM27" s="837">
        <f t="shared" si="147"/>
        <v>0</v>
      </c>
      <c r="GN27" s="837">
        <f t="shared" ref="GN27:GO27" si="149">+ROUND(SUM(GN28:GN35),2)</f>
        <v>0</v>
      </c>
      <c r="GO27" s="837">
        <f t="shared" si="149"/>
        <v>0</v>
      </c>
      <c r="GP27" s="837">
        <f t="shared" si="147"/>
        <v>0</v>
      </c>
      <c r="GQ27" s="837">
        <f t="shared" si="147"/>
        <v>0</v>
      </c>
      <c r="GR27" s="837">
        <f t="shared" si="147"/>
        <v>0</v>
      </c>
      <c r="GS27" s="837">
        <f t="shared" ref="GS27" si="150">+ROUND(SUM(GS28:GS35),2)</f>
        <v>0</v>
      </c>
      <c r="GT27" s="837">
        <f t="shared" si="147"/>
        <v>0</v>
      </c>
      <c r="GU27" s="837">
        <f t="shared" si="147"/>
        <v>0</v>
      </c>
      <c r="GV27" s="837">
        <f t="shared" si="147"/>
        <v>1</v>
      </c>
      <c r="GW27" s="837">
        <f t="shared" si="147"/>
        <v>0</v>
      </c>
      <c r="GX27" s="837">
        <f t="shared" ref="GX27:IE27" si="151">+ROUND(SUM(GX28:GX35),2)</f>
        <v>2</v>
      </c>
      <c r="GY27" s="837">
        <f t="shared" si="151"/>
        <v>2</v>
      </c>
      <c r="GZ27" s="837">
        <f t="shared" si="151"/>
        <v>0</v>
      </c>
      <c r="HA27" s="837">
        <f t="shared" si="151"/>
        <v>2</v>
      </c>
      <c r="HB27" s="837">
        <f t="shared" si="151"/>
        <v>3</v>
      </c>
      <c r="HC27" s="837">
        <f t="shared" si="151"/>
        <v>0</v>
      </c>
      <c r="HD27" s="837">
        <f t="shared" si="151"/>
        <v>0</v>
      </c>
      <c r="HE27" s="837">
        <f t="shared" si="151"/>
        <v>0</v>
      </c>
      <c r="HF27" s="837">
        <f t="shared" si="151"/>
        <v>0</v>
      </c>
      <c r="HG27" s="837">
        <f t="shared" ref="HG27:HH27" si="152">+ROUND(SUM(HG28:HG35),2)</f>
        <v>0</v>
      </c>
      <c r="HH27" s="837">
        <f t="shared" si="152"/>
        <v>0</v>
      </c>
      <c r="HI27" s="837">
        <f t="shared" ref="HI27" si="153">+ROUND(SUM(HI28:HI35),2)</f>
        <v>0</v>
      </c>
      <c r="HJ27" s="837">
        <f t="shared" si="151"/>
        <v>0</v>
      </c>
      <c r="HK27" s="837">
        <f t="shared" si="151"/>
        <v>0</v>
      </c>
      <c r="HL27" s="837">
        <f t="shared" si="151"/>
        <v>0</v>
      </c>
      <c r="HM27" s="837">
        <f t="shared" si="151"/>
        <v>2</v>
      </c>
      <c r="HN27" s="837">
        <f t="shared" si="151"/>
        <v>0</v>
      </c>
      <c r="HO27" s="837">
        <f t="shared" si="151"/>
        <v>0</v>
      </c>
      <c r="HP27" s="837">
        <f t="shared" si="151"/>
        <v>0</v>
      </c>
      <c r="HQ27" s="837">
        <f t="shared" si="151"/>
        <v>0</v>
      </c>
      <c r="HR27" s="837">
        <f t="shared" si="151"/>
        <v>0</v>
      </c>
      <c r="HS27" s="837">
        <f t="shared" si="151"/>
        <v>418</v>
      </c>
      <c r="HT27" s="837">
        <f t="shared" si="151"/>
        <v>7</v>
      </c>
      <c r="HU27" s="837">
        <f t="shared" ref="HU27" si="154">+ROUND(SUM(HU28:HU35),2)</f>
        <v>0</v>
      </c>
      <c r="HV27" s="837">
        <f t="shared" si="151"/>
        <v>0</v>
      </c>
      <c r="HW27" s="837">
        <f t="shared" si="151"/>
        <v>0</v>
      </c>
      <c r="HX27" s="837">
        <f t="shared" si="151"/>
        <v>0</v>
      </c>
      <c r="HY27" s="837">
        <f t="shared" si="151"/>
        <v>0</v>
      </c>
      <c r="HZ27" s="837">
        <f t="shared" si="151"/>
        <v>0</v>
      </c>
      <c r="IA27" s="837">
        <f t="shared" si="151"/>
        <v>0</v>
      </c>
      <c r="IB27" s="837">
        <f t="shared" ref="IB27:IC27" si="155">+ROUND(SUM(IB28:IB35),2)</f>
        <v>0</v>
      </c>
      <c r="IC27" s="837">
        <f t="shared" si="155"/>
        <v>0</v>
      </c>
      <c r="ID27" s="837">
        <f t="shared" si="151"/>
        <v>0</v>
      </c>
      <c r="IE27" s="837">
        <f t="shared" si="151"/>
        <v>0</v>
      </c>
      <c r="IG27" s="866">
        <f t="shared" si="9"/>
        <v>21</v>
      </c>
      <c r="IH27" s="886"/>
      <c r="II27" s="871"/>
      <c r="IJ27" s="842"/>
    </row>
    <row r="28" spans="1:245" s="859" customFormat="1" ht="15">
      <c r="A28" s="853" t="s">
        <v>2484</v>
      </c>
      <c r="B28" s="853" t="s">
        <v>2492</v>
      </c>
      <c r="C28" s="853"/>
      <c r="D28" s="441" t="str">
        <f t="shared" ref="D28" si="156">+A28&amp;" "&amp;"đến "&amp;B28</f>
        <v>Tủ RMU đến G2.1</v>
      </c>
      <c r="E28" s="853">
        <v>3</v>
      </c>
      <c r="F28" s="853"/>
      <c r="G28" s="853"/>
      <c r="H28" s="873">
        <f t="shared" ref="H28" si="157">SUM(E28:G28)</f>
        <v>3</v>
      </c>
      <c r="I28" s="701" t="s">
        <v>2722</v>
      </c>
      <c r="J28" s="853">
        <f t="shared" ref="J28:J35" si="158">+COUNTIF($K$7:$CQ$7,I28)</f>
        <v>1</v>
      </c>
      <c r="K28" s="873">
        <f t="shared" ref="K28:BM28" si="159">IF($I28=K$7,$H28,0)</f>
        <v>0</v>
      </c>
      <c r="L28" s="873">
        <f t="shared" si="159"/>
        <v>0</v>
      </c>
      <c r="M28" s="873">
        <f t="shared" si="159"/>
        <v>0</v>
      </c>
      <c r="N28" s="873">
        <f t="shared" si="159"/>
        <v>0</v>
      </c>
      <c r="O28" s="873">
        <f t="shared" si="159"/>
        <v>0</v>
      </c>
      <c r="P28" s="873">
        <f t="shared" si="159"/>
        <v>0</v>
      </c>
      <c r="Q28" s="873">
        <f t="shared" si="159"/>
        <v>0</v>
      </c>
      <c r="R28" s="873">
        <f t="shared" si="159"/>
        <v>0</v>
      </c>
      <c r="S28" s="873">
        <f t="shared" si="159"/>
        <v>0</v>
      </c>
      <c r="T28" s="873">
        <f t="shared" si="159"/>
        <v>0</v>
      </c>
      <c r="U28" s="873">
        <f t="shared" si="159"/>
        <v>0</v>
      </c>
      <c r="V28" s="873">
        <f t="shared" si="159"/>
        <v>0</v>
      </c>
      <c r="W28" s="873">
        <f t="shared" si="159"/>
        <v>0</v>
      </c>
      <c r="X28" s="873">
        <f t="shared" si="159"/>
        <v>0</v>
      </c>
      <c r="Y28" s="873">
        <f t="shared" si="159"/>
        <v>0</v>
      </c>
      <c r="Z28" s="873">
        <f t="shared" si="159"/>
        <v>0</v>
      </c>
      <c r="AA28" s="873">
        <f t="shared" si="159"/>
        <v>0</v>
      </c>
      <c r="AB28" s="873">
        <f t="shared" si="159"/>
        <v>0</v>
      </c>
      <c r="AC28" s="873">
        <f t="shared" si="159"/>
        <v>0</v>
      </c>
      <c r="AD28" s="873">
        <f t="shared" si="159"/>
        <v>0</v>
      </c>
      <c r="AE28" s="873">
        <f t="shared" si="159"/>
        <v>0</v>
      </c>
      <c r="AF28" s="873">
        <f t="shared" si="159"/>
        <v>0</v>
      </c>
      <c r="AG28" s="873">
        <f t="shared" si="159"/>
        <v>0</v>
      </c>
      <c r="AH28" s="873">
        <f t="shared" si="159"/>
        <v>0</v>
      </c>
      <c r="AI28" s="873">
        <f t="shared" si="159"/>
        <v>0</v>
      </c>
      <c r="AJ28" s="873">
        <f t="shared" si="159"/>
        <v>0</v>
      </c>
      <c r="AK28" s="873">
        <f t="shared" si="159"/>
        <v>0</v>
      </c>
      <c r="AL28" s="873">
        <f t="shared" si="159"/>
        <v>0</v>
      </c>
      <c r="AM28" s="873">
        <f t="shared" si="159"/>
        <v>0</v>
      </c>
      <c r="AN28" s="873">
        <f t="shared" si="159"/>
        <v>0</v>
      </c>
      <c r="AO28" s="873">
        <f t="shared" si="159"/>
        <v>0</v>
      </c>
      <c r="AP28" s="873">
        <f t="shared" si="159"/>
        <v>0</v>
      </c>
      <c r="AQ28" s="873">
        <f t="shared" si="159"/>
        <v>0</v>
      </c>
      <c r="AR28" s="873">
        <f t="shared" si="159"/>
        <v>0</v>
      </c>
      <c r="AS28" s="873">
        <f t="shared" si="159"/>
        <v>0</v>
      </c>
      <c r="AT28" s="873">
        <f t="shared" si="159"/>
        <v>0</v>
      </c>
      <c r="AU28" s="873">
        <f t="shared" si="159"/>
        <v>0</v>
      </c>
      <c r="AV28" s="873">
        <f t="shared" si="159"/>
        <v>0</v>
      </c>
      <c r="AW28" s="873">
        <f t="shared" si="159"/>
        <v>0</v>
      </c>
      <c r="AX28" s="873">
        <f t="shared" si="159"/>
        <v>0</v>
      </c>
      <c r="AY28" s="873">
        <f t="shared" si="159"/>
        <v>0</v>
      </c>
      <c r="AZ28" s="873">
        <f t="shared" si="159"/>
        <v>0</v>
      </c>
      <c r="BA28" s="873">
        <f t="shared" si="159"/>
        <v>0</v>
      </c>
      <c r="BB28" s="873">
        <f t="shared" si="159"/>
        <v>0</v>
      </c>
      <c r="BC28" s="873">
        <f t="shared" si="159"/>
        <v>0</v>
      </c>
      <c r="BD28" s="873">
        <f t="shared" si="159"/>
        <v>0</v>
      </c>
      <c r="BE28" s="873">
        <f t="shared" si="159"/>
        <v>0</v>
      </c>
      <c r="BF28" s="873">
        <f t="shared" si="159"/>
        <v>0</v>
      </c>
      <c r="BG28" s="873">
        <f t="shared" si="159"/>
        <v>0</v>
      </c>
      <c r="BH28" s="873">
        <f t="shared" si="159"/>
        <v>0</v>
      </c>
      <c r="BI28" s="873">
        <f t="shared" si="159"/>
        <v>0</v>
      </c>
      <c r="BJ28" s="873">
        <f t="shared" si="159"/>
        <v>0</v>
      </c>
      <c r="BK28" s="873">
        <f t="shared" si="159"/>
        <v>0</v>
      </c>
      <c r="BL28" s="873">
        <f t="shared" si="159"/>
        <v>0</v>
      </c>
      <c r="BM28" s="873">
        <f t="shared" si="159"/>
        <v>0</v>
      </c>
      <c r="BN28" s="873">
        <f t="shared" ref="BN28:CE34" si="160">IF($I28=BN$7,$H28,0)</f>
        <v>0</v>
      </c>
      <c r="BO28" s="873">
        <f t="shared" si="160"/>
        <v>0</v>
      </c>
      <c r="BP28" s="873">
        <f t="shared" si="160"/>
        <v>0</v>
      </c>
      <c r="BQ28" s="873">
        <f t="shared" si="160"/>
        <v>0</v>
      </c>
      <c r="BR28" s="873">
        <f t="shared" si="160"/>
        <v>0</v>
      </c>
      <c r="BS28" s="873">
        <f t="shared" si="160"/>
        <v>3</v>
      </c>
      <c r="BT28" s="873">
        <f t="shared" si="160"/>
        <v>0</v>
      </c>
      <c r="BU28" s="873">
        <f t="shared" si="160"/>
        <v>0</v>
      </c>
      <c r="BV28" s="873">
        <f t="shared" si="160"/>
        <v>0</v>
      </c>
      <c r="BW28" s="873">
        <f t="shared" si="160"/>
        <v>0</v>
      </c>
      <c r="BX28" s="873">
        <f t="shared" si="160"/>
        <v>0</v>
      </c>
      <c r="BY28" s="873">
        <f t="shared" si="160"/>
        <v>0</v>
      </c>
      <c r="BZ28" s="873">
        <f t="shared" si="160"/>
        <v>0</v>
      </c>
      <c r="CA28" s="873">
        <f t="shared" si="160"/>
        <v>0</v>
      </c>
      <c r="CB28" s="873">
        <f t="shared" si="160"/>
        <v>0</v>
      </c>
      <c r="CC28" s="873">
        <f t="shared" si="160"/>
        <v>0</v>
      </c>
      <c r="CD28" s="873">
        <f t="shared" si="160"/>
        <v>0</v>
      </c>
      <c r="CE28" s="873">
        <f t="shared" si="160"/>
        <v>0</v>
      </c>
      <c r="CF28" s="873">
        <f t="shared" ref="CF28:CQ34" si="161">IF($I28=CF$7,$H28,0)</f>
        <v>0</v>
      </c>
      <c r="CG28" s="873">
        <f t="shared" si="161"/>
        <v>0</v>
      </c>
      <c r="CH28" s="873">
        <f t="shared" ref="CH28:CH35" si="162">IF($I28=CH$7,$H28,0)</f>
        <v>0</v>
      </c>
      <c r="CI28" s="873">
        <f t="shared" si="161"/>
        <v>0</v>
      </c>
      <c r="CJ28" s="873">
        <f t="shared" si="161"/>
        <v>0</v>
      </c>
      <c r="CK28" s="873">
        <f t="shared" si="161"/>
        <v>0</v>
      </c>
      <c r="CL28" s="873">
        <f t="shared" si="161"/>
        <v>0</v>
      </c>
      <c r="CM28" s="873">
        <f t="shared" si="161"/>
        <v>0</v>
      </c>
      <c r="CN28" s="873">
        <f t="shared" si="161"/>
        <v>0</v>
      </c>
      <c r="CO28" s="873">
        <f t="shared" si="161"/>
        <v>0</v>
      </c>
      <c r="CP28" s="873">
        <f t="shared" si="161"/>
        <v>0</v>
      </c>
      <c r="CQ28" s="873">
        <f t="shared" si="161"/>
        <v>0</v>
      </c>
      <c r="CR28" s="873">
        <f t="shared" si="60"/>
        <v>3</v>
      </c>
      <c r="CS28" s="873">
        <f t="shared" si="61"/>
        <v>0</v>
      </c>
      <c r="CT28" s="873">
        <f t="shared" si="62"/>
        <v>0</v>
      </c>
      <c r="CU28" s="853">
        <f t="shared" ref="CU28" si="163">SUM(CR28:CT28)</f>
        <v>3</v>
      </c>
      <c r="CV28" s="853"/>
      <c r="CW28" s="853">
        <v>2</v>
      </c>
      <c r="CX28" s="853">
        <f t="shared" ref="CX28" si="164">+CZ28+DB28</f>
        <v>4</v>
      </c>
      <c r="CY28" s="853">
        <f t="shared" ref="CY28" si="165">DA28</f>
        <v>0</v>
      </c>
      <c r="CZ28" s="853">
        <f t="shared" ref="CZ28" si="166">CU28</f>
        <v>3</v>
      </c>
      <c r="DA28" s="853"/>
      <c r="DB28" s="853">
        <v>1</v>
      </c>
      <c r="DC28" s="853"/>
      <c r="DD28" s="853">
        <v>1</v>
      </c>
      <c r="DE28" s="853"/>
      <c r="DF28" s="853"/>
      <c r="DG28" s="853"/>
      <c r="DH28" s="853"/>
      <c r="DI28" s="853"/>
      <c r="DJ28" s="853"/>
      <c r="DK28" s="853"/>
      <c r="DL28" s="853"/>
      <c r="DM28" s="853"/>
      <c r="DN28" s="853"/>
      <c r="DO28" s="853"/>
      <c r="DP28" s="853"/>
      <c r="DQ28" s="853"/>
      <c r="DR28" s="853"/>
      <c r="DS28" s="853"/>
      <c r="DT28" s="853"/>
      <c r="DU28" s="853"/>
      <c r="DV28" s="853"/>
      <c r="DW28" s="853"/>
      <c r="DX28" s="853"/>
      <c r="DY28" s="853"/>
      <c r="DZ28" s="874">
        <f t="shared" ref="DZ28:DZ35" si="167">ROUND(CU28*$DZ$7,2)</f>
        <v>0.03</v>
      </c>
      <c r="EA28" s="875">
        <f t="shared" ref="EA28" si="168">ROUND((CU28+CV28+CW28+DK28+HM28+DZ28),2)</f>
        <v>6.03</v>
      </c>
      <c r="EB28" s="853"/>
      <c r="EC28" s="853"/>
      <c r="ED28" s="853"/>
      <c r="EE28" s="876"/>
      <c r="EF28" s="853"/>
      <c r="EG28" s="853"/>
      <c r="EH28" s="853"/>
      <c r="EI28" s="853"/>
      <c r="EJ28" s="853"/>
      <c r="EK28" s="853"/>
      <c r="EL28" s="853"/>
      <c r="EM28" s="853"/>
      <c r="EN28" s="853"/>
      <c r="EO28" s="853"/>
      <c r="EP28" s="853"/>
      <c r="EQ28" s="853"/>
      <c r="ER28" s="853"/>
      <c r="ES28" s="853"/>
      <c r="ET28" s="853"/>
      <c r="EU28" s="853"/>
      <c r="EV28" s="853"/>
      <c r="EW28" s="853"/>
      <c r="EX28" s="853"/>
      <c r="EY28" s="853"/>
      <c r="EZ28" s="877">
        <f t="shared" ref="EZ28:EZ35" si="169">+ROUND(H28/10+1,0)</f>
        <v>1</v>
      </c>
      <c r="FA28" s="877"/>
      <c r="FB28" s="853"/>
      <c r="FC28" s="853"/>
      <c r="FD28" s="853">
        <f t="shared" ref="FD28" si="170">+DK28</f>
        <v>0</v>
      </c>
      <c r="FE28" s="853"/>
      <c r="FF28" s="853">
        <v>2</v>
      </c>
      <c r="FG28" s="853"/>
      <c r="FH28" s="853"/>
      <c r="FI28" s="853"/>
      <c r="FJ28" s="853"/>
      <c r="FK28" s="853"/>
      <c r="FL28" s="853"/>
      <c r="FM28" s="853"/>
      <c r="FN28" s="853"/>
      <c r="FO28" s="853"/>
      <c r="FP28" s="853"/>
      <c r="FQ28" s="853"/>
      <c r="FR28" s="853"/>
      <c r="FS28" s="853"/>
      <c r="FT28" s="853"/>
      <c r="FU28" s="853"/>
      <c r="FV28" s="853"/>
      <c r="FW28" s="853"/>
      <c r="FX28" s="853"/>
      <c r="FY28" s="853"/>
      <c r="FZ28" s="853"/>
      <c r="GA28" s="853"/>
      <c r="GB28" s="853"/>
      <c r="GC28" s="853"/>
      <c r="GD28" s="853"/>
      <c r="GE28" s="853"/>
      <c r="GF28" s="853"/>
      <c r="GG28" s="853"/>
      <c r="GH28" s="853"/>
      <c r="GI28" s="853"/>
      <c r="GJ28" s="853"/>
      <c r="GK28" s="853"/>
      <c r="GL28" s="853"/>
      <c r="GM28" s="853"/>
      <c r="GN28" s="853"/>
      <c r="GO28" s="853"/>
      <c r="GP28" s="853"/>
      <c r="GQ28" s="853"/>
      <c r="GR28" s="853"/>
      <c r="GS28" s="853"/>
      <c r="GT28" s="853"/>
      <c r="GU28" s="853"/>
      <c r="GV28" s="853"/>
      <c r="GW28" s="853"/>
      <c r="GX28" s="853">
        <v>1</v>
      </c>
      <c r="GY28" s="853">
        <v>1</v>
      </c>
      <c r="GZ28" s="853"/>
      <c r="HA28" s="853">
        <v>1</v>
      </c>
      <c r="HB28" s="876">
        <f t="shared" ref="HB28" si="171">ROUND(SUM(GU28:GY28)*2*0.3,0)</f>
        <v>1</v>
      </c>
      <c r="HC28" s="853"/>
      <c r="HD28" s="853"/>
      <c r="HE28" s="853"/>
      <c r="HF28" s="853"/>
      <c r="HG28" s="853"/>
      <c r="HH28" s="853"/>
      <c r="HI28" s="853"/>
      <c r="HJ28" s="853"/>
      <c r="HK28" s="853"/>
      <c r="HL28" s="853"/>
      <c r="HM28" s="853">
        <v>1</v>
      </c>
      <c r="HN28" s="853"/>
      <c r="HO28" s="853"/>
      <c r="HP28" s="853"/>
      <c r="HQ28" s="853"/>
      <c r="HR28" s="853"/>
      <c r="HS28" s="853">
        <f>IF(EA28&gt;0,ROUND(EA28-HT28-DZ28,0),0)</f>
        <v>3</v>
      </c>
      <c r="HT28" s="853">
        <f t="shared" ref="HT28" si="172">IF(EA28&gt;0,CQ28+CW28+HM28,0)</f>
        <v>3</v>
      </c>
      <c r="HU28" s="853"/>
      <c r="HV28" s="853">
        <f t="shared" ref="HV28:HV35" si="173">IF(EB28&gt;0,ROUND(EB28-HW28,0),0)</f>
        <v>0</v>
      </c>
      <c r="HW28" s="853">
        <f t="shared" ref="HW28:HW35" si="174">IF(EB28&gt;0,CQ28+CW28+HN28,0)</f>
        <v>0</v>
      </c>
      <c r="HX28" s="853">
        <f t="shared" ref="HX28:HX35" si="175">IF(EC28&gt;0,ROUND(EC28-HY28,0),0)</f>
        <v>0</v>
      </c>
      <c r="HY28" s="853">
        <f t="shared" ref="HY28:HY35" si="176">IF(EC28&gt;0,CQ28+CW28+HJ28,0)</f>
        <v>0</v>
      </c>
      <c r="HZ28" s="853"/>
      <c r="IA28" s="853"/>
      <c r="IB28" s="853"/>
      <c r="IC28" s="853"/>
      <c r="ID28" s="853"/>
      <c r="IE28" s="878"/>
      <c r="IG28" s="866">
        <f t="shared" si="9"/>
        <v>22</v>
      </c>
      <c r="IH28" s="880"/>
      <c r="IJ28" s="842"/>
      <c r="IK28" s="872"/>
    </row>
    <row r="29" spans="1:245" s="859" customFormat="1" ht="15">
      <c r="A29" s="853" t="s">
        <v>2492</v>
      </c>
      <c r="B29" s="853" t="s">
        <v>2493</v>
      </c>
      <c r="C29" s="853"/>
      <c r="D29" s="441" t="str">
        <f>+A29&amp;" "&amp;"đến "&amp;B29</f>
        <v>G2.1 đến G2.2</v>
      </c>
      <c r="E29" s="853">
        <v>74</v>
      </c>
      <c r="F29" s="853"/>
      <c r="G29" s="853"/>
      <c r="H29" s="873">
        <f t="shared" ref="H29:H35" si="177">SUM(E29:G29)</f>
        <v>74</v>
      </c>
      <c r="I29" s="849" t="s">
        <v>306</v>
      </c>
      <c r="J29" s="853">
        <f t="shared" si="158"/>
        <v>1</v>
      </c>
      <c r="K29" s="873">
        <f t="shared" ref="K29:AS33" si="178">IF($I29=K$7,$H29,0)</f>
        <v>0</v>
      </c>
      <c r="L29" s="873">
        <f t="shared" si="178"/>
        <v>0</v>
      </c>
      <c r="M29" s="873">
        <f t="shared" si="178"/>
        <v>0</v>
      </c>
      <c r="N29" s="873">
        <f t="shared" si="178"/>
        <v>0</v>
      </c>
      <c r="O29" s="873">
        <f t="shared" si="178"/>
        <v>0</v>
      </c>
      <c r="P29" s="873">
        <f t="shared" si="178"/>
        <v>0</v>
      </c>
      <c r="Q29" s="873">
        <f t="shared" si="178"/>
        <v>0</v>
      </c>
      <c r="R29" s="873">
        <f t="shared" si="178"/>
        <v>0</v>
      </c>
      <c r="S29" s="873">
        <f t="shared" si="178"/>
        <v>0</v>
      </c>
      <c r="T29" s="873">
        <f t="shared" si="178"/>
        <v>0</v>
      </c>
      <c r="U29" s="873">
        <f t="shared" si="178"/>
        <v>0</v>
      </c>
      <c r="V29" s="873">
        <f t="shared" si="178"/>
        <v>0</v>
      </c>
      <c r="W29" s="873">
        <f t="shared" si="178"/>
        <v>0</v>
      </c>
      <c r="X29" s="873">
        <f t="shared" si="178"/>
        <v>0</v>
      </c>
      <c r="Y29" s="873">
        <f t="shared" si="178"/>
        <v>0</v>
      </c>
      <c r="Z29" s="873">
        <f t="shared" si="178"/>
        <v>0</v>
      </c>
      <c r="AA29" s="873">
        <f t="shared" si="178"/>
        <v>0</v>
      </c>
      <c r="AB29" s="873">
        <f t="shared" si="178"/>
        <v>0</v>
      </c>
      <c r="AC29" s="873">
        <f t="shared" si="178"/>
        <v>0</v>
      </c>
      <c r="AD29" s="873">
        <f t="shared" si="178"/>
        <v>0</v>
      </c>
      <c r="AE29" s="873">
        <f t="shared" si="178"/>
        <v>0</v>
      </c>
      <c r="AF29" s="873">
        <f t="shared" si="178"/>
        <v>0</v>
      </c>
      <c r="AG29" s="873">
        <f t="shared" si="178"/>
        <v>0</v>
      </c>
      <c r="AH29" s="873">
        <f t="shared" si="178"/>
        <v>0</v>
      </c>
      <c r="AI29" s="873">
        <f t="shared" si="178"/>
        <v>0</v>
      </c>
      <c r="AJ29" s="873">
        <f t="shared" si="178"/>
        <v>0</v>
      </c>
      <c r="AK29" s="873">
        <f t="shared" si="178"/>
        <v>0</v>
      </c>
      <c r="AL29" s="873">
        <f t="shared" si="178"/>
        <v>0</v>
      </c>
      <c r="AM29" s="873">
        <f t="shared" si="178"/>
        <v>0</v>
      </c>
      <c r="AN29" s="873">
        <f t="shared" si="178"/>
        <v>0</v>
      </c>
      <c r="AO29" s="873">
        <f t="shared" si="178"/>
        <v>0</v>
      </c>
      <c r="AP29" s="873">
        <f t="shared" si="178"/>
        <v>0</v>
      </c>
      <c r="AQ29" s="873">
        <f t="shared" si="178"/>
        <v>0</v>
      </c>
      <c r="AR29" s="873">
        <f t="shared" si="178"/>
        <v>0</v>
      </c>
      <c r="AS29" s="873">
        <f t="shared" si="178"/>
        <v>0</v>
      </c>
      <c r="AT29" s="873">
        <f t="shared" ref="AT29:BM34" si="179">IF($I29=AT$7,$H29,0)</f>
        <v>0</v>
      </c>
      <c r="AU29" s="873">
        <f t="shared" si="179"/>
        <v>0</v>
      </c>
      <c r="AV29" s="873">
        <f t="shared" si="179"/>
        <v>0</v>
      </c>
      <c r="AW29" s="873">
        <f t="shared" si="179"/>
        <v>0</v>
      </c>
      <c r="AX29" s="873">
        <f t="shared" si="179"/>
        <v>0</v>
      </c>
      <c r="AY29" s="873">
        <f t="shared" si="179"/>
        <v>0</v>
      </c>
      <c r="AZ29" s="873">
        <f t="shared" si="179"/>
        <v>0</v>
      </c>
      <c r="BA29" s="873">
        <f t="shared" si="179"/>
        <v>0</v>
      </c>
      <c r="BB29" s="873">
        <f t="shared" si="179"/>
        <v>0</v>
      </c>
      <c r="BC29" s="873">
        <f t="shared" si="179"/>
        <v>0</v>
      </c>
      <c r="BD29" s="873">
        <f t="shared" si="179"/>
        <v>0</v>
      </c>
      <c r="BE29" s="873">
        <f t="shared" si="179"/>
        <v>0</v>
      </c>
      <c r="BF29" s="873">
        <f t="shared" si="179"/>
        <v>0</v>
      </c>
      <c r="BG29" s="873">
        <f t="shared" si="179"/>
        <v>0</v>
      </c>
      <c r="BH29" s="873">
        <f t="shared" si="179"/>
        <v>0</v>
      </c>
      <c r="BI29" s="873">
        <f t="shared" si="179"/>
        <v>0</v>
      </c>
      <c r="BJ29" s="873">
        <f t="shared" si="179"/>
        <v>0</v>
      </c>
      <c r="BK29" s="873">
        <f t="shared" si="179"/>
        <v>0</v>
      </c>
      <c r="BL29" s="873">
        <f t="shared" si="179"/>
        <v>0</v>
      </c>
      <c r="BM29" s="873">
        <f t="shared" si="179"/>
        <v>0</v>
      </c>
      <c r="BN29" s="873">
        <f t="shared" si="160"/>
        <v>0</v>
      </c>
      <c r="BO29" s="873">
        <f t="shared" si="160"/>
        <v>0</v>
      </c>
      <c r="BP29" s="873">
        <f t="shared" si="160"/>
        <v>0</v>
      </c>
      <c r="BQ29" s="873">
        <f t="shared" si="160"/>
        <v>0</v>
      </c>
      <c r="BR29" s="873">
        <f t="shared" si="160"/>
        <v>0</v>
      </c>
      <c r="BS29" s="873">
        <f t="shared" si="160"/>
        <v>0</v>
      </c>
      <c r="BT29" s="873">
        <f t="shared" si="160"/>
        <v>0</v>
      </c>
      <c r="BU29" s="873">
        <f t="shared" si="160"/>
        <v>0</v>
      </c>
      <c r="BV29" s="873">
        <f t="shared" si="160"/>
        <v>0</v>
      </c>
      <c r="BW29" s="873">
        <f t="shared" si="160"/>
        <v>0</v>
      </c>
      <c r="BX29" s="873">
        <f t="shared" si="160"/>
        <v>0</v>
      </c>
      <c r="BY29" s="873">
        <f t="shared" si="160"/>
        <v>0</v>
      </c>
      <c r="BZ29" s="873">
        <f t="shared" si="160"/>
        <v>0</v>
      </c>
      <c r="CA29" s="873">
        <f t="shared" si="160"/>
        <v>0</v>
      </c>
      <c r="CB29" s="873">
        <f t="shared" si="160"/>
        <v>0</v>
      </c>
      <c r="CC29" s="873">
        <f t="shared" si="160"/>
        <v>0</v>
      </c>
      <c r="CD29" s="873">
        <f t="shared" si="160"/>
        <v>0</v>
      </c>
      <c r="CE29" s="873">
        <f t="shared" si="160"/>
        <v>0</v>
      </c>
      <c r="CF29" s="873">
        <f t="shared" si="161"/>
        <v>0</v>
      </c>
      <c r="CG29" s="873">
        <f t="shared" si="161"/>
        <v>0</v>
      </c>
      <c r="CH29" s="873">
        <f t="shared" si="162"/>
        <v>0</v>
      </c>
      <c r="CI29" s="873">
        <f t="shared" si="161"/>
        <v>0</v>
      </c>
      <c r="CJ29" s="873">
        <f t="shared" si="161"/>
        <v>0</v>
      </c>
      <c r="CK29" s="873">
        <f t="shared" si="161"/>
        <v>0</v>
      </c>
      <c r="CL29" s="873">
        <f t="shared" si="161"/>
        <v>0</v>
      </c>
      <c r="CM29" s="873">
        <f t="shared" si="161"/>
        <v>0</v>
      </c>
      <c r="CN29" s="873">
        <f t="shared" si="161"/>
        <v>0</v>
      </c>
      <c r="CO29" s="873">
        <f t="shared" si="161"/>
        <v>0</v>
      </c>
      <c r="CP29" s="873">
        <f t="shared" si="161"/>
        <v>74</v>
      </c>
      <c r="CQ29" s="873">
        <f t="shared" si="161"/>
        <v>0</v>
      </c>
      <c r="CR29" s="873">
        <f t="shared" si="60"/>
        <v>74</v>
      </c>
      <c r="CS29" s="873">
        <f t="shared" si="61"/>
        <v>0</v>
      </c>
      <c r="CT29" s="873">
        <f t="shared" si="62"/>
        <v>0</v>
      </c>
      <c r="CU29" s="853">
        <f t="shared" ref="CU29" si="180">SUM(CR29:CT29)</f>
        <v>74</v>
      </c>
      <c r="CV29" s="853"/>
      <c r="CW29" s="853">
        <v>0</v>
      </c>
      <c r="CX29" s="853">
        <f>+CZ29+DB29</f>
        <v>74</v>
      </c>
      <c r="CY29" s="853">
        <f t="shared" ref="CY29:CY35" si="181">DA29</f>
        <v>0</v>
      </c>
      <c r="CZ29" s="853">
        <f t="shared" ref="CZ29:CZ35" si="182">CU29</f>
        <v>74</v>
      </c>
      <c r="DA29" s="853"/>
      <c r="DB29" s="853"/>
      <c r="DC29" s="853"/>
      <c r="DD29" s="853"/>
      <c r="DE29" s="853"/>
      <c r="DF29" s="853"/>
      <c r="DG29" s="853">
        <f t="shared" ref="DG29:DG31" si="183">+DH29</f>
        <v>0</v>
      </c>
      <c r="DH29" s="853">
        <f>+SUM(DE29,DF29)*2</f>
        <v>0</v>
      </c>
      <c r="DI29" s="853"/>
      <c r="DJ29" s="853"/>
      <c r="DK29" s="853"/>
      <c r="DL29" s="853"/>
      <c r="DM29" s="853"/>
      <c r="DN29" s="853"/>
      <c r="DO29" s="853"/>
      <c r="DP29" s="853"/>
      <c r="DQ29" s="853"/>
      <c r="DR29" s="853"/>
      <c r="DS29" s="853"/>
      <c r="DT29" s="853"/>
      <c r="DU29" s="853"/>
      <c r="DV29" s="853"/>
      <c r="DW29" s="853"/>
      <c r="DX29" s="853"/>
      <c r="DY29" s="853"/>
      <c r="DZ29" s="874">
        <f t="shared" si="167"/>
        <v>0.74</v>
      </c>
      <c r="EA29" s="875">
        <f t="shared" ref="EA29:EA35" si="184">ROUND((CU29+CV29+CW29+DK29+HM29+DZ29),2)</f>
        <v>74.739999999999995</v>
      </c>
      <c r="EB29" s="853"/>
      <c r="EC29" s="853"/>
      <c r="ED29" s="853"/>
      <c r="EE29" s="876"/>
      <c r="EF29" s="853"/>
      <c r="EG29" s="853"/>
      <c r="EH29" s="853"/>
      <c r="EI29" s="853"/>
      <c r="EJ29" s="853"/>
      <c r="EK29" s="853"/>
      <c r="EL29" s="853"/>
      <c r="EM29" s="853"/>
      <c r="EN29" s="853"/>
      <c r="EO29" s="853"/>
      <c r="EP29" s="853"/>
      <c r="EQ29" s="853"/>
      <c r="ER29" s="853"/>
      <c r="ES29" s="853"/>
      <c r="ET29" s="853"/>
      <c r="EU29" s="853"/>
      <c r="EV29" s="853"/>
      <c r="EW29" s="853"/>
      <c r="EX29" s="853"/>
      <c r="EY29" s="853"/>
      <c r="EZ29" s="877">
        <f t="shared" si="169"/>
        <v>8</v>
      </c>
      <c r="FA29" s="877"/>
      <c r="FB29" s="853"/>
      <c r="FC29" s="853"/>
      <c r="FD29" s="853">
        <f t="shared" ref="FD29" si="185">SUM(DK29:DN29)</f>
        <v>0</v>
      </c>
      <c r="FE29" s="853"/>
      <c r="FF29" s="853"/>
      <c r="FG29" s="853"/>
      <c r="FH29" s="853"/>
      <c r="FI29" s="853"/>
      <c r="FJ29" s="853"/>
      <c r="FK29" s="853"/>
      <c r="FL29" s="853"/>
      <c r="FM29" s="853"/>
      <c r="FN29" s="876"/>
      <c r="FO29" s="876"/>
      <c r="FP29" s="876"/>
      <c r="FQ29" s="853"/>
      <c r="FR29" s="853"/>
      <c r="FS29" s="853"/>
      <c r="FT29" s="853"/>
      <c r="FU29" s="853"/>
      <c r="FV29" s="853"/>
      <c r="FW29" s="853"/>
      <c r="FX29" s="853"/>
      <c r="FY29" s="853"/>
      <c r="FZ29" s="853"/>
      <c r="GA29" s="853"/>
      <c r="GB29" s="853"/>
      <c r="GC29" s="853"/>
      <c r="GD29" s="853"/>
      <c r="GE29" s="853"/>
      <c r="GF29" s="853"/>
      <c r="GG29" s="853"/>
      <c r="GH29" s="853"/>
      <c r="GI29" s="853"/>
      <c r="GJ29" s="853"/>
      <c r="GK29" s="853"/>
      <c r="GL29" s="853"/>
      <c r="GM29" s="853"/>
      <c r="GN29" s="853"/>
      <c r="GO29" s="853"/>
      <c r="GP29" s="853"/>
      <c r="GQ29" s="853"/>
      <c r="GR29" s="853"/>
      <c r="GS29" s="853"/>
      <c r="GT29" s="853"/>
      <c r="GU29" s="853"/>
      <c r="GV29" s="853">
        <f>+SUM(DK29:DN29)</f>
        <v>0</v>
      </c>
      <c r="GW29" s="853"/>
      <c r="GX29" s="853"/>
      <c r="GY29" s="853">
        <f t="shared" ref="GY29:GY34" si="186">+HM29+HL29</f>
        <v>0</v>
      </c>
      <c r="GZ29" s="853"/>
      <c r="HA29" s="853"/>
      <c r="HB29" s="876">
        <f t="shared" ref="HB29:HB35" si="187">ROUND(SUM(GU29:GY29)*2*0.3,0)</f>
        <v>0</v>
      </c>
      <c r="HC29" s="853"/>
      <c r="HD29" s="853"/>
      <c r="HE29" s="853"/>
      <c r="HF29" s="853"/>
      <c r="HG29" s="853"/>
      <c r="HH29" s="853"/>
      <c r="HI29" s="853"/>
      <c r="HJ29" s="853"/>
      <c r="HK29" s="853"/>
      <c r="HL29" s="853"/>
      <c r="HM29" s="853">
        <f t="shared" ref="HM29:HM34" si="188">+DU29</f>
        <v>0</v>
      </c>
      <c r="HN29" s="853"/>
      <c r="HO29" s="853"/>
      <c r="HP29" s="853"/>
      <c r="HQ29" s="853"/>
      <c r="HR29" s="853">
        <f>+EH29</f>
        <v>0</v>
      </c>
      <c r="HS29" s="853">
        <f t="shared" ref="HS29:HS35" si="189">IF(EA29&gt;0,ROUND(EA29-HT29-DZ29,0),0)</f>
        <v>74</v>
      </c>
      <c r="HT29" s="853">
        <f t="shared" ref="HT29:HT35" si="190">IF(EA29&gt;0,CQ29+CW29+HM29,0)</f>
        <v>0</v>
      </c>
      <c r="HU29" s="853">
        <f>+EK29</f>
        <v>0</v>
      </c>
      <c r="HV29" s="853">
        <f t="shared" si="173"/>
        <v>0</v>
      </c>
      <c r="HW29" s="853">
        <f t="shared" si="174"/>
        <v>0</v>
      </c>
      <c r="HX29" s="853">
        <f t="shared" si="175"/>
        <v>0</v>
      </c>
      <c r="HY29" s="853">
        <f t="shared" si="176"/>
        <v>0</v>
      </c>
      <c r="HZ29" s="853"/>
      <c r="IA29" s="853"/>
      <c r="IB29" s="853"/>
      <c r="IC29" s="853"/>
      <c r="ID29" s="853"/>
      <c r="IE29" s="878"/>
      <c r="IG29" s="866">
        <f t="shared" si="9"/>
        <v>23</v>
      </c>
      <c r="IH29" s="880"/>
      <c r="IJ29" s="842"/>
      <c r="IK29" s="872"/>
    </row>
    <row r="30" spans="1:245" s="859" customFormat="1" ht="15">
      <c r="A30" s="853" t="s">
        <v>2493</v>
      </c>
      <c r="B30" s="853" t="s">
        <v>2494</v>
      </c>
      <c r="C30" s="853"/>
      <c r="D30" s="441" t="str">
        <f t="shared" ref="D30:D35" si="191">+A30&amp;" "&amp;"đến "&amp;B30</f>
        <v>G2.2 đến G2.3</v>
      </c>
      <c r="E30" s="853">
        <v>23</v>
      </c>
      <c r="F30" s="853"/>
      <c r="G30" s="853"/>
      <c r="H30" s="873">
        <f t="shared" si="177"/>
        <v>23</v>
      </c>
      <c r="I30" s="849" t="s">
        <v>306</v>
      </c>
      <c r="J30" s="853">
        <f t="shared" si="158"/>
        <v>1</v>
      </c>
      <c r="K30" s="873">
        <f t="shared" si="178"/>
        <v>0</v>
      </c>
      <c r="L30" s="873">
        <f t="shared" si="178"/>
        <v>0</v>
      </c>
      <c r="M30" s="873">
        <f t="shared" si="178"/>
        <v>0</v>
      </c>
      <c r="N30" s="873">
        <f t="shared" si="178"/>
        <v>0</v>
      </c>
      <c r="O30" s="873">
        <f t="shared" si="178"/>
        <v>0</v>
      </c>
      <c r="P30" s="873">
        <f t="shared" si="178"/>
        <v>0</v>
      </c>
      <c r="Q30" s="873">
        <f t="shared" si="178"/>
        <v>0</v>
      </c>
      <c r="R30" s="873">
        <f t="shared" si="178"/>
        <v>0</v>
      </c>
      <c r="S30" s="873">
        <f t="shared" si="178"/>
        <v>0</v>
      </c>
      <c r="T30" s="873">
        <f t="shared" si="178"/>
        <v>0</v>
      </c>
      <c r="U30" s="873">
        <f t="shared" si="178"/>
        <v>0</v>
      </c>
      <c r="V30" s="873">
        <f t="shared" si="178"/>
        <v>0</v>
      </c>
      <c r="W30" s="873">
        <f t="shared" si="178"/>
        <v>0</v>
      </c>
      <c r="X30" s="873">
        <f t="shared" si="178"/>
        <v>0</v>
      </c>
      <c r="Y30" s="873">
        <f t="shared" si="178"/>
        <v>0</v>
      </c>
      <c r="Z30" s="873">
        <f t="shared" si="178"/>
        <v>0</v>
      </c>
      <c r="AA30" s="873">
        <f t="shared" si="178"/>
        <v>0</v>
      </c>
      <c r="AB30" s="873">
        <f t="shared" si="178"/>
        <v>0</v>
      </c>
      <c r="AC30" s="873">
        <f t="shared" si="178"/>
        <v>0</v>
      </c>
      <c r="AD30" s="873">
        <f t="shared" si="178"/>
        <v>0</v>
      </c>
      <c r="AE30" s="873">
        <f t="shared" si="178"/>
        <v>0</v>
      </c>
      <c r="AF30" s="873">
        <f t="shared" si="178"/>
        <v>0</v>
      </c>
      <c r="AG30" s="873">
        <f t="shared" si="178"/>
        <v>0</v>
      </c>
      <c r="AH30" s="873">
        <f t="shared" si="178"/>
        <v>0</v>
      </c>
      <c r="AI30" s="873">
        <f t="shared" si="178"/>
        <v>0</v>
      </c>
      <c r="AJ30" s="873">
        <f t="shared" si="178"/>
        <v>0</v>
      </c>
      <c r="AK30" s="873">
        <f t="shared" si="178"/>
        <v>0</v>
      </c>
      <c r="AL30" s="873">
        <f t="shared" si="178"/>
        <v>0</v>
      </c>
      <c r="AM30" s="873">
        <f t="shared" si="178"/>
        <v>0</v>
      </c>
      <c r="AN30" s="873">
        <f t="shared" si="178"/>
        <v>0</v>
      </c>
      <c r="AO30" s="873">
        <f t="shared" si="178"/>
        <v>0</v>
      </c>
      <c r="AP30" s="873">
        <f t="shared" si="178"/>
        <v>0</v>
      </c>
      <c r="AQ30" s="873">
        <f t="shared" si="178"/>
        <v>0</v>
      </c>
      <c r="AR30" s="873">
        <f t="shared" si="178"/>
        <v>0</v>
      </c>
      <c r="AS30" s="873">
        <f t="shared" si="178"/>
        <v>0</v>
      </c>
      <c r="AT30" s="873">
        <f t="shared" si="179"/>
        <v>0</v>
      </c>
      <c r="AU30" s="873">
        <f t="shared" si="179"/>
        <v>0</v>
      </c>
      <c r="AV30" s="873">
        <f t="shared" si="179"/>
        <v>0</v>
      </c>
      <c r="AW30" s="873">
        <f t="shared" si="179"/>
        <v>0</v>
      </c>
      <c r="AX30" s="873">
        <f t="shared" si="179"/>
        <v>0</v>
      </c>
      <c r="AY30" s="873">
        <f t="shared" si="179"/>
        <v>0</v>
      </c>
      <c r="AZ30" s="873">
        <f t="shared" si="179"/>
        <v>0</v>
      </c>
      <c r="BA30" s="873">
        <f t="shared" si="179"/>
        <v>0</v>
      </c>
      <c r="BB30" s="873">
        <f t="shared" si="179"/>
        <v>0</v>
      </c>
      <c r="BC30" s="873">
        <f t="shared" si="179"/>
        <v>0</v>
      </c>
      <c r="BD30" s="873">
        <f t="shared" si="179"/>
        <v>0</v>
      </c>
      <c r="BE30" s="873">
        <f t="shared" si="179"/>
        <v>0</v>
      </c>
      <c r="BF30" s="873">
        <f t="shared" si="179"/>
        <v>0</v>
      </c>
      <c r="BG30" s="873">
        <f t="shared" si="179"/>
        <v>0</v>
      </c>
      <c r="BH30" s="873">
        <f t="shared" si="179"/>
        <v>0</v>
      </c>
      <c r="BI30" s="873">
        <f t="shared" si="179"/>
        <v>0</v>
      </c>
      <c r="BJ30" s="873">
        <f t="shared" si="179"/>
        <v>0</v>
      </c>
      <c r="BK30" s="873">
        <f t="shared" si="179"/>
        <v>0</v>
      </c>
      <c r="BL30" s="873">
        <f t="shared" si="179"/>
        <v>0</v>
      </c>
      <c r="BM30" s="873">
        <f t="shared" si="179"/>
        <v>0</v>
      </c>
      <c r="BN30" s="873">
        <f t="shared" si="160"/>
        <v>0</v>
      </c>
      <c r="BO30" s="873">
        <f t="shared" si="160"/>
        <v>0</v>
      </c>
      <c r="BP30" s="873">
        <f t="shared" si="160"/>
        <v>0</v>
      </c>
      <c r="BQ30" s="873">
        <f t="shared" si="160"/>
        <v>0</v>
      </c>
      <c r="BR30" s="873">
        <f t="shared" si="160"/>
        <v>0</v>
      </c>
      <c r="BS30" s="873">
        <f t="shared" si="160"/>
        <v>0</v>
      </c>
      <c r="BT30" s="873">
        <f t="shared" si="160"/>
        <v>0</v>
      </c>
      <c r="BU30" s="873">
        <f t="shared" si="160"/>
        <v>0</v>
      </c>
      <c r="BV30" s="873">
        <f t="shared" si="160"/>
        <v>0</v>
      </c>
      <c r="BW30" s="873">
        <f t="shared" si="160"/>
        <v>0</v>
      </c>
      <c r="BX30" s="873">
        <f t="shared" si="160"/>
        <v>0</v>
      </c>
      <c r="BY30" s="873">
        <f t="shared" si="160"/>
        <v>0</v>
      </c>
      <c r="BZ30" s="873">
        <f t="shared" si="160"/>
        <v>0</v>
      </c>
      <c r="CA30" s="873">
        <f t="shared" si="160"/>
        <v>0</v>
      </c>
      <c r="CB30" s="873">
        <f t="shared" si="160"/>
        <v>0</v>
      </c>
      <c r="CC30" s="873">
        <f t="shared" si="160"/>
        <v>0</v>
      </c>
      <c r="CD30" s="873">
        <f t="shared" si="160"/>
        <v>0</v>
      </c>
      <c r="CE30" s="873">
        <f t="shared" si="160"/>
        <v>0</v>
      </c>
      <c r="CF30" s="873">
        <f t="shared" si="161"/>
        <v>0</v>
      </c>
      <c r="CG30" s="873">
        <f t="shared" si="161"/>
        <v>0</v>
      </c>
      <c r="CH30" s="873">
        <f t="shared" si="162"/>
        <v>0</v>
      </c>
      <c r="CI30" s="873">
        <f t="shared" si="161"/>
        <v>0</v>
      </c>
      <c r="CJ30" s="873">
        <f t="shared" si="161"/>
        <v>0</v>
      </c>
      <c r="CK30" s="873">
        <f t="shared" si="161"/>
        <v>0</v>
      </c>
      <c r="CL30" s="873">
        <f t="shared" si="161"/>
        <v>0</v>
      </c>
      <c r="CM30" s="873">
        <f t="shared" si="161"/>
        <v>0</v>
      </c>
      <c r="CN30" s="873">
        <f t="shared" si="161"/>
        <v>0</v>
      </c>
      <c r="CO30" s="873">
        <f t="shared" si="161"/>
        <v>0</v>
      </c>
      <c r="CP30" s="873">
        <f t="shared" si="161"/>
        <v>23</v>
      </c>
      <c r="CQ30" s="873">
        <f t="shared" si="161"/>
        <v>0</v>
      </c>
      <c r="CR30" s="873">
        <f t="shared" si="60"/>
        <v>23</v>
      </c>
      <c r="CS30" s="873">
        <f t="shared" si="61"/>
        <v>0</v>
      </c>
      <c r="CT30" s="873">
        <f t="shared" si="62"/>
        <v>0</v>
      </c>
      <c r="CU30" s="853">
        <f t="shared" ref="CU30:CU35" si="192">SUM(CR30:CT30)</f>
        <v>23</v>
      </c>
      <c r="CV30" s="853"/>
      <c r="CW30" s="853">
        <v>0</v>
      </c>
      <c r="CX30" s="853">
        <f t="shared" ref="CX30:CX35" si="193">+CZ30+DB30</f>
        <v>23</v>
      </c>
      <c r="CY30" s="853">
        <f t="shared" si="181"/>
        <v>0</v>
      </c>
      <c r="CZ30" s="853">
        <f t="shared" si="182"/>
        <v>23</v>
      </c>
      <c r="DA30" s="853"/>
      <c r="DB30" s="853"/>
      <c r="DC30" s="853"/>
      <c r="DD30" s="853"/>
      <c r="DE30" s="853"/>
      <c r="DF30" s="853"/>
      <c r="DG30" s="853">
        <f t="shared" si="183"/>
        <v>0</v>
      </c>
      <c r="DH30" s="853">
        <f>+SUM(DE30,DF30)*2</f>
        <v>0</v>
      </c>
      <c r="DI30" s="853"/>
      <c r="DJ30" s="853"/>
      <c r="DK30" s="853"/>
      <c r="DL30" s="853"/>
      <c r="DM30" s="853"/>
      <c r="DN30" s="853"/>
      <c r="DO30" s="853"/>
      <c r="DP30" s="853"/>
      <c r="DQ30" s="853"/>
      <c r="DR30" s="853"/>
      <c r="DS30" s="853"/>
      <c r="DT30" s="853"/>
      <c r="DU30" s="853"/>
      <c r="DV30" s="853"/>
      <c r="DW30" s="853"/>
      <c r="DX30" s="853"/>
      <c r="DY30" s="853"/>
      <c r="DZ30" s="874">
        <f t="shared" si="167"/>
        <v>0.23</v>
      </c>
      <c r="EA30" s="875">
        <f t="shared" si="184"/>
        <v>23.23</v>
      </c>
      <c r="EB30" s="853"/>
      <c r="EC30" s="853"/>
      <c r="ED30" s="853"/>
      <c r="EE30" s="876"/>
      <c r="EF30" s="853"/>
      <c r="EG30" s="853"/>
      <c r="EH30" s="853"/>
      <c r="EI30" s="853"/>
      <c r="EJ30" s="853"/>
      <c r="EK30" s="853"/>
      <c r="EL30" s="853"/>
      <c r="EM30" s="853"/>
      <c r="EN30" s="853"/>
      <c r="EO30" s="853"/>
      <c r="EP30" s="853"/>
      <c r="EQ30" s="853"/>
      <c r="ER30" s="853"/>
      <c r="ES30" s="853"/>
      <c r="ET30" s="853"/>
      <c r="EU30" s="853"/>
      <c r="EV30" s="853"/>
      <c r="EW30" s="853"/>
      <c r="EX30" s="853"/>
      <c r="EY30" s="853"/>
      <c r="EZ30" s="877"/>
      <c r="FA30" s="877">
        <f t="shared" ref="FA30:FA34" si="194">+ROUND(H30/10+1,0)</f>
        <v>3</v>
      </c>
      <c r="FB30" s="853"/>
      <c r="FC30" s="853"/>
      <c r="FD30" s="853">
        <f>SUM(DK30:DN30)</f>
        <v>0</v>
      </c>
      <c r="FE30" s="853"/>
      <c r="FF30" s="853"/>
      <c r="FG30" s="853"/>
      <c r="FH30" s="853"/>
      <c r="FI30" s="853"/>
      <c r="FJ30" s="853"/>
      <c r="FK30" s="853"/>
      <c r="FL30" s="853"/>
      <c r="FM30" s="853"/>
      <c r="FN30" s="876"/>
      <c r="FO30" s="876"/>
      <c r="FP30" s="876"/>
      <c r="FQ30" s="853"/>
      <c r="FR30" s="853"/>
      <c r="FS30" s="853"/>
      <c r="FT30" s="853"/>
      <c r="FU30" s="853"/>
      <c r="FV30" s="853"/>
      <c r="FW30" s="853"/>
      <c r="FX30" s="853"/>
      <c r="FY30" s="853"/>
      <c r="FZ30" s="853"/>
      <c r="GA30" s="853"/>
      <c r="GB30" s="853"/>
      <c r="GC30" s="853"/>
      <c r="GD30" s="853"/>
      <c r="GE30" s="853"/>
      <c r="GF30" s="853"/>
      <c r="GG30" s="853"/>
      <c r="GH30" s="853"/>
      <c r="GI30" s="853"/>
      <c r="GJ30" s="853"/>
      <c r="GK30" s="853"/>
      <c r="GL30" s="853"/>
      <c r="GM30" s="853"/>
      <c r="GN30" s="853"/>
      <c r="GO30" s="853"/>
      <c r="GP30" s="853"/>
      <c r="GQ30" s="853"/>
      <c r="GR30" s="853"/>
      <c r="GS30" s="853"/>
      <c r="GT30" s="853"/>
      <c r="GU30" s="853"/>
      <c r="GV30" s="853">
        <f>+SUM(DK30:DN30)</f>
        <v>0</v>
      </c>
      <c r="GW30" s="853"/>
      <c r="GX30" s="853"/>
      <c r="GY30" s="853">
        <f t="shared" si="186"/>
        <v>0</v>
      </c>
      <c r="GZ30" s="853"/>
      <c r="HA30" s="853"/>
      <c r="HB30" s="876">
        <f t="shared" si="187"/>
        <v>0</v>
      </c>
      <c r="HC30" s="853"/>
      <c r="HD30" s="853"/>
      <c r="HE30" s="853"/>
      <c r="HF30" s="853"/>
      <c r="HG30" s="853"/>
      <c r="HH30" s="853"/>
      <c r="HI30" s="853"/>
      <c r="HJ30" s="853"/>
      <c r="HK30" s="853"/>
      <c r="HL30" s="853"/>
      <c r="HM30" s="853">
        <f t="shared" si="188"/>
        <v>0</v>
      </c>
      <c r="HN30" s="853"/>
      <c r="HO30" s="853"/>
      <c r="HP30" s="853"/>
      <c r="HQ30" s="853"/>
      <c r="HR30" s="853">
        <f>+EH30</f>
        <v>0</v>
      </c>
      <c r="HS30" s="853">
        <f t="shared" si="189"/>
        <v>23</v>
      </c>
      <c r="HT30" s="853">
        <f t="shared" si="190"/>
        <v>0</v>
      </c>
      <c r="HU30" s="853">
        <f>+EK30</f>
        <v>0</v>
      </c>
      <c r="HV30" s="853">
        <f t="shared" si="173"/>
        <v>0</v>
      </c>
      <c r="HW30" s="853">
        <f t="shared" si="174"/>
        <v>0</v>
      </c>
      <c r="HX30" s="853">
        <f t="shared" si="175"/>
        <v>0</v>
      </c>
      <c r="HY30" s="853">
        <f t="shared" si="176"/>
        <v>0</v>
      </c>
      <c r="HZ30" s="853"/>
      <c r="IA30" s="853"/>
      <c r="IB30" s="853"/>
      <c r="IC30" s="853"/>
      <c r="ID30" s="853"/>
      <c r="IE30" s="878"/>
      <c r="IG30" s="866">
        <f t="shared" si="9"/>
        <v>24</v>
      </c>
      <c r="IH30" s="880"/>
      <c r="IJ30" s="842"/>
      <c r="IK30" s="872"/>
    </row>
    <row r="31" spans="1:245" s="859" customFormat="1" ht="15">
      <c r="A31" s="853" t="s">
        <v>2494</v>
      </c>
      <c r="B31" s="853" t="s">
        <v>2495</v>
      </c>
      <c r="C31" s="853"/>
      <c r="D31" s="441" t="str">
        <f t="shared" si="191"/>
        <v>G2.3 đến G2.4</v>
      </c>
      <c r="E31" s="853">
        <v>37</v>
      </c>
      <c r="F31" s="853"/>
      <c r="G31" s="853"/>
      <c r="H31" s="873">
        <f t="shared" si="177"/>
        <v>37</v>
      </c>
      <c r="I31" s="849" t="s">
        <v>306</v>
      </c>
      <c r="J31" s="853">
        <f t="shared" si="158"/>
        <v>1</v>
      </c>
      <c r="K31" s="873">
        <f t="shared" si="178"/>
        <v>0</v>
      </c>
      <c r="L31" s="873">
        <f t="shared" si="178"/>
        <v>0</v>
      </c>
      <c r="M31" s="873">
        <f t="shared" si="178"/>
        <v>0</v>
      </c>
      <c r="N31" s="873">
        <f t="shared" si="178"/>
        <v>0</v>
      </c>
      <c r="O31" s="873">
        <f t="shared" si="178"/>
        <v>0</v>
      </c>
      <c r="P31" s="873">
        <f t="shared" si="178"/>
        <v>0</v>
      </c>
      <c r="Q31" s="873">
        <f t="shared" si="178"/>
        <v>0</v>
      </c>
      <c r="R31" s="873">
        <f t="shared" si="178"/>
        <v>0</v>
      </c>
      <c r="S31" s="873">
        <f t="shared" si="178"/>
        <v>0</v>
      </c>
      <c r="T31" s="873">
        <f t="shared" si="178"/>
        <v>0</v>
      </c>
      <c r="U31" s="873">
        <f t="shared" si="178"/>
        <v>0</v>
      </c>
      <c r="V31" s="873">
        <f t="shared" si="178"/>
        <v>0</v>
      </c>
      <c r="W31" s="873">
        <f t="shared" si="178"/>
        <v>0</v>
      </c>
      <c r="X31" s="873">
        <f t="shared" si="178"/>
        <v>0</v>
      </c>
      <c r="Y31" s="873">
        <f t="shared" si="178"/>
        <v>0</v>
      </c>
      <c r="Z31" s="873">
        <f t="shared" si="178"/>
        <v>0</v>
      </c>
      <c r="AA31" s="873">
        <f t="shared" si="178"/>
        <v>0</v>
      </c>
      <c r="AB31" s="873">
        <f t="shared" si="178"/>
        <v>0</v>
      </c>
      <c r="AC31" s="873">
        <f t="shared" si="178"/>
        <v>0</v>
      </c>
      <c r="AD31" s="873">
        <f t="shared" si="178"/>
        <v>0</v>
      </c>
      <c r="AE31" s="873">
        <f t="shared" si="178"/>
        <v>0</v>
      </c>
      <c r="AF31" s="873">
        <f t="shared" si="178"/>
        <v>0</v>
      </c>
      <c r="AG31" s="873">
        <f t="shared" si="178"/>
        <v>0</v>
      </c>
      <c r="AH31" s="873">
        <f t="shared" si="178"/>
        <v>0</v>
      </c>
      <c r="AI31" s="873">
        <f t="shared" si="178"/>
        <v>0</v>
      </c>
      <c r="AJ31" s="873">
        <f t="shared" si="178"/>
        <v>0</v>
      </c>
      <c r="AK31" s="873">
        <f t="shared" si="178"/>
        <v>0</v>
      </c>
      <c r="AL31" s="873">
        <f t="shared" si="178"/>
        <v>0</v>
      </c>
      <c r="AM31" s="873">
        <f t="shared" si="178"/>
        <v>0</v>
      </c>
      <c r="AN31" s="873">
        <f t="shared" si="178"/>
        <v>0</v>
      </c>
      <c r="AO31" s="873">
        <f t="shared" si="178"/>
        <v>0</v>
      </c>
      <c r="AP31" s="873">
        <f t="shared" si="178"/>
        <v>0</v>
      </c>
      <c r="AQ31" s="873">
        <f t="shared" si="178"/>
        <v>0</v>
      </c>
      <c r="AR31" s="873">
        <f t="shared" si="178"/>
        <v>0</v>
      </c>
      <c r="AS31" s="873">
        <f t="shared" si="178"/>
        <v>0</v>
      </c>
      <c r="AT31" s="873">
        <f t="shared" si="179"/>
        <v>0</v>
      </c>
      <c r="AU31" s="873">
        <f t="shared" si="179"/>
        <v>0</v>
      </c>
      <c r="AV31" s="873">
        <f t="shared" si="179"/>
        <v>0</v>
      </c>
      <c r="AW31" s="873">
        <f t="shared" si="179"/>
        <v>0</v>
      </c>
      <c r="AX31" s="873">
        <f t="shared" si="179"/>
        <v>0</v>
      </c>
      <c r="AY31" s="873">
        <f t="shared" si="179"/>
        <v>0</v>
      </c>
      <c r="AZ31" s="873">
        <f t="shared" si="179"/>
        <v>0</v>
      </c>
      <c r="BA31" s="873">
        <f t="shared" si="179"/>
        <v>0</v>
      </c>
      <c r="BB31" s="873">
        <f t="shared" si="179"/>
        <v>0</v>
      </c>
      <c r="BC31" s="873">
        <f t="shared" si="179"/>
        <v>0</v>
      </c>
      <c r="BD31" s="873">
        <f t="shared" si="179"/>
        <v>0</v>
      </c>
      <c r="BE31" s="873">
        <f t="shared" si="179"/>
        <v>0</v>
      </c>
      <c r="BF31" s="873">
        <f t="shared" si="179"/>
        <v>0</v>
      </c>
      <c r="BG31" s="873">
        <f t="shared" si="179"/>
        <v>0</v>
      </c>
      <c r="BH31" s="873">
        <f t="shared" si="179"/>
        <v>0</v>
      </c>
      <c r="BI31" s="873">
        <f t="shared" si="179"/>
        <v>0</v>
      </c>
      <c r="BJ31" s="873">
        <f t="shared" si="179"/>
        <v>0</v>
      </c>
      <c r="BK31" s="873">
        <f t="shared" si="179"/>
        <v>0</v>
      </c>
      <c r="BL31" s="873">
        <f t="shared" si="179"/>
        <v>0</v>
      </c>
      <c r="BM31" s="873">
        <f t="shared" si="179"/>
        <v>0</v>
      </c>
      <c r="BN31" s="873">
        <f t="shared" si="160"/>
        <v>0</v>
      </c>
      <c r="BO31" s="873">
        <f t="shared" si="160"/>
        <v>0</v>
      </c>
      <c r="BP31" s="873">
        <f t="shared" si="160"/>
        <v>0</v>
      </c>
      <c r="BQ31" s="873">
        <f t="shared" si="160"/>
        <v>0</v>
      </c>
      <c r="BR31" s="873">
        <f t="shared" si="160"/>
        <v>0</v>
      </c>
      <c r="BS31" s="873">
        <f t="shared" si="160"/>
        <v>0</v>
      </c>
      <c r="BT31" s="873">
        <f t="shared" si="160"/>
        <v>0</v>
      </c>
      <c r="BU31" s="873">
        <f t="shared" si="160"/>
        <v>0</v>
      </c>
      <c r="BV31" s="873">
        <f t="shared" si="160"/>
        <v>0</v>
      </c>
      <c r="BW31" s="873">
        <f t="shared" si="160"/>
        <v>0</v>
      </c>
      <c r="BX31" s="873">
        <f t="shared" si="160"/>
        <v>0</v>
      </c>
      <c r="BY31" s="873">
        <f t="shared" si="160"/>
        <v>0</v>
      </c>
      <c r="BZ31" s="873">
        <f t="shared" si="160"/>
        <v>0</v>
      </c>
      <c r="CA31" s="873">
        <f t="shared" si="160"/>
        <v>0</v>
      </c>
      <c r="CB31" s="873">
        <f t="shared" si="160"/>
        <v>0</v>
      </c>
      <c r="CC31" s="873">
        <f t="shared" si="160"/>
        <v>0</v>
      </c>
      <c r="CD31" s="873">
        <f t="shared" si="160"/>
        <v>0</v>
      </c>
      <c r="CE31" s="873">
        <f t="shared" si="160"/>
        <v>0</v>
      </c>
      <c r="CF31" s="873">
        <f t="shared" si="161"/>
        <v>0</v>
      </c>
      <c r="CG31" s="873">
        <f t="shared" si="161"/>
        <v>0</v>
      </c>
      <c r="CH31" s="873">
        <f t="shared" si="162"/>
        <v>0</v>
      </c>
      <c r="CI31" s="873">
        <f t="shared" si="161"/>
        <v>0</v>
      </c>
      <c r="CJ31" s="873">
        <f t="shared" si="161"/>
        <v>0</v>
      </c>
      <c r="CK31" s="873">
        <f t="shared" si="161"/>
        <v>0</v>
      </c>
      <c r="CL31" s="873">
        <f t="shared" si="161"/>
        <v>0</v>
      </c>
      <c r="CM31" s="873">
        <f t="shared" si="161"/>
        <v>0</v>
      </c>
      <c r="CN31" s="873">
        <f t="shared" si="161"/>
        <v>0</v>
      </c>
      <c r="CO31" s="873">
        <f t="shared" si="161"/>
        <v>0</v>
      </c>
      <c r="CP31" s="873">
        <f t="shared" si="161"/>
        <v>37</v>
      </c>
      <c r="CQ31" s="873">
        <f t="shared" si="161"/>
        <v>0</v>
      </c>
      <c r="CR31" s="873">
        <f t="shared" si="60"/>
        <v>37</v>
      </c>
      <c r="CS31" s="873">
        <f t="shared" si="61"/>
        <v>0</v>
      </c>
      <c r="CT31" s="873">
        <f t="shared" si="62"/>
        <v>0</v>
      </c>
      <c r="CU31" s="853">
        <f t="shared" si="192"/>
        <v>37</v>
      </c>
      <c r="CV31" s="853"/>
      <c r="CW31" s="853"/>
      <c r="CX31" s="853">
        <f t="shared" si="193"/>
        <v>37</v>
      </c>
      <c r="CY31" s="853">
        <f t="shared" si="181"/>
        <v>0</v>
      </c>
      <c r="CZ31" s="853">
        <f t="shared" si="182"/>
        <v>37</v>
      </c>
      <c r="DA31" s="853"/>
      <c r="DB31" s="853"/>
      <c r="DC31" s="853"/>
      <c r="DD31" s="853"/>
      <c r="DE31" s="853"/>
      <c r="DF31" s="853"/>
      <c r="DG31" s="853">
        <f t="shared" si="183"/>
        <v>0</v>
      </c>
      <c r="DH31" s="853">
        <f t="shared" ref="DH31" si="195">+SUM(DE31,DF31)*2</f>
        <v>0</v>
      </c>
      <c r="DI31" s="853"/>
      <c r="DJ31" s="853"/>
      <c r="DK31" s="853"/>
      <c r="DL31" s="853"/>
      <c r="DM31" s="853"/>
      <c r="DN31" s="853"/>
      <c r="DO31" s="853"/>
      <c r="DP31" s="853"/>
      <c r="DQ31" s="853"/>
      <c r="DR31" s="853"/>
      <c r="DS31" s="853"/>
      <c r="DT31" s="853"/>
      <c r="DU31" s="853"/>
      <c r="DV31" s="853"/>
      <c r="DW31" s="853"/>
      <c r="DX31" s="853"/>
      <c r="DY31" s="853"/>
      <c r="DZ31" s="874">
        <f t="shared" si="167"/>
        <v>0.37</v>
      </c>
      <c r="EA31" s="875">
        <f t="shared" si="184"/>
        <v>37.369999999999997</v>
      </c>
      <c r="EB31" s="853"/>
      <c r="EC31" s="853"/>
      <c r="ED31" s="853"/>
      <c r="EE31" s="876"/>
      <c r="EF31" s="853"/>
      <c r="EG31" s="853"/>
      <c r="EH31" s="853"/>
      <c r="EI31" s="853"/>
      <c r="EJ31" s="853"/>
      <c r="EK31" s="853"/>
      <c r="EL31" s="853"/>
      <c r="EM31" s="853"/>
      <c r="EN31" s="853"/>
      <c r="EO31" s="853"/>
      <c r="EP31" s="853"/>
      <c r="EQ31" s="853"/>
      <c r="ER31" s="853"/>
      <c r="ES31" s="853"/>
      <c r="ET31" s="853"/>
      <c r="EU31" s="853"/>
      <c r="EV31" s="853"/>
      <c r="EW31" s="853"/>
      <c r="EX31" s="853"/>
      <c r="EY31" s="853"/>
      <c r="EZ31" s="877">
        <f t="shared" si="169"/>
        <v>5</v>
      </c>
      <c r="FA31" s="877"/>
      <c r="FB31" s="853"/>
      <c r="FC31" s="853"/>
      <c r="FD31" s="853">
        <f t="shared" ref="FD31" si="196">SUM(DK31:DN31)</f>
        <v>0</v>
      </c>
      <c r="FE31" s="853"/>
      <c r="FF31" s="853"/>
      <c r="FG31" s="853"/>
      <c r="FH31" s="853"/>
      <c r="FI31" s="853"/>
      <c r="FJ31" s="853"/>
      <c r="FK31" s="853"/>
      <c r="FL31" s="853"/>
      <c r="FM31" s="853"/>
      <c r="FN31" s="853"/>
      <c r="FO31" s="853"/>
      <c r="FP31" s="853"/>
      <c r="FQ31" s="853"/>
      <c r="FR31" s="853"/>
      <c r="FS31" s="853"/>
      <c r="FT31" s="853"/>
      <c r="FU31" s="853"/>
      <c r="FV31" s="853"/>
      <c r="FW31" s="853"/>
      <c r="FX31" s="853"/>
      <c r="FY31" s="853"/>
      <c r="FZ31" s="853"/>
      <c r="GA31" s="853"/>
      <c r="GB31" s="853"/>
      <c r="GC31" s="853"/>
      <c r="GD31" s="853"/>
      <c r="GE31" s="853"/>
      <c r="GF31" s="853"/>
      <c r="GG31" s="853"/>
      <c r="GH31" s="853"/>
      <c r="GI31" s="853"/>
      <c r="GJ31" s="853"/>
      <c r="GK31" s="853"/>
      <c r="GL31" s="853"/>
      <c r="GM31" s="853"/>
      <c r="GN31" s="853"/>
      <c r="GO31" s="853"/>
      <c r="GP31" s="853"/>
      <c r="GQ31" s="853"/>
      <c r="GR31" s="853"/>
      <c r="GS31" s="853"/>
      <c r="GT31" s="853"/>
      <c r="GU31" s="853"/>
      <c r="GV31" s="853">
        <f>+SUM(DK31:DN31)</f>
        <v>0</v>
      </c>
      <c r="GW31" s="853"/>
      <c r="GX31" s="853"/>
      <c r="GY31" s="853">
        <f t="shared" si="186"/>
        <v>0</v>
      </c>
      <c r="GZ31" s="853"/>
      <c r="HA31" s="853"/>
      <c r="HB31" s="876">
        <f t="shared" si="187"/>
        <v>0</v>
      </c>
      <c r="HC31" s="853"/>
      <c r="HD31" s="853"/>
      <c r="HE31" s="853"/>
      <c r="HF31" s="853"/>
      <c r="HG31" s="853"/>
      <c r="HH31" s="853"/>
      <c r="HI31" s="853"/>
      <c r="HJ31" s="853"/>
      <c r="HK31" s="853"/>
      <c r="HL31" s="853"/>
      <c r="HM31" s="853">
        <f t="shared" si="188"/>
        <v>0</v>
      </c>
      <c r="HN31" s="853"/>
      <c r="HO31" s="853"/>
      <c r="HP31" s="853"/>
      <c r="HQ31" s="853"/>
      <c r="HR31" s="853"/>
      <c r="HS31" s="853">
        <f t="shared" si="189"/>
        <v>37</v>
      </c>
      <c r="HT31" s="853">
        <f t="shared" si="190"/>
        <v>0</v>
      </c>
      <c r="HU31" s="853"/>
      <c r="HV31" s="853">
        <f t="shared" si="173"/>
        <v>0</v>
      </c>
      <c r="HW31" s="853">
        <f t="shared" si="174"/>
        <v>0</v>
      </c>
      <c r="HX31" s="853">
        <f t="shared" si="175"/>
        <v>0</v>
      </c>
      <c r="HY31" s="853">
        <f t="shared" si="176"/>
        <v>0</v>
      </c>
      <c r="HZ31" s="853"/>
      <c r="IA31" s="853"/>
      <c r="IB31" s="853"/>
      <c r="IC31" s="853"/>
      <c r="ID31" s="853"/>
      <c r="IE31" s="878"/>
      <c r="IG31" s="866">
        <f t="shared" si="9"/>
        <v>25</v>
      </c>
      <c r="IH31" s="880"/>
      <c r="IJ31" s="842"/>
      <c r="IK31" s="872"/>
    </row>
    <row r="32" spans="1:245" s="859" customFormat="1" ht="15">
      <c r="A32" s="853" t="s">
        <v>2495</v>
      </c>
      <c r="B32" s="853" t="s">
        <v>2496</v>
      </c>
      <c r="C32" s="853"/>
      <c r="D32" s="441" t="str">
        <f t="shared" si="191"/>
        <v>G2.4 đến G2.5</v>
      </c>
      <c r="E32" s="853">
        <v>10</v>
      </c>
      <c r="F32" s="853"/>
      <c r="G32" s="853"/>
      <c r="H32" s="873">
        <f t="shared" si="177"/>
        <v>10</v>
      </c>
      <c r="I32" s="849" t="s">
        <v>306</v>
      </c>
      <c r="J32" s="853">
        <f t="shared" si="158"/>
        <v>1</v>
      </c>
      <c r="K32" s="873">
        <f t="shared" si="178"/>
        <v>0</v>
      </c>
      <c r="L32" s="873">
        <f t="shared" si="178"/>
        <v>0</v>
      </c>
      <c r="M32" s="873">
        <f t="shared" si="178"/>
        <v>0</v>
      </c>
      <c r="N32" s="873">
        <f t="shared" si="178"/>
        <v>0</v>
      </c>
      <c r="O32" s="873">
        <f t="shared" si="178"/>
        <v>0</v>
      </c>
      <c r="P32" s="873">
        <f t="shared" si="178"/>
        <v>0</v>
      </c>
      <c r="Q32" s="873">
        <f t="shared" si="178"/>
        <v>0</v>
      </c>
      <c r="R32" s="873">
        <f t="shared" si="178"/>
        <v>0</v>
      </c>
      <c r="S32" s="873">
        <f t="shared" si="178"/>
        <v>0</v>
      </c>
      <c r="T32" s="873">
        <f t="shared" si="178"/>
        <v>0</v>
      </c>
      <c r="U32" s="873">
        <f t="shared" si="178"/>
        <v>0</v>
      </c>
      <c r="V32" s="873">
        <f t="shared" si="178"/>
        <v>0</v>
      </c>
      <c r="W32" s="873">
        <f t="shared" si="178"/>
        <v>0</v>
      </c>
      <c r="X32" s="873">
        <f t="shared" si="178"/>
        <v>0</v>
      </c>
      <c r="Y32" s="873">
        <f t="shared" si="178"/>
        <v>0</v>
      </c>
      <c r="Z32" s="873">
        <f t="shared" si="178"/>
        <v>0</v>
      </c>
      <c r="AA32" s="873">
        <f t="shared" si="178"/>
        <v>0</v>
      </c>
      <c r="AB32" s="873">
        <f t="shared" si="178"/>
        <v>0</v>
      </c>
      <c r="AC32" s="873">
        <f t="shared" si="178"/>
        <v>0</v>
      </c>
      <c r="AD32" s="873">
        <f t="shared" si="178"/>
        <v>0</v>
      </c>
      <c r="AE32" s="873">
        <f t="shared" si="178"/>
        <v>0</v>
      </c>
      <c r="AF32" s="873">
        <f t="shared" si="178"/>
        <v>0</v>
      </c>
      <c r="AG32" s="873">
        <f t="shared" si="178"/>
        <v>0</v>
      </c>
      <c r="AH32" s="873">
        <f t="shared" si="178"/>
        <v>0</v>
      </c>
      <c r="AI32" s="873">
        <f t="shared" si="178"/>
        <v>0</v>
      </c>
      <c r="AJ32" s="873">
        <f t="shared" si="178"/>
        <v>0</v>
      </c>
      <c r="AK32" s="873">
        <f t="shared" si="178"/>
        <v>0</v>
      </c>
      <c r="AL32" s="873">
        <f t="shared" si="178"/>
        <v>0</v>
      </c>
      <c r="AM32" s="873">
        <f t="shared" si="178"/>
        <v>0</v>
      </c>
      <c r="AN32" s="873">
        <f t="shared" si="178"/>
        <v>0</v>
      </c>
      <c r="AO32" s="873">
        <f t="shared" si="178"/>
        <v>0</v>
      </c>
      <c r="AP32" s="873">
        <f t="shared" si="178"/>
        <v>0</v>
      </c>
      <c r="AQ32" s="873">
        <f t="shared" si="178"/>
        <v>0</v>
      </c>
      <c r="AR32" s="873">
        <f t="shared" si="178"/>
        <v>0</v>
      </c>
      <c r="AS32" s="873">
        <f t="shared" si="178"/>
        <v>0</v>
      </c>
      <c r="AT32" s="873">
        <f t="shared" si="179"/>
        <v>0</v>
      </c>
      <c r="AU32" s="873">
        <f t="shared" si="179"/>
        <v>0</v>
      </c>
      <c r="AV32" s="873">
        <f t="shared" si="179"/>
        <v>0</v>
      </c>
      <c r="AW32" s="873">
        <f t="shared" si="179"/>
        <v>0</v>
      </c>
      <c r="AX32" s="873">
        <f t="shared" si="179"/>
        <v>0</v>
      </c>
      <c r="AY32" s="873">
        <f t="shared" si="179"/>
        <v>0</v>
      </c>
      <c r="AZ32" s="873">
        <f t="shared" si="179"/>
        <v>0</v>
      </c>
      <c r="BA32" s="873">
        <f t="shared" si="179"/>
        <v>0</v>
      </c>
      <c r="BB32" s="873">
        <f t="shared" si="179"/>
        <v>0</v>
      </c>
      <c r="BC32" s="873">
        <f t="shared" si="179"/>
        <v>0</v>
      </c>
      <c r="BD32" s="873">
        <f t="shared" si="179"/>
        <v>0</v>
      </c>
      <c r="BE32" s="873">
        <f t="shared" si="179"/>
        <v>0</v>
      </c>
      <c r="BF32" s="873">
        <f t="shared" si="179"/>
        <v>0</v>
      </c>
      <c r="BG32" s="873">
        <f t="shared" si="179"/>
        <v>0</v>
      </c>
      <c r="BH32" s="873">
        <f t="shared" si="179"/>
        <v>0</v>
      </c>
      <c r="BI32" s="873">
        <f t="shared" si="179"/>
        <v>0</v>
      </c>
      <c r="BJ32" s="873">
        <f t="shared" si="179"/>
        <v>0</v>
      </c>
      <c r="BK32" s="873">
        <f t="shared" si="179"/>
        <v>0</v>
      </c>
      <c r="BL32" s="873">
        <f t="shared" si="179"/>
        <v>0</v>
      </c>
      <c r="BM32" s="873">
        <f t="shared" si="179"/>
        <v>0</v>
      </c>
      <c r="BN32" s="873">
        <f t="shared" si="160"/>
        <v>0</v>
      </c>
      <c r="BO32" s="873">
        <f t="shared" si="160"/>
        <v>0</v>
      </c>
      <c r="BP32" s="873">
        <f t="shared" si="160"/>
        <v>0</v>
      </c>
      <c r="BQ32" s="873">
        <f t="shared" si="160"/>
        <v>0</v>
      </c>
      <c r="BR32" s="873">
        <f t="shared" si="160"/>
        <v>0</v>
      </c>
      <c r="BS32" s="873">
        <f t="shared" si="160"/>
        <v>0</v>
      </c>
      <c r="BT32" s="873">
        <f t="shared" si="160"/>
        <v>0</v>
      </c>
      <c r="BU32" s="873">
        <f t="shared" si="160"/>
        <v>0</v>
      </c>
      <c r="BV32" s="873">
        <f t="shared" si="160"/>
        <v>0</v>
      </c>
      <c r="BW32" s="873">
        <f t="shared" si="160"/>
        <v>0</v>
      </c>
      <c r="BX32" s="873">
        <f t="shared" si="160"/>
        <v>0</v>
      </c>
      <c r="BY32" s="873">
        <f t="shared" si="160"/>
        <v>0</v>
      </c>
      <c r="BZ32" s="873">
        <f t="shared" si="160"/>
        <v>0</v>
      </c>
      <c r="CA32" s="873">
        <f t="shared" si="160"/>
        <v>0</v>
      </c>
      <c r="CB32" s="873">
        <f t="shared" si="160"/>
        <v>0</v>
      </c>
      <c r="CC32" s="873">
        <f t="shared" si="160"/>
        <v>0</v>
      </c>
      <c r="CD32" s="873">
        <f t="shared" si="160"/>
        <v>0</v>
      </c>
      <c r="CE32" s="873">
        <f t="shared" si="160"/>
        <v>0</v>
      </c>
      <c r="CF32" s="873">
        <f t="shared" si="161"/>
        <v>0</v>
      </c>
      <c r="CG32" s="873">
        <f t="shared" si="161"/>
        <v>0</v>
      </c>
      <c r="CH32" s="873">
        <f t="shared" si="162"/>
        <v>0</v>
      </c>
      <c r="CI32" s="873">
        <f t="shared" si="161"/>
        <v>0</v>
      </c>
      <c r="CJ32" s="873">
        <f t="shared" si="161"/>
        <v>0</v>
      </c>
      <c r="CK32" s="873">
        <f t="shared" si="161"/>
        <v>0</v>
      </c>
      <c r="CL32" s="873">
        <f t="shared" si="161"/>
        <v>0</v>
      </c>
      <c r="CM32" s="873">
        <f t="shared" si="161"/>
        <v>0</v>
      </c>
      <c r="CN32" s="873">
        <f t="shared" si="161"/>
        <v>0</v>
      </c>
      <c r="CO32" s="873">
        <f t="shared" si="161"/>
        <v>0</v>
      </c>
      <c r="CP32" s="873">
        <f t="shared" si="161"/>
        <v>10</v>
      </c>
      <c r="CQ32" s="873">
        <f t="shared" si="161"/>
        <v>0</v>
      </c>
      <c r="CR32" s="873">
        <f t="shared" si="60"/>
        <v>10</v>
      </c>
      <c r="CS32" s="873">
        <f t="shared" si="61"/>
        <v>0</v>
      </c>
      <c r="CT32" s="873">
        <f t="shared" si="62"/>
        <v>0</v>
      </c>
      <c r="CU32" s="853">
        <f t="shared" si="192"/>
        <v>10</v>
      </c>
      <c r="CV32" s="853"/>
      <c r="CW32" s="853"/>
      <c r="CX32" s="853">
        <f t="shared" si="193"/>
        <v>10</v>
      </c>
      <c r="CY32" s="853">
        <f t="shared" si="181"/>
        <v>0</v>
      </c>
      <c r="CZ32" s="853">
        <f t="shared" si="182"/>
        <v>10</v>
      </c>
      <c r="DA32" s="853"/>
      <c r="DB32" s="853"/>
      <c r="DC32" s="853"/>
      <c r="DD32" s="853"/>
      <c r="DE32" s="853"/>
      <c r="DF32" s="853"/>
      <c r="DG32" s="853"/>
      <c r="DH32" s="853"/>
      <c r="DI32" s="853"/>
      <c r="DJ32" s="853"/>
      <c r="DK32" s="853"/>
      <c r="DL32" s="853"/>
      <c r="DM32" s="853"/>
      <c r="DN32" s="853"/>
      <c r="DO32" s="853"/>
      <c r="DP32" s="853"/>
      <c r="DQ32" s="853"/>
      <c r="DR32" s="853"/>
      <c r="DS32" s="853"/>
      <c r="DT32" s="853"/>
      <c r="DU32" s="853"/>
      <c r="DV32" s="853"/>
      <c r="DW32" s="853"/>
      <c r="DX32" s="853"/>
      <c r="DY32" s="853"/>
      <c r="DZ32" s="874">
        <f t="shared" si="167"/>
        <v>0.1</v>
      </c>
      <c r="EA32" s="875">
        <f t="shared" si="184"/>
        <v>10.1</v>
      </c>
      <c r="EB32" s="853"/>
      <c r="EC32" s="853"/>
      <c r="ED32" s="853"/>
      <c r="EE32" s="876"/>
      <c r="EF32" s="853"/>
      <c r="EG32" s="853"/>
      <c r="EH32" s="853"/>
      <c r="EI32" s="853"/>
      <c r="EJ32" s="853"/>
      <c r="EK32" s="853"/>
      <c r="EL32" s="853"/>
      <c r="EM32" s="853"/>
      <c r="EN32" s="853"/>
      <c r="EO32" s="853"/>
      <c r="EP32" s="853"/>
      <c r="EQ32" s="853"/>
      <c r="ER32" s="853"/>
      <c r="ES32" s="853"/>
      <c r="ET32" s="853"/>
      <c r="EU32" s="853"/>
      <c r="EV32" s="853"/>
      <c r="EW32" s="853"/>
      <c r="EX32" s="853"/>
      <c r="EY32" s="853"/>
      <c r="EZ32" s="877"/>
      <c r="FA32" s="877">
        <f t="shared" si="194"/>
        <v>2</v>
      </c>
      <c r="FB32" s="853"/>
      <c r="FC32" s="853"/>
      <c r="FD32" s="853">
        <f t="shared" ref="FD32:FD35" si="197">+DK32</f>
        <v>0</v>
      </c>
      <c r="FE32" s="853"/>
      <c r="FF32" s="853"/>
      <c r="FG32" s="853"/>
      <c r="FH32" s="853"/>
      <c r="FI32" s="853"/>
      <c r="FJ32" s="853"/>
      <c r="FK32" s="853"/>
      <c r="FL32" s="853"/>
      <c r="FM32" s="853"/>
      <c r="FN32" s="853"/>
      <c r="FO32" s="853"/>
      <c r="FP32" s="853"/>
      <c r="FQ32" s="853"/>
      <c r="FR32" s="853"/>
      <c r="FS32" s="853"/>
      <c r="FT32" s="853"/>
      <c r="FU32" s="853"/>
      <c r="FV32" s="853"/>
      <c r="FW32" s="853"/>
      <c r="FX32" s="853"/>
      <c r="FY32" s="853"/>
      <c r="FZ32" s="853"/>
      <c r="GA32" s="853"/>
      <c r="GB32" s="853"/>
      <c r="GC32" s="853"/>
      <c r="GD32" s="853"/>
      <c r="GE32" s="853"/>
      <c r="GF32" s="853"/>
      <c r="GG32" s="853"/>
      <c r="GH32" s="853"/>
      <c r="GI32" s="853"/>
      <c r="GJ32" s="853"/>
      <c r="GK32" s="853"/>
      <c r="GL32" s="853"/>
      <c r="GM32" s="853"/>
      <c r="GN32" s="853"/>
      <c r="GO32" s="853"/>
      <c r="GP32" s="853"/>
      <c r="GQ32" s="853"/>
      <c r="GR32" s="853"/>
      <c r="GS32" s="853"/>
      <c r="GT32" s="853"/>
      <c r="GU32" s="853"/>
      <c r="GV32" s="853"/>
      <c r="GW32" s="853"/>
      <c r="GX32" s="853"/>
      <c r="GY32" s="853">
        <f t="shared" si="186"/>
        <v>0</v>
      </c>
      <c r="GZ32" s="853"/>
      <c r="HA32" s="853"/>
      <c r="HB32" s="876">
        <f t="shared" si="187"/>
        <v>0</v>
      </c>
      <c r="HC32" s="853"/>
      <c r="HD32" s="853"/>
      <c r="HE32" s="853"/>
      <c r="HF32" s="853"/>
      <c r="HG32" s="853"/>
      <c r="HH32" s="853"/>
      <c r="HI32" s="853"/>
      <c r="HJ32" s="853"/>
      <c r="HK32" s="853"/>
      <c r="HL32" s="853"/>
      <c r="HM32" s="853">
        <f t="shared" si="188"/>
        <v>0</v>
      </c>
      <c r="HN32" s="853"/>
      <c r="HO32" s="853"/>
      <c r="HP32" s="853"/>
      <c r="HQ32" s="853"/>
      <c r="HR32" s="853"/>
      <c r="HS32" s="853">
        <f t="shared" si="189"/>
        <v>10</v>
      </c>
      <c r="HT32" s="853">
        <f t="shared" si="190"/>
        <v>0</v>
      </c>
      <c r="HU32" s="853"/>
      <c r="HV32" s="853">
        <f t="shared" si="173"/>
        <v>0</v>
      </c>
      <c r="HW32" s="853">
        <f t="shared" si="174"/>
        <v>0</v>
      </c>
      <c r="HX32" s="853">
        <f t="shared" si="175"/>
        <v>0</v>
      </c>
      <c r="HY32" s="853">
        <f t="shared" si="176"/>
        <v>0</v>
      </c>
      <c r="HZ32" s="853"/>
      <c r="IA32" s="853"/>
      <c r="IB32" s="853"/>
      <c r="IC32" s="853"/>
      <c r="ID32" s="853"/>
      <c r="IE32" s="878"/>
      <c r="IG32" s="866">
        <f t="shared" si="9"/>
        <v>26</v>
      </c>
      <c r="IH32" s="880"/>
      <c r="IJ32" s="842"/>
      <c r="IK32" s="872"/>
    </row>
    <row r="33" spans="1:245" s="859" customFormat="1" ht="15">
      <c r="A33" s="853" t="s">
        <v>2496</v>
      </c>
      <c r="B33" s="853" t="s">
        <v>2497</v>
      </c>
      <c r="C33" s="853"/>
      <c r="D33" s="441" t="str">
        <f t="shared" si="191"/>
        <v>G2.5 đến G2.6</v>
      </c>
      <c r="E33" s="853">
        <v>241</v>
      </c>
      <c r="F33" s="853"/>
      <c r="G33" s="853"/>
      <c r="H33" s="873">
        <f t="shared" si="177"/>
        <v>241</v>
      </c>
      <c r="I33" s="849" t="s">
        <v>306</v>
      </c>
      <c r="J33" s="853">
        <f t="shared" si="158"/>
        <v>1</v>
      </c>
      <c r="K33" s="873">
        <f t="shared" si="178"/>
        <v>0</v>
      </c>
      <c r="L33" s="873">
        <f t="shared" si="178"/>
        <v>0</v>
      </c>
      <c r="M33" s="873">
        <f t="shared" si="178"/>
        <v>0</v>
      </c>
      <c r="N33" s="873">
        <f t="shared" si="178"/>
        <v>0</v>
      </c>
      <c r="O33" s="873">
        <f t="shared" si="178"/>
        <v>0</v>
      </c>
      <c r="P33" s="873">
        <f t="shared" si="178"/>
        <v>0</v>
      </c>
      <c r="Q33" s="873">
        <f t="shared" si="178"/>
        <v>0</v>
      </c>
      <c r="R33" s="873">
        <f t="shared" si="178"/>
        <v>0</v>
      </c>
      <c r="S33" s="873">
        <f t="shared" si="178"/>
        <v>0</v>
      </c>
      <c r="T33" s="873">
        <f t="shared" si="178"/>
        <v>0</v>
      </c>
      <c r="U33" s="873">
        <f t="shared" ref="U33:BM34" si="198">IF($I33=U$7,$H33,0)</f>
        <v>0</v>
      </c>
      <c r="V33" s="873">
        <f t="shared" si="198"/>
        <v>0</v>
      </c>
      <c r="W33" s="873">
        <f t="shared" si="198"/>
        <v>0</v>
      </c>
      <c r="X33" s="873">
        <f t="shared" si="198"/>
        <v>0</v>
      </c>
      <c r="Y33" s="873">
        <f t="shared" si="198"/>
        <v>0</v>
      </c>
      <c r="Z33" s="873">
        <f t="shared" si="198"/>
        <v>0</v>
      </c>
      <c r="AA33" s="873">
        <f t="shared" si="198"/>
        <v>0</v>
      </c>
      <c r="AB33" s="873">
        <f t="shared" si="198"/>
        <v>0</v>
      </c>
      <c r="AC33" s="873">
        <f t="shared" si="198"/>
        <v>0</v>
      </c>
      <c r="AD33" s="873">
        <f t="shared" si="198"/>
        <v>0</v>
      </c>
      <c r="AE33" s="873">
        <f t="shared" si="198"/>
        <v>0</v>
      </c>
      <c r="AF33" s="873">
        <f t="shared" si="198"/>
        <v>0</v>
      </c>
      <c r="AG33" s="873">
        <f t="shared" si="198"/>
        <v>0</v>
      </c>
      <c r="AH33" s="873">
        <f t="shared" si="198"/>
        <v>0</v>
      </c>
      <c r="AI33" s="873">
        <f t="shared" si="198"/>
        <v>0</v>
      </c>
      <c r="AJ33" s="873">
        <f t="shared" si="198"/>
        <v>0</v>
      </c>
      <c r="AK33" s="873">
        <f t="shared" si="198"/>
        <v>0</v>
      </c>
      <c r="AL33" s="873">
        <f t="shared" si="198"/>
        <v>0</v>
      </c>
      <c r="AM33" s="873">
        <f t="shared" si="198"/>
        <v>0</v>
      </c>
      <c r="AN33" s="873">
        <f t="shared" si="198"/>
        <v>0</v>
      </c>
      <c r="AO33" s="873">
        <f t="shared" si="198"/>
        <v>0</v>
      </c>
      <c r="AP33" s="873">
        <f t="shared" si="198"/>
        <v>0</v>
      </c>
      <c r="AQ33" s="873">
        <f t="shared" si="198"/>
        <v>0</v>
      </c>
      <c r="AR33" s="873">
        <f t="shared" si="198"/>
        <v>0</v>
      </c>
      <c r="AS33" s="873">
        <f t="shared" si="198"/>
        <v>0</v>
      </c>
      <c r="AT33" s="873">
        <f t="shared" si="198"/>
        <v>0</v>
      </c>
      <c r="AU33" s="873">
        <f t="shared" si="198"/>
        <v>0</v>
      </c>
      <c r="AV33" s="873">
        <f t="shared" si="198"/>
        <v>0</v>
      </c>
      <c r="AW33" s="873">
        <f t="shared" si="198"/>
        <v>0</v>
      </c>
      <c r="AX33" s="873">
        <f t="shared" si="198"/>
        <v>0</v>
      </c>
      <c r="AY33" s="873">
        <f t="shared" si="198"/>
        <v>0</v>
      </c>
      <c r="AZ33" s="873">
        <f t="shared" si="198"/>
        <v>0</v>
      </c>
      <c r="BA33" s="873">
        <f t="shared" si="198"/>
        <v>0</v>
      </c>
      <c r="BB33" s="873">
        <f t="shared" si="198"/>
        <v>0</v>
      </c>
      <c r="BC33" s="873">
        <f t="shared" si="198"/>
        <v>0</v>
      </c>
      <c r="BD33" s="873">
        <f t="shared" si="198"/>
        <v>0</v>
      </c>
      <c r="BE33" s="873">
        <f t="shared" si="179"/>
        <v>0</v>
      </c>
      <c r="BF33" s="873">
        <f t="shared" si="179"/>
        <v>0</v>
      </c>
      <c r="BG33" s="873">
        <f t="shared" si="179"/>
        <v>0</v>
      </c>
      <c r="BH33" s="873">
        <f t="shared" si="198"/>
        <v>0</v>
      </c>
      <c r="BI33" s="873">
        <f t="shared" si="198"/>
        <v>0</v>
      </c>
      <c r="BJ33" s="873">
        <f t="shared" si="198"/>
        <v>0</v>
      </c>
      <c r="BK33" s="873">
        <f t="shared" si="198"/>
        <v>0</v>
      </c>
      <c r="BL33" s="873">
        <f t="shared" si="198"/>
        <v>0</v>
      </c>
      <c r="BM33" s="873">
        <f t="shared" si="198"/>
        <v>0</v>
      </c>
      <c r="BN33" s="873">
        <f t="shared" si="160"/>
        <v>0</v>
      </c>
      <c r="BO33" s="873">
        <f t="shared" si="160"/>
        <v>0</v>
      </c>
      <c r="BP33" s="873">
        <f t="shared" si="160"/>
        <v>0</v>
      </c>
      <c r="BQ33" s="873">
        <f t="shared" si="160"/>
        <v>0</v>
      </c>
      <c r="BR33" s="873">
        <f t="shared" si="160"/>
        <v>0</v>
      </c>
      <c r="BS33" s="873">
        <f t="shared" si="160"/>
        <v>0</v>
      </c>
      <c r="BT33" s="873">
        <f t="shared" si="160"/>
        <v>0</v>
      </c>
      <c r="BU33" s="873">
        <f t="shared" si="160"/>
        <v>0</v>
      </c>
      <c r="BV33" s="873">
        <f t="shared" si="160"/>
        <v>0</v>
      </c>
      <c r="BW33" s="873">
        <f t="shared" si="160"/>
        <v>0</v>
      </c>
      <c r="BX33" s="873">
        <f t="shared" si="160"/>
        <v>0</v>
      </c>
      <c r="BY33" s="873">
        <f t="shared" si="160"/>
        <v>0</v>
      </c>
      <c r="BZ33" s="873">
        <f t="shared" si="160"/>
        <v>0</v>
      </c>
      <c r="CA33" s="873">
        <f t="shared" si="160"/>
        <v>0</v>
      </c>
      <c r="CB33" s="873">
        <f t="shared" si="160"/>
        <v>0</v>
      </c>
      <c r="CC33" s="873">
        <f t="shared" si="160"/>
        <v>0</v>
      </c>
      <c r="CD33" s="873">
        <f t="shared" si="160"/>
        <v>0</v>
      </c>
      <c r="CE33" s="873">
        <f t="shared" si="160"/>
        <v>0</v>
      </c>
      <c r="CF33" s="873">
        <f t="shared" si="161"/>
        <v>0</v>
      </c>
      <c r="CG33" s="873">
        <f t="shared" si="161"/>
        <v>0</v>
      </c>
      <c r="CH33" s="873">
        <f t="shared" si="162"/>
        <v>0</v>
      </c>
      <c r="CI33" s="873">
        <f t="shared" si="161"/>
        <v>0</v>
      </c>
      <c r="CJ33" s="873">
        <f t="shared" si="161"/>
        <v>0</v>
      </c>
      <c r="CK33" s="873">
        <f t="shared" si="161"/>
        <v>0</v>
      </c>
      <c r="CL33" s="873">
        <f t="shared" si="161"/>
        <v>0</v>
      </c>
      <c r="CM33" s="873">
        <f t="shared" si="161"/>
        <v>0</v>
      </c>
      <c r="CN33" s="873">
        <f t="shared" si="161"/>
        <v>0</v>
      </c>
      <c r="CO33" s="873">
        <f t="shared" si="161"/>
        <v>0</v>
      </c>
      <c r="CP33" s="873">
        <f t="shared" si="161"/>
        <v>241</v>
      </c>
      <c r="CQ33" s="873">
        <f t="shared" si="161"/>
        <v>0</v>
      </c>
      <c r="CR33" s="873">
        <f t="shared" si="60"/>
        <v>241</v>
      </c>
      <c r="CS33" s="873">
        <f t="shared" si="61"/>
        <v>0</v>
      </c>
      <c r="CT33" s="873">
        <f t="shared" si="62"/>
        <v>0</v>
      </c>
      <c r="CU33" s="853">
        <f t="shared" si="192"/>
        <v>241</v>
      </c>
      <c r="CV33" s="853"/>
      <c r="CW33" s="853"/>
      <c r="CX33" s="853">
        <f t="shared" si="193"/>
        <v>241</v>
      </c>
      <c r="CY33" s="853">
        <f t="shared" si="181"/>
        <v>0</v>
      </c>
      <c r="CZ33" s="853">
        <f t="shared" si="182"/>
        <v>241</v>
      </c>
      <c r="DA33" s="853"/>
      <c r="DB33" s="853"/>
      <c r="DC33" s="853"/>
      <c r="DD33" s="853"/>
      <c r="DE33" s="853"/>
      <c r="DF33" s="853"/>
      <c r="DG33" s="853"/>
      <c r="DH33" s="853"/>
      <c r="DI33" s="853"/>
      <c r="DJ33" s="853"/>
      <c r="DK33" s="853">
        <v>1</v>
      </c>
      <c r="DL33" s="853"/>
      <c r="DM33" s="853"/>
      <c r="DN33" s="853"/>
      <c r="DO33" s="853"/>
      <c r="DP33" s="853"/>
      <c r="DQ33" s="853"/>
      <c r="DR33" s="853"/>
      <c r="DS33" s="853"/>
      <c r="DT33" s="853"/>
      <c r="DU33" s="853"/>
      <c r="DV33" s="853"/>
      <c r="DW33" s="853"/>
      <c r="DX33" s="853"/>
      <c r="DY33" s="853"/>
      <c r="DZ33" s="874">
        <f t="shared" si="167"/>
        <v>2.41</v>
      </c>
      <c r="EA33" s="875">
        <f t="shared" si="184"/>
        <v>244.41</v>
      </c>
      <c r="EB33" s="853"/>
      <c r="EC33" s="853"/>
      <c r="ED33" s="853"/>
      <c r="EE33" s="876"/>
      <c r="EF33" s="853"/>
      <c r="EG33" s="853"/>
      <c r="EH33" s="853"/>
      <c r="EI33" s="853"/>
      <c r="EJ33" s="853"/>
      <c r="EK33" s="853"/>
      <c r="EL33" s="853"/>
      <c r="EM33" s="853"/>
      <c r="EN33" s="853"/>
      <c r="EO33" s="853"/>
      <c r="EP33" s="853"/>
      <c r="EQ33" s="853"/>
      <c r="ER33" s="853"/>
      <c r="ES33" s="853"/>
      <c r="ET33" s="853"/>
      <c r="EU33" s="853"/>
      <c r="EV33" s="853"/>
      <c r="EW33" s="853"/>
      <c r="EX33" s="853"/>
      <c r="EY33" s="853"/>
      <c r="EZ33" s="877">
        <f t="shared" si="169"/>
        <v>25</v>
      </c>
      <c r="FA33" s="877"/>
      <c r="FB33" s="853"/>
      <c r="FC33" s="853"/>
      <c r="FD33" s="853">
        <f>+DK33*2</f>
        <v>2</v>
      </c>
      <c r="FE33" s="853"/>
      <c r="FF33" s="853"/>
      <c r="FG33" s="853"/>
      <c r="FH33" s="853"/>
      <c r="FI33" s="853"/>
      <c r="FJ33" s="853"/>
      <c r="FK33" s="853"/>
      <c r="FL33" s="853"/>
      <c r="FM33" s="853"/>
      <c r="FN33" s="853"/>
      <c r="FO33" s="853"/>
      <c r="FP33" s="853"/>
      <c r="FQ33" s="853"/>
      <c r="FR33" s="853"/>
      <c r="FS33" s="853"/>
      <c r="FT33" s="853"/>
      <c r="FU33" s="853"/>
      <c r="FV33" s="853"/>
      <c r="FW33" s="853"/>
      <c r="FX33" s="853"/>
      <c r="FY33" s="853"/>
      <c r="FZ33" s="853"/>
      <c r="GA33" s="853"/>
      <c r="GB33" s="853"/>
      <c r="GC33" s="853"/>
      <c r="GD33" s="853"/>
      <c r="GE33" s="853"/>
      <c r="GF33" s="853"/>
      <c r="GG33" s="853"/>
      <c r="GH33" s="853"/>
      <c r="GI33" s="853"/>
      <c r="GJ33" s="853"/>
      <c r="GK33" s="853"/>
      <c r="GL33" s="853"/>
      <c r="GM33" s="853"/>
      <c r="GN33" s="853"/>
      <c r="GO33" s="853"/>
      <c r="GP33" s="853"/>
      <c r="GQ33" s="853"/>
      <c r="GR33" s="853"/>
      <c r="GS33" s="853"/>
      <c r="GT33" s="853"/>
      <c r="GU33" s="853"/>
      <c r="GV33" s="853">
        <f>+DK33</f>
        <v>1</v>
      </c>
      <c r="GW33" s="853"/>
      <c r="GX33" s="853"/>
      <c r="GY33" s="853">
        <f t="shared" si="186"/>
        <v>0</v>
      </c>
      <c r="GZ33" s="853"/>
      <c r="HA33" s="853"/>
      <c r="HB33" s="876">
        <f t="shared" si="187"/>
        <v>1</v>
      </c>
      <c r="HC33" s="853"/>
      <c r="HD33" s="853"/>
      <c r="HE33" s="853"/>
      <c r="HF33" s="853"/>
      <c r="HG33" s="853"/>
      <c r="HH33" s="853"/>
      <c r="HI33" s="853"/>
      <c r="HJ33" s="853"/>
      <c r="HK33" s="853"/>
      <c r="HL33" s="853"/>
      <c r="HM33" s="853">
        <f t="shared" si="188"/>
        <v>0</v>
      </c>
      <c r="HN33" s="853"/>
      <c r="HO33" s="853"/>
      <c r="HP33" s="853"/>
      <c r="HQ33" s="853"/>
      <c r="HR33" s="853"/>
      <c r="HS33" s="853">
        <f t="shared" si="189"/>
        <v>242</v>
      </c>
      <c r="HT33" s="853">
        <f t="shared" si="190"/>
        <v>0</v>
      </c>
      <c r="HU33" s="853"/>
      <c r="HV33" s="853">
        <f t="shared" si="173"/>
        <v>0</v>
      </c>
      <c r="HW33" s="853">
        <f t="shared" si="174"/>
        <v>0</v>
      </c>
      <c r="HX33" s="853">
        <f t="shared" si="175"/>
        <v>0</v>
      </c>
      <c r="HY33" s="853">
        <f t="shared" si="176"/>
        <v>0</v>
      </c>
      <c r="HZ33" s="853"/>
      <c r="IA33" s="853"/>
      <c r="IB33" s="853"/>
      <c r="IC33" s="853"/>
      <c r="ID33" s="853"/>
      <c r="IE33" s="878"/>
      <c r="IG33" s="866">
        <f t="shared" si="9"/>
        <v>27</v>
      </c>
      <c r="IH33" s="880"/>
      <c r="IJ33" s="842"/>
      <c r="IK33" s="872"/>
    </row>
    <row r="34" spans="1:245" s="859" customFormat="1" ht="15">
      <c r="A34" s="853" t="s">
        <v>2497</v>
      </c>
      <c r="B34" s="853" t="s">
        <v>2498</v>
      </c>
      <c r="C34" s="853"/>
      <c r="D34" s="441" t="str">
        <f t="shared" si="191"/>
        <v>G2.6 đến G2.7</v>
      </c>
      <c r="E34" s="853">
        <v>21</v>
      </c>
      <c r="F34" s="853"/>
      <c r="G34" s="853"/>
      <c r="H34" s="873">
        <f t="shared" si="177"/>
        <v>21</v>
      </c>
      <c r="I34" s="849" t="s">
        <v>306</v>
      </c>
      <c r="J34" s="853">
        <f t="shared" si="158"/>
        <v>1</v>
      </c>
      <c r="K34" s="873">
        <f t="shared" ref="K34:BH34" si="199">IF($I34=K$7,$H34,0)</f>
        <v>0</v>
      </c>
      <c r="L34" s="873">
        <f t="shared" si="199"/>
        <v>0</v>
      </c>
      <c r="M34" s="873">
        <f t="shared" si="199"/>
        <v>0</v>
      </c>
      <c r="N34" s="873">
        <f t="shared" si="199"/>
        <v>0</v>
      </c>
      <c r="O34" s="873">
        <f t="shared" si="199"/>
        <v>0</v>
      </c>
      <c r="P34" s="873">
        <f t="shared" si="199"/>
        <v>0</v>
      </c>
      <c r="Q34" s="873">
        <f t="shared" si="199"/>
        <v>0</v>
      </c>
      <c r="R34" s="873">
        <f t="shared" si="199"/>
        <v>0</v>
      </c>
      <c r="S34" s="873">
        <f t="shared" si="199"/>
        <v>0</v>
      </c>
      <c r="T34" s="873">
        <f t="shared" si="199"/>
        <v>0</v>
      </c>
      <c r="U34" s="873">
        <f t="shared" si="199"/>
        <v>0</v>
      </c>
      <c r="V34" s="873">
        <f t="shared" si="199"/>
        <v>0</v>
      </c>
      <c r="W34" s="873">
        <f t="shared" si="199"/>
        <v>0</v>
      </c>
      <c r="X34" s="873">
        <f t="shared" si="199"/>
        <v>0</v>
      </c>
      <c r="Y34" s="873">
        <f t="shared" si="199"/>
        <v>0</v>
      </c>
      <c r="Z34" s="873">
        <f t="shared" si="199"/>
        <v>0</v>
      </c>
      <c r="AA34" s="873">
        <f t="shared" si="199"/>
        <v>0</v>
      </c>
      <c r="AB34" s="873">
        <f t="shared" si="199"/>
        <v>0</v>
      </c>
      <c r="AC34" s="873">
        <f t="shared" si="199"/>
        <v>0</v>
      </c>
      <c r="AD34" s="873">
        <f t="shared" si="199"/>
        <v>0</v>
      </c>
      <c r="AE34" s="873">
        <f t="shared" si="199"/>
        <v>0</v>
      </c>
      <c r="AF34" s="873">
        <f t="shared" si="199"/>
        <v>0</v>
      </c>
      <c r="AG34" s="873">
        <f t="shared" si="199"/>
        <v>0</v>
      </c>
      <c r="AH34" s="873">
        <f t="shared" si="199"/>
        <v>0</v>
      </c>
      <c r="AI34" s="873">
        <f t="shared" si="199"/>
        <v>0</v>
      </c>
      <c r="AJ34" s="873">
        <f t="shared" si="199"/>
        <v>0</v>
      </c>
      <c r="AK34" s="873">
        <f t="shared" si="199"/>
        <v>0</v>
      </c>
      <c r="AL34" s="873">
        <f t="shared" si="199"/>
        <v>0</v>
      </c>
      <c r="AM34" s="873">
        <f t="shared" si="199"/>
        <v>0</v>
      </c>
      <c r="AN34" s="873">
        <f t="shared" si="199"/>
        <v>0</v>
      </c>
      <c r="AO34" s="873">
        <f t="shared" si="199"/>
        <v>0</v>
      </c>
      <c r="AP34" s="873">
        <f t="shared" si="199"/>
        <v>0</v>
      </c>
      <c r="AQ34" s="873">
        <f t="shared" si="199"/>
        <v>0</v>
      </c>
      <c r="AR34" s="873">
        <f t="shared" si="199"/>
        <v>0</v>
      </c>
      <c r="AS34" s="873">
        <f t="shared" si="199"/>
        <v>0</v>
      </c>
      <c r="AT34" s="873">
        <f t="shared" si="199"/>
        <v>0</v>
      </c>
      <c r="AU34" s="873">
        <f t="shared" si="199"/>
        <v>0</v>
      </c>
      <c r="AV34" s="873">
        <f t="shared" si="199"/>
        <v>0</v>
      </c>
      <c r="AW34" s="873">
        <f t="shared" si="199"/>
        <v>0</v>
      </c>
      <c r="AX34" s="873">
        <f t="shared" si="199"/>
        <v>0</v>
      </c>
      <c r="AY34" s="873">
        <f t="shared" si="199"/>
        <v>0</v>
      </c>
      <c r="AZ34" s="873">
        <f t="shared" si="199"/>
        <v>0</v>
      </c>
      <c r="BA34" s="873">
        <f t="shared" si="199"/>
        <v>0</v>
      </c>
      <c r="BB34" s="873">
        <f t="shared" si="199"/>
        <v>0</v>
      </c>
      <c r="BC34" s="873">
        <f t="shared" si="199"/>
        <v>0</v>
      </c>
      <c r="BD34" s="873">
        <f t="shared" si="199"/>
        <v>0</v>
      </c>
      <c r="BE34" s="873">
        <f t="shared" si="179"/>
        <v>0</v>
      </c>
      <c r="BF34" s="873">
        <f t="shared" si="179"/>
        <v>0</v>
      </c>
      <c r="BG34" s="873">
        <f t="shared" si="179"/>
        <v>0</v>
      </c>
      <c r="BH34" s="873">
        <f t="shared" si="199"/>
        <v>0</v>
      </c>
      <c r="BI34" s="873">
        <f t="shared" si="198"/>
        <v>0</v>
      </c>
      <c r="BJ34" s="873">
        <f t="shared" si="198"/>
        <v>0</v>
      </c>
      <c r="BK34" s="873">
        <f t="shared" si="198"/>
        <v>0</v>
      </c>
      <c r="BL34" s="873">
        <f t="shared" si="198"/>
        <v>0</v>
      </c>
      <c r="BM34" s="873">
        <f t="shared" si="198"/>
        <v>0</v>
      </c>
      <c r="BN34" s="873">
        <f t="shared" si="160"/>
        <v>0</v>
      </c>
      <c r="BO34" s="873">
        <f t="shared" si="160"/>
        <v>0</v>
      </c>
      <c r="BP34" s="873">
        <f t="shared" si="160"/>
        <v>0</v>
      </c>
      <c r="BQ34" s="873">
        <f t="shared" si="160"/>
        <v>0</v>
      </c>
      <c r="BR34" s="873">
        <f t="shared" si="160"/>
        <v>0</v>
      </c>
      <c r="BS34" s="873">
        <f t="shared" si="160"/>
        <v>0</v>
      </c>
      <c r="BT34" s="873">
        <f t="shared" si="160"/>
        <v>0</v>
      </c>
      <c r="BU34" s="873">
        <f t="shared" si="160"/>
        <v>0</v>
      </c>
      <c r="BV34" s="873">
        <f t="shared" si="160"/>
        <v>0</v>
      </c>
      <c r="BW34" s="873">
        <f t="shared" si="160"/>
        <v>0</v>
      </c>
      <c r="BX34" s="873">
        <f t="shared" si="160"/>
        <v>0</v>
      </c>
      <c r="BY34" s="873">
        <f t="shared" si="160"/>
        <v>0</v>
      </c>
      <c r="BZ34" s="873">
        <f t="shared" si="160"/>
        <v>0</v>
      </c>
      <c r="CA34" s="873">
        <f t="shared" si="160"/>
        <v>0</v>
      </c>
      <c r="CB34" s="873">
        <f t="shared" si="160"/>
        <v>0</v>
      </c>
      <c r="CC34" s="873">
        <f t="shared" si="160"/>
        <v>0</v>
      </c>
      <c r="CD34" s="873">
        <f t="shared" si="160"/>
        <v>0</v>
      </c>
      <c r="CE34" s="873">
        <f t="shared" si="160"/>
        <v>0</v>
      </c>
      <c r="CF34" s="873">
        <f t="shared" si="161"/>
        <v>0</v>
      </c>
      <c r="CG34" s="873">
        <f t="shared" si="161"/>
        <v>0</v>
      </c>
      <c r="CH34" s="873">
        <f t="shared" si="162"/>
        <v>0</v>
      </c>
      <c r="CI34" s="873">
        <f t="shared" si="161"/>
        <v>0</v>
      </c>
      <c r="CJ34" s="873">
        <f t="shared" si="161"/>
        <v>0</v>
      </c>
      <c r="CK34" s="873">
        <f t="shared" si="161"/>
        <v>0</v>
      </c>
      <c r="CL34" s="873">
        <f t="shared" si="161"/>
        <v>0</v>
      </c>
      <c r="CM34" s="873">
        <f t="shared" si="161"/>
        <v>0</v>
      </c>
      <c r="CN34" s="873">
        <f t="shared" si="161"/>
        <v>0</v>
      </c>
      <c r="CO34" s="873">
        <f t="shared" si="161"/>
        <v>0</v>
      </c>
      <c r="CP34" s="873">
        <f t="shared" si="161"/>
        <v>21</v>
      </c>
      <c r="CQ34" s="873">
        <f t="shared" si="161"/>
        <v>0</v>
      </c>
      <c r="CR34" s="873">
        <f t="shared" si="60"/>
        <v>21</v>
      </c>
      <c r="CS34" s="873">
        <f t="shared" si="61"/>
        <v>0</v>
      </c>
      <c r="CT34" s="873">
        <f t="shared" si="62"/>
        <v>0</v>
      </c>
      <c r="CU34" s="853">
        <f t="shared" si="192"/>
        <v>21</v>
      </c>
      <c r="CV34" s="853"/>
      <c r="CW34" s="853"/>
      <c r="CX34" s="853">
        <f t="shared" si="193"/>
        <v>21</v>
      </c>
      <c r="CY34" s="853">
        <f t="shared" si="181"/>
        <v>0</v>
      </c>
      <c r="CZ34" s="853">
        <f t="shared" si="182"/>
        <v>21</v>
      </c>
      <c r="DA34" s="853"/>
      <c r="DB34" s="853"/>
      <c r="DC34" s="853"/>
      <c r="DD34" s="853"/>
      <c r="DE34" s="853"/>
      <c r="DF34" s="853"/>
      <c r="DG34" s="853"/>
      <c r="DH34" s="853"/>
      <c r="DI34" s="853"/>
      <c r="DJ34" s="853"/>
      <c r="DK34" s="853"/>
      <c r="DL34" s="853"/>
      <c r="DM34" s="853"/>
      <c r="DN34" s="853"/>
      <c r="DO34" s="853"/>
      <c r="DP34" s="853"/>
      <c r="DQ34" s="853"/>
      <c r="DR34" s="853"/>
      <c r="DS34" s="853"/>
      <c r="DT34" s="853"/>
      <c r="DU34" s="853"/>
      <c r="DV34" s="853"/>
      <c r="DW34" s="853"/>
      <c r="DX34" s="853"/>
      <c r="DY34" s="853"/>
      <c r="DZ34" s="874">
        <f t="shared" si="167"/>
        <v>0.21</v>
      </c>
      <c r="EA34" s="875">
        <f t="shared" si="184"/>
        <v>21.21</v>
      </c>
      <c r="EB34" s="853"/>
      <c r="EC34" s="853"/>
      <c r="ED34" s="853"/>
      <c r="EE34" s="876"/>
      <c r="EF34" s="853"/>
      <c r="EG34" s="853"/>
      <c r="EH34" s="853"/>
      <c r="EI34" s="853"/>
      <c r="EJ34" s="853"/>
      <c r="EK34" s="853"/>
      <c r="EL34" s="853"/>
      <c r="EM34" s="853"/>
      <c r="EN34" s="853"/>
      <c r="EO34" s="853"/>
      <c r="EP34" s="853"/>
      <c r="EQ34" s="853"/>
      <c r="ER34" s="853"/>
      <c r="ES34" s="853"/>
      <c r="ET34" s="853"/>
      <c r="EU34" s="853"/>
      <c r="EV34" s="853"/>
      <c r="EW34" s="853"/>
      <c r="EX34" s="853"/>
      <c r="EY34" s="853"/>
      <c r="EZ34" s="877"/>
      <c r="FA34" s="877">
        <f t="shared" si="194"/>
        <v>3</v>
      </c>
      <c r="FB34" s="853"/>
      <c r="FC34" s="853"/>
      <c r="FD34" s="853">
        <f t="shared" si="197"/>
        <v>0</v>
      </c>
      <c r="FE34" s="853"/>
      <c r="FF34" s="853"/>
      <c r="FG34" s="853"/>
      <c r="FH34" s="853"/>
      <c r="FI34" s="853"/>
      <c r="FJ34" s="853"/>
      <c r="FK34" s="853"/>
      <c r="FL34" s="853"/>
      <c r="FM34" s="853"/>
      <c r="FN34" s="853"/>
      <c r="FO34" s="853"/>
      <c r="FP34" s="853"/>
      <c r="FQ34" s="853"/>
      <c r="FR34" s="853"/>
      <c r="FS34" s="853"/>
      <c r="FT34" s="853"/>
      <c r="FU34" s="853"/>
      <c r="FV34" s="853"/>
      <c r="FW34" s="853"/>
      <c r="FX34" s="853"/>
      <c r="FY34" s="853"/>
      <c r="FZ34" s="853"/>
      <c r="GA34" s="853"/>
      <c r="GB34" s="853"/>
      <c r="GC34" s="853"/>
      <c r="GD34" s="853"/>
      <c r="GE34" s="853"/>
      <c r="GF34" s="853"/>
      <c r="GG34" s="853"/>
      <c r="GH34" s="853"/>
      <c r="GI34" s="853"/>
      <c r="GJ34" s="853"/>
      <c r="GK34" s="853"/>
      <c r="GL34" s="853"/>
      <c r="GM34" s="853"/>
      <c r="GN34" s="853"/>
      <c r="GO34" s="853"/>
      <c r="GP34" s="853"/>
      <c r="GQ34" s="853"/>
      <c r="GR34" s="853"/>
      <c r="GS34" s="853"/>
      <c r="GT34" s="853"/>
      <c r="GU34" s="853"/>
      <c r="GV34" s="853"/>
      <c r="GW34" s="853"/>
      <c r="GX34" s="853"/>
      <c r="GY34" s="853">
        <f t="shared" si="186"/>
        <v>0</v>
      </c>
      <c r="GZ34" s="853"/>
      <c r="HA34" s="853"/>
      <c r="HB34" s="876">
        <f t="shared" si="187"/>
        <v>0</v>
      </c>
      <c r="HC34" s="853"/>
      <c r="HD34" s="853"/>
      <c r="HE34" s="853"/>
      <c r="HF34" s="853"/>
      <c r="HG34" s="853"/>
      <c r="HH34" s="853"/>
      <c r="HI34" s="853"/>
      <c r="HJ34" s="853"/>
      <c r="HK34" s="853"/>
      <c r="HL34" s="853"/>
      <c r="HM34" s="853">
        <f t="shared" si="188"/>
        <v>0</v>
      </c>
      <c r="HN34" s="853"/>
      <c r="HO34" s="853"/>
      <c r="HP34" s="853"/>
      <c r="HQ34" s="853"/>
      <c r="HR34" s="853"/>
      <c r="HS34" s="853">
        <f t="shared" si="189"/>
        <v>21</v>
      </c>
      <c r="HT34" s="853">
        <f t="shared" si="190"/>
        <v>0</v>
      </c>
      <c r="HU34" s="853"/>
      <c r="HV34" s="853">
        <f t="shared" si="173"/>
        <v>0</v>
      </c>
      <c r="HW34" s="853">
        <f t="shared" si="174"/>
        <v>0</v>
      </c>
      <c r="HX34" s="853">
        <f t="shared" si="175"/>
        <v>0</v>
      </c>
      <c r="HY34" s="853">
        <f t="shared" si="176"/>
        <v>0</v>
      </c>
      <c r="HZ34" s="853"/>
      <c r="IA34" s="853"/>
      <c r="IB34" s="853"/>
      <c r="IC34" s="853"/>
      <c r="ID34" s="853"/>
      <c r="IE34" s="878"/>
      <c r="IG34" s="866">
        <f t="shared" si="9"/>
        <v>28</v>
      </c>
      <c r="IH34" s="880"/>
      <c r="IJ34" s="842"/>
      <c r="IK34" s="872"/>
    </row>
    <row r="35" spans="1:245" s="859" customFormat="1" ht="30">
      <c r="A35" s="853" t="s">
        <v>2498</v>
      </c>
      <c r="B35" s="853" t="s">
        <v>2505</v>
      </c>
      <c r="C35" s="853"/>
      <c r="D35" s="441" t="str">
        <f t="shared" si="191"/>
        <v>G2.7 đến TBA Thị Trấn 3</v>
      </c>
      <c r="E35" s="853">
        <v>8</v>
      </c>
      <c r="F35" s="853"/>
      <c r="G35" s="853"/>
      <c r="H35" s="873">
        <f t="shared" si="177"/>
        <v>8</v>
      </c>
      <c r="I35" s="701" t="s">
        <v>2499</v>
      </c>
      <c r="J35" s="853">
        <f t="shared" si="158"/>
        <v>1</v>
      </c>
      <c r="K35" s="873">
        <f t="shared" ref="K35:BV35" si="200">IF($I35=K$7,$H35,0)</f>
        <v>0</v>
      </c>
      <c r="L35" s="873">
        <f t="shared" si="200"/>
        <v>0</v>
      </c>
      <c r="M35" s="873">
        <f t="shared" si="200"/>
        <v>0</v>
      </c>
      <c r="N35" s="873">
        <f t="shared" si="200"/>
        <v>0</v>
      </c>
      <c r="O35" s="873">
        <f t="shared" si="200"/>
        <v>0</v>
      </c>
      <c r="P35" s="873">
        <f t="shared" si="200"/>
        <v>0</v>
      </c>
      <c r="Q35" s="873">
        <f t="shared" si="200"/>
        <v>0</v>
      </c>
      <c r="R35" s="873">
        <f t="shared" si="200"/>
        <v>0</v>
      </c>
      <c r="S35" s="873">
        <f t="shared" si="200"/>
        <v>0</v>
      </c>
      <c r="T35" s="873">
        <f t="shared" si="200"/>
        <v>0</v>
      </c>
      <c r="U35" s="873">
        <f t="shared" si="200"/>
        <v>0</v>
      </c>
      <c r="V35" s="873">
        <f t="shared" si="200"/>
        <v>0</v>
      </c>
      <c r="W35" s="873">
        <f t="shared" si="200"/>
        <v>0</v>
      </c>
      <c r="X35" s="873">
        <f t="shared" si="200"/>
        <v>0</v>
      </c>
      <c r="Y35" s="873">
        <f t="shared" si="200"/>
        <v>0</v>
      </c>
      <c r="Z35" s="873">
        <f t="shared" si="200"/>
        <v>0</v>
      </c>
      <c r="AA35" s="873">
        <f t="shared" si="200"/>
        <v>0</v>
      </c>
      <c r="AB35" s="873">
        <f t="shared" si="200"/>
        <v>0</v>
      </c>
      <c r="AC35" s="873">
        <f t="shared" si="200"/>
        <v>0</v>
      </c>
      <c r="AD35" s="873">
        <f t="shared" si="200"/>
        <v>0</v>
      </c>
      <c r="AE35" s="873">
        <f t="shared" si="200"/>
        <v>0</v>
      </c>
      <c r="AF35" s="873">
        <f t="shared" si="200"/>
        <v>0</v>
      </c>
      <c r="AG35" s="873">
        <f t="shared" si="200"/>
        <v>0</v>
      </c>
      <c r="AH35" s="873">
        <f t="shared" si="200"/>
        <v>0</v>
      </c>
      <c r="AI35" s="873">
        <f t="shared" si="200"/>
        <v>0</v>
      </c>
      <c r="AJ35" s="873">
        <f t="shared" si="200"/>
        <v>0</v>
      </c>
      <c r="AK35" s="873">
        <f t="shared" si="200"/>
        <v>0</v>
      </c>
      <c r="AL35" s="873">
        <f t="shared" si="200"/>
        <v>0</v>
      </c>
      <c r="AM35" s="873">
        <f t="shared" si="200"/>
        <v>0</v>
      </c>
      <c r="AN35" s="873">
        <f t="shared" si="200"/>
        <v>0</v>
      </c>
      <c r="AO35" s="873">
        <f t="shared" si="200"/>
        <v>0</v>
      </c>
      <c r="AP35" s="873">
        <f t="shared" si="200"/>
        <v>0</v>
      </c>
      <c r="AQ35" s="873">
        <f t="shared" si="200"/>
        <v>0</v>
      </c>
      <c r="AR35" s="873">
        <f t="shared" si="200"/>
        <v>0</v>
      </c>
      <c r="AS35" s="873">
        <f t="shared" si="200"/>
        <v>0</v>
      </c>
      <c r="AT35" s="873">
        <f t="shared" si="200"/>
        <v>0</v>
      </c>
      <c r="AU35" s="873">
        <f t="shared" si="200"/>
        <v>0</v>
      </c>
      <c r="AV35" s="873">
        <f t="shared" si="200"/>
        <v>0</v>
      </c>
      <c r="AW35" s="873">
        <f t="shared" si="200"/>
        <v>0</v>
      </c>
      <c r="AX35" s="873">
        <f t="shared" si="200"/>
        <v>0</v>
      </c>
      <c r="AY35" s="873">
        <f t="shared" si="200"/>
        <v>0</v>
      </c>
      <c r="AZ35" s="873">
        <f t="shared" si="200"/>
        <v>0</v>
      </c>
      <c r="BA35" s="873">
        <f t="shared" si="200"/>
        <v>0</v>
      </c>
      <c r="BB35" s="873">
        <f t="shared" si="200"/>
        <v>0</v>
      </c>
      <c r="BC35" s="873">
        <f t="shared" si="200"/>
        <v>0</v>
      </c>
      <c r="BD35" s="873">
        <f t="shared" si="200"/>
        <v>0</v>
      </c>
      <c r="BE35" s="873">
        <f t="shared" si="200"/>
        <v>0</v>
      </c>
      <c r="BF35" s="873">
        <f t="shared" si="200"/>
        <v>0</v>
      </c>
      <c r="BG35" s="873">
        <f t="shared" si="200"/>
        <v>0</v>
      </c>
      <c r="BH35" s="873">
        <f t="shared" si="200"/>
        <v>0</v>
      </c>
      <c r="BI35" s="873">
        <f t="shared" si="200"/>
        <v>0</v>
      </c>
      <c r="BJ35" s="873">
        <f t="shared" si="200"/>
        <v>0</v>
      </c>
      <c r="BK35" s="873">
        <f t="shared" si="200"/>
        <v>0</v>
      </c>
      <c r="BL35" s="873">
        <f t="shared" si="200"/>
        <v>0</v>
      </c>
      <c r="BM35" s="873">
        <f t="shared" si="200"/>
        <v>0</v>
      </c>
      <c r="BN35" s="873">
        <f t="shared" si="200"/>
        <v>0</v>
      </c>
      <c r="BO35" s="873">
        <f t="shared" si="200"/>
        <v>0</v>
      </c>
      <c r="BP35" s="873">
        <f t="shared" si="200"/>
        <v>0</v>
      </c>
      <c r="BQ35" s="873">
        <f t="shared" si="200"/>
        <v>0</v>
      </c>
      <c r="BR35" s="873">
        <f t="shared" si="200"/>
        <v>0</v>
      </c>
      <c r="BS35" s="873">
        <f t="shared" si="200"/>
        <v>0</v>
      </c>
      <c r="BT35" s="873">
        <f t="shared" si="200"/>
        <v>0</v>
      </c>
      <c r="BU35" s="873">
        <f t="shared" si="200"/>
        <v>0</v>
      </c>
      <c r="BV35" s="873">
        <f t="shared" si="200"/>
        <v>0</v>
      </c>
      <c r="BW35" s="873">
        <f t="shared" ref="BW35:CQ35" si="201">IF($I35=BW$7,$H35,0)</f>
        <v>0</v>
      </c>
      <c r="BX35" s="873">
        <f t="shared" si="201"/>
        <v>0</v>
      </c>
      <c r="BY35" s="873">
        <f t="shared" si="201"/>
        <v>0</v>
      </c>
      <c r="BZ35" s="873">
        <f t="shared" si="201"/>
        <v>0</v>
      </c>
      <c r="CA35" s="873">
        <f t="shared" si="201"/>
        <v>0</v>
      </c>
      <c r="CB35" s="873">
        <f t="shared" si="201"/>
        <v>0</v>
      </c>
      <c r="CC35" s="873">
        <f t="shared" si="201"/>
        <v>0</v>
      </c>
      <c r="CD35" s="873">
        <f t="shared" si="201"/>
        <v>8</v>
      </c>
      <c r="CE35" s="873">
        <f t="shared" si="201"/>
        <v>0</v>
      </c>
      <c r="CF35" s="873">
        <f t="shared" si="201"/>
        <v>0</v>
      </c>
      <c r="CG35" s="873">
        <f t="shared" si="201"/>
        <v>0</v>
      </c>
      <c r="CH35" s="873">
        <f t="shared" si="162"/>
        <v>0</v>
      </c>
      <c r="CI35" s="873">
        <f t="shared" si="201"/>
        <v>0</v>
      </c>
      <c r="CJ35" s="873">
        <f t="shared" si="201"/>
        <v>0</v>
      </c>
      <c r="CK35" s="873">
        <f t="shared" si="201"/>
        <v>0</v>
      </c>
      <c r="CL35" s="873">
        <f t="shared" si="201"/>
        <v>0</v>
      </c>
      <c r="CM35" s="873">
        <f t="shared" si="201"/>
        <v>0</v>
      </c>
      <c r="CN35" s="873">
        <f t="shared" si="201"/>
        <v>0</v>
      </c>
      <c r="CO35" s="873">
        <f t="shared" si="201"/>
        <v>0</v>
      </c>
      <c r="CP35" s="873">
        <f t="shared" si="201"/>
        <v>0</v>
      </c>
      <c r="CQ35" s="873">
        <f t="shared" si="201"/>
        <v>0</v>
      </c>
      <c r="CR35" s="873">
        <f t="shared" si="60"/>
        <v>8</v>
      </c>
      <c r="CS35" s="873">
        <f t="shared" si="61"/>
        <v>0</v>
      </c>
      <c r="CT35" s="873">
        <f t="shared" si="62"/>
        <v>0</v>
      </c>
      <c r="CU35" s="853">
        <f t="shared" si="192"/>
        <v>8</v>
      </c>
      <c r="CV35" s="853"/>
      <c r="CW35" s="853">
        <v>3</v>
      </c>
      <c r="CX35" s="853">
        <f t="shared" si="193"/>
        <v>10</v>
      </c>
      <c r="CY35" s="853">
        <f t="shared" si="181"/>
        <v>0</v>
      </c>
      <c r="CZ35" s="853">
        <f t="shared" si="182"/>
        <v>8</v>
      </c>
      <c r="DA35" s="853"/>
      <c r="DB35" s="853">
        <v>2</v>
      </c>
      <c r="DC35" s="853"/>
      <c r="DD35" s="853">
        <v>1</v>
      </c>
      <c r="DE35" s="853"/>
      <c r="DF35" s="853"/>
      <c r="DG35" s="853"/>
      <c r="DH35" s="853"/>
      <c r="DI35" s="853"/>
      <c r="DJ35" s="853"/>
      <c r="DK35" s="853"/>
      <c r="DL35" s="853"/>
      <c r="DM35" s="853"/>
      <c r="DN35" s="853"/>
      <c r="DO35" s="853"/>
      <c r="DP35" s="853"/>
      <c r="DQ35" s="853">
        <v>1</v>
      </c>
      <c r="DR35" s="853"/>
      <c r="DS35" s="853"/>
      <c r="DT35" s="853"/>
      <c r="DU35" s="853"/>
      <c r="DV35" s="853"/>
      <c r="DW35" s="853"/>
      <c r="DX35" s="853"/>
      <c r="DY35" s="853"/>
      <c r="DZ35" s="874">
        <f t="shared" si="167"/>
        <v>0.08</v>
      </c>
      <c r="EA35" s="875">
        <f t="shared" si="184"/>
        <v>12.08</v>
      </c>
      <c r="EB35" s="853"/>
      <c r="EC35" s="853"/>
      <c r="ED35" s="853"/>
      <c r="EE35" s="876"/>
      <c r="EF35" s="853"/>
      <c r="EG35" s="853"/>
      <c r="EH35" s="853"/>
      <c r="EI35" s="853"/>
      <c r="EJ35" s="853"/>
      <c r="EK35" s="853"/>
      <c r="EL35" s="853"/>
      <c r="EM35" s="853"/>
      <c r="EN35" s="853"/>
      <c r="EO35" s="853"/>
      <c r="EP35" s="853"/>
      <c r="EQ35" s="853"/>
      <c r="ER35" s="853"/>
      <c r="ES35" s="853"/>
      <c r="ET35" s="853"/>
      <c r="EU35" s="853"/>
      <c r="EV35" s="853"/>
      <c r="EW35" s="853"/>
      <c r="EX35" s="853"/>
      <c r="EY35" s="853"/>
      <c r="EZ35" s="877">
        <f t="shared" si="169"/>
        <v>2</v>
      </c>
      <c r="FA35" s="877"/>
      <c r="FB35" s="853"/>
      <c r="FC35" s="853"/>
      <c r="FD35" s="853">
        <f t="shared" si="197"/>
        <v>0</v>
      </c>
      <c r="FE35" s="853"/>
      <c r="FF35" s="853">
        <v>2</v>
      </c>
      <c r="FG35" s="853"/>
      <c r="FH35" s="853"/>
      <c r="FI35" s="853"/>
      <c r="FJ35" s="853"/>
      <c r="FK35" s="853"/>
      <c r="FL35" s="853"/>
      <c r="FM35" s="853"/>
      <c r="FN35" s="853"/>
      <c r="FO35" s="853"/>
      <c r="FP35" s="853"/>
      <c r="FQ35" s="853">
        <v>2</v>
      </c>
      <c r="FR35" s="853"/>
      <c r="FS35" s="853">
        <v>1</v>
      </c>
      <c r="FT35" s="853"/>
      <c r="FU35" s="853"/>
      <c r="FV35" s="853"/>
      <c r="FW35" s="853"/>
      <c r="FX35" s="853"/>
      <c r="FY35" s="853"/>
      <c r="FZ35" s="853"/>
      <c r="GA35" s="853"/>
      <c r="GB35" s="853"/>
      <c r="GC35" s="853"/>
      <c r="GD35" s="853"/>
      <c r="GE35" s="853"/>
      <c r="GF35" s="853"/>
      <c r="GG35" s="853"/>
      <c r="GH35" s="853"/>
      <c r="GI35" s="853"/>
      <c r="GJ35" s="853"/>
      <c r="GK35" s="853"/>
      <c r="GL35" s="853"/>
      <c r="GM35" s="853"/>
      <c r="GN35" s="853"/>
      <c r="GO35" s="853"/>
      <c r="GP35" s="853"/>
      <c r="GQ35" s="853"/>
      <c r="GR35" s="853"/>
      <c r="GS35" s="853"/>
      <c r="GT35" s="853"/>
      <c r="GU35" s="853"/>
      <c r="GV35" s="853"/>
      <c r="GW35" s="853"/>
      <c r="GX35" s="853">
        <v>1</v>
      </c>
      <c r="GY35" s="853">
        <v>1</v>
      </c>
      <c r="GZ35" s="853"/>
      <c r="HA35" s="853">
        <v>1</v>
      </c>
      <c r="HB35" s="876">
        <f t="shared" si="187"/>
        <v>1</v>
      </c>
      <c r="HC35" s="853"/>
      <c r="HD35" s="853"/>
      <c r="HE35" s="853"/>
      <c r="HF35" s="853"/>
      <c r="HG35" s="853"/>
      <c r="HH35" s="853"/>
      <c r="HI35" s="853"/>
      <c r="HJ35" s="853"/>
      <c r="HK35" s="853"/>
      <c r="HL35" s="853"/>
      <c r="HM35" s="853">
        <v>1</v>
      </c>
      <c r="HN35" s="853"/>
      <c r="HO35" s="853"/>
      <c r="HP35" s="853"/>
      <c r="HQ35" s="853"/>
      <c r="HR35" s="853"/>
      <c r="HS35" s="853">
        <f t="shared" si="189"/>
        <v>8</v>
      </c>
      <c r="HT35" s="853">
        <f t="shared" si="190"/>
        <v>4</v>
      </c>
      <c r="HU35" s="853"/>
      <c r="HV35" s="853">
        <f t="shared" si="173"/>
        <v>0</v>
      </c>
      <c r="HW35" s="853">
        <f t="shared" si="174"/>
        <v>0</v>
      </c>
      <c r="HX35" s="853">
        <f t="shared" si="175"/>
        <v>0</v>
      </c>
      <c r="HY35" s="853">
        <f t="shared" si="176"/>
        <v>0</v>
      </c>
      <c r="HZ35" s="853"/>
      <c r="IA35" s="853"/>
      <c r="IB35" s="853"/>
      <c r="IC35" s="853"/>
      <c r="ID35" s="853"/>
      <c r="IE35" s="878"/>
      <c r="IG35" s="866">
        <f t="shared" si="9"/>
        <v>29</v>
      </c>
      <c r="IH35" s="880"/>
      <c r="IJ35" s="842"/>
      <c r="IK35" s="872"/>
    </row>
    <row r="36" spans="1:245" s="872" customFormat="1" ht="34.5" hidden="1" customHeight="1">
      <c r="A36" s="837"/>
      <c r="B36" s="837"/>
      <c r="C36" s="837"/>
      <c r="D36" s="837"/>
      <c r="E36" s="837"/>
      <c r="F36" s="837"/>
      <c r="G36" s="837"/>
      <c r="H36" s="837"/>
      <c r="I36" s="837"/>
      <c r="J36" s="837"/>
      <c r="K36" s="837"/>
      <c r="L36" s="837"/>
      <c r="M36" s="837"/>
      <c r="N36" s="837"/>
      <c r="O36" s="837"/>
      <c r="P36" s="837"/>
      <c r="Q36" s="837"/>
      <c r="R36" s="837"/>
      <c r="S36" s="837"/>
      <c r="T36" s="837"/>
      <c r="U36" s="837"/>
      <c r="V36" s="837"/>
      <c r="W36" s="837"/>
      <c r="X36" s="837"/>
      <c r="Y36" s="837"/>
      <c r="Z36" s="837"/>
      <c r="AA36" s="837"/>
      <c r="AB36" s="837"/>
      <c r="AC36" s="837"/>
      <c r="AD36" s="837"/>
      <c r="AE36" s="837"/>
      <c r="AF36" s="837"/>
      <c r="AG36" s="837"/>
      <c r="AH36" s="837"/>
      <c r="AI36" s="837"/>
      <c r="AJ36" s="837"/>
      <c r="AK36" s="837"/>
      <c r="AL36" s="837"/>
      <c r="AM36" s="837"/>
      <c r="AN36" s="837"/>
      <c r="AO36" s="837"/>
      <c r="AP36" s="837"/>
      <c r="AQ36" s="837"/>
      <c r="AR36" s="837"/>
      <c r="AS36" s="837"/>
      <c r="AT36" s="837"/>
      <c r="AU36" s="837"/>
      <c r="AV36" s="837"/>
      <c r="AW36" s="837"/>
      <c r="AX36" s="837"/>
      <c r="AY36" s="837"/>
      <c r="AZ36" s="837"/>
      <c r="BA36" s="837"/>
      <c r="BB36" s="837"/>
      <c r="BC36" s="837"/>
      <c r="BD36" s="837"/>
      <c r="BE36" s="837"/>
      <c r="BF36" s="837"/>
      <c r="BG36" s="837"/>
      <c r="BH36" s="837"/>
      <c r="BI36" s="837"/>
      <c r="BJ36" s="837"/>
      <c r="BK36" s="837"/>
      <c r="BL36" s="837"/>
      <c r="BM36" s="837"/>
      <c r="BN36" s="837"/>
      <c r="BO36" s="837"/>
      <c r="BP36" s="837"/>
      <c r="BQ36" s="837"/>
      <c r="BR36" s="837"/>
      <c r="BS36" s="837"/>
      <c r="BT36" s="837"/>
      <c r="BU36" s="837"/>
      <c r="BV36" s="837"/>
      <c r="BW36" s="837"/>
      <c r="BX36" s="837"/>
      <c r="BY36" s="837"/>
      <c r="BZ36" s="837"/>
      <c r="CA36" s="837"/>
      <c r="CB36" s="837"/>
      <c r="CC36" s="837"/>
      <c r="CD36" s="837"/>
      <c r="CE36" s="837"/>
      <c r="CF36" s="837"/>
      <c r="CG36" s="837"/>
      <c r="CH36" s="837"/>
      <c r="CI36" s="837"/>
      <c r="CJ36" s="837"/>
      <c r="CK36" s="837"/>
      <c r="CL36" s="837"/>
      <c r="CM36" s="837"/>
      <c r="CN36" s="837"/>
      <c r="CO36" s="837"/>
      <c r="CP36" s="837"/>
      <c r="CQ36" s="837"/>
      <c r="CR36" s="837"/>
      <c r="CS36" s="837"/>
      <c r="CT36" s="837"/>
      <c r="CU36" s="837"/>
      <c r="CV36" s="837"/>
      <c r="CW36" s="837"/>
      <c r="CX36" s="837"/>
      <c r="CY36" s="837"/>
      <c r="CZ36" s="837"/>
      <c r="DA36" s="837"/>
      <c r="DB36" s="837"/>
      <c r="DC36" s="837"/>
      <c r="DD36" s="837"/>
      <c r="DE36" s="837"/>
      <c r="DF36" s="837"/>
      <c r="DG36" s="837"/>
      <c r="DH36" s="837"/>
      <c r="DI36" s="837"/>
      <c r="DJ36" s="837"/>
      <c r="DK36" s="837"/>
      <c r="DL36" s="837"/>
      <c r="DM36" s="837"/>
      <c r="DN36" s="837"/>
      <c r="DO36" s="837"/>
      <c r="DP36" s="837"/>
      <c r="DQ36" s="837"/>
      <c r="DR36" s="837"/>
      <c r="DS36" s="837"/>
      <c r="DT36" s="837"/>
      <c r="DU36" s="837"/>
      <c r="DV36" s="837"/>
      <c r="DW36" s="837"/>
      <c r="DX36" s="837"/>
      <c r="DY36" s="837"/>
      <c r="DZ36" s="837"/>
      <c r="EA36" s="869"/>
      <c r="EB36" s="837"/>
      <c r="EC36" s="837"/>
      <c r="ED36" s="837"/>
      <c r="EE36" s="869"/>
      <c r="EF36" s="837"/>
      <c r="EG36" s="837"/>
      <c r="EH36" s="837"/>
      <c r="EI36" s="837"/>
      <c r="EJ36" s="837"/>
      <c r="EK36" s="837"/>
      <c r="EL36" s="837"/>
      <c r="EM36" s="837"/>
      <c r="EN36" s="837"/>
      <c r="EO36" s="837"/>
      <c r="EP36" s="837"/>
      <c r="EQ36" s="837"/>
      <c r="ER36" s="837"/>
      <c r="ES36" s="837"/>
      <c r="ET36" s="837"/>
      <c r="EU36" s="837"/>
      <c r="EV36" s="837"/>
      <c r="EW36" s="837"/>
      <c r="EX36" s="837"/>
      <c r="EY36" s="837"/>
      <c r="EZ36" s="837"/>
      <c r="FA36" s="837"/>
      <c r="FB36" s="837"/>
      <c r="FC36" s="837"/>
      <c r="FD36" s="837"/>
      <c r="FE36" s="837"/>
      <c r="FF36" s="837"/>
      <c r="FG36" s="837"/>
      <c r="FH36" s="837"/>
      <c r="FI36" s="837"/>
      <c r="FJ36" s="837"/>
      <c r="FK36" s="837"/>
      <c r="FL36" s="837"/>
      <c r="FM36" s="837"/>
      <c r="FN36" s="837"/>
      <c r="FO36" s="837"/>
      <c r="FP36" s="837"/>
      <c r="FQ36" s="837"/>
      <c r="FR36" s="837"/>
      <c r="FS36" s="837"/>
      <c r="FT36" s="837"/>
      <c r="FU36" s="837"/>
      <c r="FV36" s="837"/>
      <c r="FW36" s="837"/>
      <c r="FX36" s="837"/>
      <c r="FY36" s="837"/>
      <c r="FZ36" s="837"/>
      <c r="GA36" s="837"/>
      <c r="GB36" s="837"/>
      <c r="GC36" s="837"/>
      <c r="GD36" s="837"/>
      <c r="GE36" s="837"/>
      <c r="GF36" s="837"/>
      <c r="GG36" s="837"/>
      <c r="GH36" s="837"/>
      <c r="GI36" s="837"/>
      <c r="GJ36" s="837"/>
      <c r="GK36" s="837"/>
      <c r="GL36" s="837"/>
      <c r="GM36" s="837"/>
      <c r="GN36" s="837"/>
      <c r="GO36" s="837"/>
      <c r="GP36" s="837"/>
      <c r="GQ36" s="837"/>
      <c r="GR36" s="837"/>
      <c r="GS36" s="837"/>
      <c r="GT36" s="837"/>
      <c r="GU36" s="837"/>
      <c r="GV36" s="837"/>
      <c r="GW36" s="837"/>
      <c r="GX36" s="837"/>
      <c r="GY36" s="837"/>
      <c r="GZ36" s="837"/>
      <c r="HA36" s="837"/>
      <c r="HB36" s="837"/>
      <c r="HC36" s="837"/>
      <c r="HD36" s="837"/>
      <c r="HE36" s="837"/>
      <c r="HF36" s="837"/>
      <c r="HG36" s="837"/>
      <c r="HH36" s="837"/>
      <c r="HI36" s="837"/>
      <c r="HJ36" s="837"/>
      <c r="HK36" s="837"/>
      <c r="HL36" s="837"/>
      <c r="HM36" s="837"/>
      <c r="HN36" s="837"/>
      <c r="HO36" s="837"/>
      <c r="HP36" s="837"/>
      <c r="HQ36" s="837"/>
      <c r="HR36" s="837"/>
      <c r="HS36" s="837"/>
      <c r="HT36" s="837"/>
      <c r="HU36" s="837"/>
      <c r="HV36" s="837"/>
      <c r="HW36" s="837"/>
      <c r="HX36" s="837"/>
      <c r="HY36" s="837"/>
      <c r="HZ36" s="837"/>
      <c r="IA36" s="837"/>
      <c r="IB36" s="837"/>
      <c r="IC36" s="837"/>
      <c r="ID36" s="837"/>
      <c r="IE36" s="837"/>
      <c r="IF36" s="870"/>
      <c r="IG36" s="866">
        <f t="shared" si="9"/>
        <v>30</v>
      </c>
      <c r="IH36" s="871"/>
      <c r="II36" s="842"/>
    </row>
    <row r="37" spans="1:245" s="859" customFormat="1" ht="15" hidden="1">
      <c r="A37" s="853"/>
      <c r="B37" s="853"/>
      <c r="C37" s="853"/>
      <c r="D37" s="441"/>
      <c r="E37" s="853"/>
      <c r="F37" s="853"/>
      <c r="G37" s="853"/>
      <c r="H37" s="873"/>
      <c r="I37" s="701"/>
      <c r="J37" s="853"/>
      <c r="K37" s="873"/>
      <c r="L37" s="873"/>
      <c r="M37" s="873"/>
      <c r="N37" s="873"/>
      <c r="O37" s="873"/>
      <c r="P37" s="873"/>
      <c r="Q37" s="873"/>
      <c r="R37" s="873"/>
      <c r="S37" s="873"/>
      <c r="T37" s="873"/>
      <c r="U37" s="873"/>
      <c r="V37" s="873"/>
      <c r="W37" s="873"/>
      <c r="X37" s="873"/>
      <c r="Y37" s="873"/>
      <c r="Z37" s="873"/>
      <c r="AA37" s="873"/>
      <c r="AB37" s="873"/>
      <c r="AC37" s="873"/>
      <c r="AD37" s="873"/>
      <c r="AE37" s="873"/>
      <c r="AF37" s="873"/>
      <c r="AG37" s="873"/>
      <c r="AH37" s="873"/>
      <c r="AI37" s="873"/>
      <c r="AJ37" s="873"/>
      <c r="AK37" s="873"/>
      <c r="AL37" s="873"/>
      <c r="AM37" s="873"/>
      <c r="AN37" s="873"/>
      <c r="AO37" s="873"/>
      <c r="AP37" s="873"/>
      <c r="AQ37" s="873"/>
      <c r="AR37" s="873"/>
      <c r="AS37" s="873"/>
      <c r="AT37" s="873"/>
      <c r="AU37" s="873"/>
      <c r="AV37" s="873"/>
      <c r="AW37" s="873"/>
      <c r="AX37" s="873"/>
      <c r="AY37" s="873"/>
      <c r="AZ37" s="873"/>
      <c r="BA37" s="873"/>
      <c r="BB37" s="873"/>
      <c r="BC37" s="873"/>
      <c r="BD37" s="873"/>
      <c r="BE37" s="873"/>
      <c r="BF37" s="873"/>
      <c r="BG37" s="873"/>
      <c r="BH37" s="873"/>
      <c r="BI37" s="873"/>
      <c r="BJ37" s="873"/>
      <c r="BK37" s="873"/>
      <c r="BL37" s="873"/>
      <c r="BM37" s="873"/>
      <c r="BN37" s="873"/>
      <c r="BO37" s="873"/>
      <c r="BP37" s="873"/>
      <c r="BQ37" s="873"/>
      <c r="BR37" s="873"/>
      <c r="BS37" s="873"/>
      <c r="BT37" s="873"/>
      <c r="BU37" s="873"/>
      <c r="BV37" s="873"/>
      <c r="BW37" s="873"/>
      <c r="BX37" s="873"/>
      <c r="BY37" s="873"/>
      <c r="BZ37" s="873"/>
      <c r="CA37" s="873"/>
      <c r="CB37" s="873"/>
      <c r="CC37" s="873"/>
      <c r="CD37" s="873"/>
      <c r="CE37" s="873"/>
      <c r="CF37" s="873"/>
      <c r="CG37" s="873"/>
      <c r="CH37" s="873"/>
      <c r="CI37" s="873"/>
      <c r="CJ37" s="873"/>
      <c r="CK37" s="873"/>
      <c r="CL37" s="873"/>
      <c r="CM37" s="873"/>
      <c r="CN37" s="873"/>
      <c r="CO37" s="873"/>
      <c r="CP37" s="873"/>
      <c r="CQ37" s="873"/>
      <c r="CR37" s="873"/>
      <c r="CS37" s="873"/>
      <c r="CT37" s="873"/>
      <c r="CU37" s="853"/>
      <c r="CV37" s="853"/>
      <c r="CW37" s="853"/>
      <c r="CX37" s="853"/>
      <c r="CY37" s="853"/>
      <c r="CZ37" s="853"/>
      <c r="DA37" s="853"/>
      <c r="DB37" s="853"/>
      <c r="DC37" s="853"/>
      <c r="DD37" s="853"/>
      <c r="DE37" s="853"/>
      <c r="DF37" s="853"/>
      <c r="DG37" s="853"/>
      <c r="DH37" s="853"/>
      <c r="DI37" s="853"/>
      <c r="DJ37" s="853"/>
      <c r="DK37" s="853"/>
      <c r="DL37" s="853"/>
      <c r="DM37" s="853"/>
      <c r="DN37" s="853"/>
      <c r="DO37" s="853"/>
      <c r="DP37" s="853"/>
      <c r="DQ37" s="853"/>
      <c r="DR37" s="853"/>
      <c r="DS37" s="853"/>
      <c r="DT37" s="853"/>
      <c r="DU37" s="853"/>
      <c r="DV37" s="853"/>
      <c r="DW37" s="853"/>
      <c r="DX37" s="853"/>
      <c r="DY37" s="853"/>
      <c r="DZ37" s="874"/>
      <c r="EA37" s="875"/>
      <c r="EB37" s="853"/>
      <c r="EC37" s="853"/>
      <c r="ED37" s="853"/>
      <c r="EE37" s="876"/>
      <c r="EF37" s="853"/>
      <c r="EG37" s="853"/>
      <c r="EH37" s="853"/>
      <c r="EI37" s="853"/>
      <c r="EJ37" s="853"/>
      <c r="EK37" s="853"/>
      <c r="EL37" s="853"/>
      <c r="EM37" s="853"/>
      <c r="EN37" s="853"/>
      <c r="EO37" s="853"/>
      <c r="EP37" s="853"/>
      <c r="EQ37" s="853"/>
      <c r="ER37" s="853"/>
      <c r="ES37" s="853"/>
      <c r="ET37" s="853"/>
      <c r="EU37" s="853"/>
      <c r="EV37" s="853"/>
      <c r="EW37" s="853"/>
      <c r="EX37" s="853"/>
      <c r="EY37" s="853"/>
      <c r="EZ37" s="877"/>
      <c r="FA37" s="877"/>
      <c r="FB37" s="877"/>
      <c r="FC37" s="853"/>
      <c r="FD37" s="853"/>
      <c r="FE37" s="853"/>
      <c r="FF37" s="853"/>
      <c r="FG37" s="853"/>
      <c r="FH37" s="853"/>
      <c r="FI37" s="853"/>
      <c r="FJ37" s="853"/>
      <c r="FK37" s="853"/>
      <c r="FL37" s="853"/>
      <c r="FM37" s="853"/>
      <c r="FN37" s="853"/>
      <c r="FO37" s="853"/>
      <c r="FP37" s="853"/>
      <c r="FQ37" s="853"/>
      <c r="FR37" s="853"/>
      <c r="FS37" s="853"/>
      <c r="FT37" s="853"/>
      <c r="FU37" s="853"/>
      <c r="FV37" s="853"/>
      <c r="FW37" s="853"/>
      <c r="FX37" s="853"/>
      <c r="FY37" s="853"/>
      <c r="FZ37" s="853"/>
      <c r="GA37" s="853"/>
      <c r="GB37" s="853"/>
      <c r="GC37" s="853"/>
      <c r="GD37" s="853"/>
      <c r="GE37" s="853"/>
      <c r="GF37" s="853"/>
      <c r="GG37" s="853"/>
      <c r="GH37" s="853"/>
      <c r="GI37" s="853"/>
      <c r="GJ37" s="853"/>
      <c r="GK37" s="853"/>
      <c r="GL37" s="853"/>
      <c r="GM37" s="853"/>
      <c r="GN37" s="853"/>
      <c r="GO37" s="853"/>
      <c r="GP37" s="853"/>
      <c r="GQ37" s="853"/>
      <c r="GR37" s="853"/>
      <c r="GS37" s="853"/>
      <c r="GT37" s="853"/>
      <c r="GU37" s="853"/>
      <c r="GV37" s="853"/>
      <c r="GW37" s="853"/>
      <c r="GX37" s="853"/>
      <c r="GY37" s="853"/>
      <c r="GZ37" s="853"/>
      <c r="HA37" s="853"/>
      <c r="HB37" s="876"/>
      <c r="HC37" s="853"/>
      <c r="HD37" s="853"/>
      <c r="HE37" s="853"/>
      <c r="HF37" s="853"/>
      <c r="HG37" s="853"/>
      <c r="HH37" s="853"/>
      <c r="HI37" s="853"/>
      <c r="HJ37" s="853"/>
      <c r="HK37" s="853"/>
      <c r="HL37" s="853"/>
      <c r="HM37" s="853"/>
      <c r="HN37" s="853"/>
      <c r="HO37" s="853"/>
      <c r="HP37" s="853"/>
      <c r="HQ37" s="853"/>
      <c r="HR37" s="853"/>
      <c r="HS37" s="853"/>
      <c r="HT37" s="853"/>
      <c r="HU37" s="853"/>
      <c r="HV37" s="853"/>
      <c r="HW37" s="853"/>
      <c r="HX37" s="853"/>
      <c r="HY37" s="853"/>
      <c r="HZ37" s="853"/>
      <c r="IA37" s="853"/>
      <c r="IB37" s="853"/>
      <c r="IC37" s="853"/>
      <c r="ID37" s="878"/>
      <c r="IE37" s="853"/>
      <c r="IF37" s="866"/>
      <c r="IG37" s="866">
        <f t="shared" si="9"/>
        <v>31</v>
      </c>
      <c r="II37" s="842"/>
      <c r="IJ37" s="872"/>
    </row>
    <row r="38" spans="1:245" s="859" customFormat="1" ht="15" hidden="1">
      <c r="A38" s="853"/>
      <c r="B38" s="853"/>
      <c r="C38" s="853"/>
      <c r="D38" s="441"/>
      <c r="E38" s="853"/>
      <c r="F38" s="853"/>
      <c r="G38" s="853"/>
      <c r="H38" s="873"/>
      <c r="I38" s="701"/>
      <c r="J38" s="853"/>
      <c r="K38" s="873"/>
      <c r="L38" s="873"/>
      <c r="M38" s="873"/>
      <c r="N38" s="873"/>
      <c r="O38" s="873"/>
      <c r="P38" s="873"/>
      <c r="Q38" s="873"/>
      <c r="R38" s="873"/>
      <c r="S38" s="873"/>
      <c r="T38" s="873"/>
      <c r="U38" s="873"/>
      <c r="V38" s="873"/>
      <c r="W38" s="873"/>
      <c r="X38" s="873"/>
      <c r="Y38" s="873"/>
      <c r="Z38" s="873"/>
      <c r="AA38" s="873"/>
      <c r="AB38" s="873"/>
      <c r="AC38" s="873"/>
      <c r="AD38" s="873"/>
      <c r="AE38" s="873"/>
      <c r="AF38" s="873"/>
      <c r="AG38" s="873"/>
      <c r="AH38" s="873"/>
      <c r="AI38" s="873"/>
      <c r="AJ38" s="873"/>
      <c r="AK38" s="873"/>
      <c r="AL38" s="873"/>
      <c r="AM38" s="873"/>
      <c r="AN38" s="873"/>
      <c r="AO38" s="873"/>
      <c r="AP38" s="873"/>
      <c r="AQ38" s="873"/>
      <c r="AR38" s="873"/>
      <c r="AS38" s="873"/>
      <c r="AT38" s="873"/>
      <c r="AU38" s="873"/>
      <c r="AV38" s="873"/>
      <c r="AW38" s="873"/>
      <c r="AX38" s="873"/>
      <c r="AY38" s="873"/>
      <c r="AZ38" s="873"/>
      <c r="BA38" s="873"/>
      <c r="BB38" s="873"/>
      <c r="BC38" s="873"/>
      <c r="BD38" s="873"/>
      <c r="BE38" s="873"/>
      <c r="BF38" s="873"/>
      <c r="BG38" s="873"/>
      <c r="BH38" s="873"/>
      <c r="BI38" s="873"/>
      <c r="BJ38" s="873"/>
      <c r="BK38" s="873"/>
      <c r="BL38" s="873"/>
      <c r="BM38" s="873"/>
      <c r="BN38" s="873"/>
      <c r="BO38" s="873"/>
      <c r="BP38" s="873"/>
      <c r="BQ38" s="873"/>
      <c r="BR38" s="873"/>
      <c r="BS38" s="873"/>
      <c r="BT38" s="873"/>
      <c r="BU38" s="873"/>
      <c r="BV38" s="873"/>
      <c r="BW38" s="873"/>
      <c r="BX38" s="873"/>
      <c r="BY38" s="873"/>
      <c r="BZ38" s="873"/>
      <c r="CA38" s="873"/>
      <c r="CB38" s="873"/>
      <c r="CC38" s="873"/>
      <c r="CD38" s="873"/>
      <c r="CE38" s="873"/>
      <c r="CF38" s="873"/>
      <c r="CG38" s="873"/>
      <c r="CH38" s="873"/>
      <c r="CI38" s="873"/>
      <c r="CJ38" s="873"/>
      <c r="CK38" s="873"/>
      <c r="CL38" s="873"/>
      <c r="CM38" s="873"/>
      <c r="CN38" s="873"/>
      <c r="CO38" s="873"/>
      <c r="CP38" s="873"/>
      <c r="CQ38" s="873"/>
      <c r="CR38" s="873"/>
      <c r="CS38" s="873"/>
      <c r="CT38" s="873"/>
      <c r="CU38" s="853"/>
      <c r="CV38" s="853"/>
      <c r="CW38" s="853"/>
      <c r="CX38" s="853"/>
      <c r="CY38" s="853"/>
      <c r="CZ38" s="853"/>
      <c r="DA38" s="853"/>
      <c r="DB38" s="853"/>
      <c r="DC38" s="853"/>
      <c r="DD38" s="853"/>
      <c r="DE38" s="853"/>
      <c r="DF38" s="853"/>
      <c r="DG38" s="853"/>
      <c r="DH38" s="853"/>
      <c r="DI38" s="853"/>
      <c r="DJ38" s="853"/>
      <c r="DK38" s="853"/>
      <c r="DL38" s="853"/>
      <c r="DM38" s="853"/>
      <c r="DN38" s="853"/>
      <c r="DO38" s="853"/>
      <c r="DP38" s="853"/>
      <c r="DQ38" s="853"/>
      <c r="DR38" s="853"/>
      <c r="DS38" s="853"/>
      <c r="DT38" s="853"/>
      <c r="DU38" s="853"/>
      <c r="DV38" s="853"/>
      <c r="DW38" s="853"/>
      <c r="DX38" s="853"/>
      <c r="DY38" s="853"/>
      <c r="DZ38" s="874"/>
      <c r="EA38" s="875"/>
      <c r="EB38" s="853"/>
      <c r="EC38" s="853"/>
      <c r="ED38" s="853"/>
      <c r="EE38" s="876"/>
      <c r="EF38" s="853"/>
      <c r="EG38" s="853"/>
      <c r="EH38" s="853"/>
      <c r="EI38" s="853"/>
      <c r="EJ38" s="853"/>
      <c r="EK38" s="853"/>
      <c r="EL38" s="853"/>
      <c r="EM38" s="853"/>
      <c r="EN38" s="853"/>
      <c r="EO38" s="853"/>
      <c r="EP38" s="853"/>
      <c r="EQ38" s="853"/>
      <c r="ER38" s="853"/>
      <c r="ES38" s="853"/>
      <c r="ET38" s="853"/>
      <c r="EU38" s="853"/>
      <c r="EV38" s="853"/>
      <c r="EW38" s="853"/>
      <c r="EX38" s="853"/>
      <c r="EY38" s="853"/>
      <c r="EZ38" s="877"/>
      <c r="FA38" s="877"/>
      <c r="FB38" s="877"/>
      <c r="FC38" s="853"/>
      <c r="FD38" s="853"/>
      <c r="FE38" s="853"/>
      <c r="FF38" s="853"/>
      <c r="FG38" s="853"/>
      <c r="FH38" s="853"/>
      <c r="FI38" s="853"/>
      <c r="FJ38" s="853"/>
      <c r="FK38" s="853"/>
      <c r="FL38" s="853"/>
      <c r="FM38" s="853"/>
      <c r="FN38" s="853"/>
      <c r="FO38" s="853"/>
      <c r="FP38" s="853"/>
      <c r="FQ38" s="853"/>
      <c r="FR38" s="853"/>
      <c r="FS38" s="853"/>
      <c r="FT38" s="853"/>
      <c r="FU38" s="853"/>
      <c r="FV38" s="853"/>
      <c r="FW38" s="853"/>
      <c r="FX38" s="853"/>
      <c r="FY38" s="853"/>
      <c r="FZ38" s="853"/>
      <c r="GA38" s="853"/>
      <c r="GB38" s="853"/>
      <c r="GC38" s="853"/>
      <c r="GD38" s="853"/>
      <c r="GE38" s="853"/>
      <c r="GF38" s="853"/>
      <c r="GG38" s="853"/>
      <c r="GH38" s="853"/>
      <c r="GI38" s="853"/>
      <c r="GJ38" s="853"/>
      <c r="GK38" s="853"/>
      <c r="GL38" s="853"/>
      <c r="GM38" s="853"/>
      <c r="GN38" s="853"/>
      <c r="GO38" s="853"/>
      <c r="GP38" s="853"/>
      <c r="GQ38" s="853"/>
      <c r="GR38" s="853"/>
      <c r="GS38" s="853"/>
      <c r="GT38" s="853"/>
      <c r="GU38" s="853"/>
      <c r="GV38" s="853"/>
      <c r="GW38" s="853"/>
      <c r="GX38" s="853"/>
      <c r="GY38" s="853"/>
      <c r="GZ38" s="853"/>
      <c r="HA38" s="853"/>
      <c r="HB38" s="876"/>
      <c r="HC38" s="853"/>
      <c r="HD38" s="853"/>
      <c r="HE38" s="853"/>
      <c r="HF38" s="853"/>
      <c r="HG38" s="853"/>
      <c r="HH38" s="853"/>
      <c r="HI38" s="853"/>
      <c r="HJ38" s="853"/>
      <c r="HK38" s="853"/>
      <c r="HL38" s="853"/>
      <c r="HM38" s="853"/>
      <c r="HN38" s="853"/>
      <c r="HO38" s="853"/>
      <c r="HP38" s="853"/>
      <c r="HQ38" s="853"/>
      <c r="HR38" s="853"/>
      <c r="HS38" s="853"/>
      <c r="HT38" s="853"/>
      <c r="HU38" s="853"/>
      <c r="HV38" s="853"/>
      <c r="HW38" s="853"/>
      <c r="HX38" s="853"/>
      <c r="HY38" s="853"/>
      <c r="HZ38" s="853"/>
      <c r="IA38" s="853"/>
      <c r="IB38" s="853"/>
      <c r="IC38" s="853"/>
      <c r="ID38" s="878"/>
      <c r="IE38" s="853"/>
      <c r="IF38" s="866"/>
      <c r="IG38" s="866">
        <f t="shared" si="9"/>
        <v>32</v>
      </c>
      <c r="II38" s="842"/>
      <c r="IJ38" s="872"/>
    </row>
    <row r="39" spans="1:245" s="859" customFormat="1" ht="15" hidden="1">
      <c r="A39" s="853"/>
      <c r="B39" s="853"/>
      <c r="C39" s="853"/>
      <c r="D39" s="837"/>
      <c r="E39" s="853"/>
      <c r="F39" s="853"/>
      <c r="G39" s="853"/>
      <c r="H39" s="873"/>
      <c r="I39" s="701"/>
      <c r="J39" s="853"/>
      <c r="K39" s="873"/>
      <c r="L39" s="873"/>
      <c r="M39" s="873"/>
      <c r="N39" s="873"/>
      <c r="O39" s="873"/>
      <c r="P39" s="873"/>
      <c r="Q39" s="873"/>
      <c r="R39" s="873"/>
      <c r="S39" s="873"/>
      <c r="T39" s="873"/>
      <c r="U39" s="873"/>
      <c r="V39" s="873"/>
      <c r="W39" s="873"/>
      <c r="X39" s="873"/>
      <c r="Y39" s="873"/>
      <c r="Z39" s="873"/>
      <c r="AA39" s="873"/>
      <c r="AB39" s="873"/>
      <c r="AC39" s="873"/>
      <c r="AD39" s="873"/>
      <c r="AE39" s="873"/>
      <c r="AF39" s="873"/>
      <c r="AG39" s="873"/>
      <c r="AH39" s="873"/>
      <c r="AI39" s="873"/>
      <c r="AJ39" s="873"/>
      <c r="AK39" s="873"/>
      <c r="AL39" s="873"/>
      <c r="AM39" s="873"/>
      <c r="AN39" s="873"/>
      <c r="AO39" s="873"/>
      <c r="AP39" s="873"/>
      <c r="AQ39" s="873"/>
      <c r="AR39" s="873"/>
      <c r="AS39" s="873"/>
      <c r="AT39" s="873"/>
      <c r="AU39" s="873"/>
      <c r="AV39" s="873"/>
      <c r="AW39" s="873"/>
      <c r="AX39" s="873"/>
      <c r="AY39" s="873"/>
      <c r="AZ39" s="873"/>
      <c r="BA39" s="873"/>
      <c r="BB39" s="873"/>
      <c r="BC39" s="873"/>
      <c r="BD39" s="873"/>
      <c r="BE39" s="873"/>
      <c r="BF39" s="873"/>
      <c r="BG39" s="873"/>
      <c r="BH39" s="873"/>
      <c r="BI39" s="873"/>
      <c r="BJ39" s="873"/>
      <c r="BK39" s="873"/>
      <c r="BL39" s="873"/>
      <c r="BM39" s="873"/>
      <c r="BN39" s="873"/>
      <c r="BO39" s="873"/>
      <c r="BP39" s="873"/>
      <c r="BQ39" s="873"/>
      <c r="BR39" s="873"/>
      <c r="BS39" s="873"/>
      <c r="BT39" s="873"/>
      <c r="BU39" s="873"/>
      <c r="BV39" s="873"/>
      <c r="BW39" s="873"/>
      <c r="BX39" s="873"/>
      <c r="BY39" s="873"/>
      <c r="BZ39" s="873"/>
      <c r="CA39" s="873"/>
      <c r="CB39" s="873"/>
      <c r="CC39" s="873"/>
      <c r="CD39" s="873"/>
      <c r="CE39" s="873"/>
      <c r="CF39" s="873"/>
      <c r="CG39" s="873"/>
      <c r="CH39" s="873"/>
      <c r="CI39" s="873"/>
      <c r="CJ39" s="873"/>
      <c r="CK39" s="873"/>
      <c r="CL39" s="873"/>
      <c r="CM39" s="873"/>
      <c r="CN39" s="873"/>
      <c r="CO39" s="873"/>
      <c r="CP39" s="873"/>
      <c r="CQ39" s="873"/>
      <c r="CR39" s="873"/>
      <c r="CS39" s="873"/>
      <c r="CT39" s="873"/>
      <c r="CU39" s="853"/>
      <c r="CV39" s="853"/>
      <c r="CW39" s="853"/>
      <c r="CX39" s="853"/>
      <c r="CY39" s="853"/>
      <c r="CZ39" s="853"/>
      <c r="DA39" s="853"/>
      <c r="DB39" s="853"/>
      <c r="DC39" s="853"/>
      <c r="DD39" s="853"/>
      <c r="DE39" s="853"/>
      <c r="DF39" s="853"/>
      <c r="DG39" s="853"/>
      <c r="DH39" s="853"/>
      <c r="DI39" s="853"/>
      <c r="DJ39" s="853"/>
      <c r="DK39" s="853"/>
      <c r="DL39" s="853"/>
      <c r="DM39" s="853"/>
      <c r="DN39" s="853"/>
      <c r="DO39" s="853"/>
      <c r="DP39" s="853"/>
      <c r="DQ39" s="853"/>
      <c r="DR39" s="853"/>
      <c r="DS39" s="853"/>
      <c r="DT39" s="853"/>
      <c r="DU39" s="853"/>
      <c r="DV39" s="853"/>
      <c r="DW39" s="853"/>
      <c r="DX39" s="853"/>
      <c r="DY39" s="853"/>
      <c r="DZ39" s="879"/>
      <c r="EA39" s="853"/>
      <c r="EB39" s="853"/>
      <c r="EC39" s="853"/>
      <c r="ED39" s="853"/>
      <c r="EE39" s="876"/>
      <c r="EF39" s="853"/>
      <c r="EG39" s="853"/>
      <c r="EH39" s="853"/>
      <c r="EI39" s="853"/>
      <c r="EJ39" s="853"/>
      <c r="EK39" s="853"/>
      <c r="EL39" s="853"/>
      <c r="EM39" s="853"/>
      <c r="EN39" s="853"/>
      <c r="EO39" s="853"/>
      <c r="EP39" s="853"/>
      <c r="EQ39" s="853"/>
      <c r="ER39" s="853"/>
      <c r="ES39" s="853"/>
      <c r="ET39" s="853"/>
      <c r="EU39" s="853"/>
      <c r="EV39" s="853"/>
      <c r="EW39" s="853"/>
      <c r="EX39" s="853"/>
      <c r="EY39" s="853"/>
      <c r="EZ39" s="870"/>
      <c r="FA39" s="877"/>
      <c r="FB39" s="853"/>
      <c r="FC39" s="853"/>
      <c r="FD39" s="853"/>
      <c r="FE39" s="853"/>
      <c r="FF39" s="853"/>
      <c r="FG39" s="853"/>
      <c r="FH39" s="853"/>
      <c r="FI39" s="853"/>
      <c r="FJ39" s="853"/>
      <c r="FK39" s="853"/>
      <c r="FL39" s="853"/>
      <c r="FM39" s="853"/>
      <c r="FN39" s="876"/>
      <c r="FO39" s="876"/>
      <c r="FP39" s="876"/>
      <c r="FQ39" s="853"/>
      <c r="FR39" s="853"/>
      <c r="FS39" s="853"/>
      <c r="FT39" s="853"/>
      <c r="FU39" s="853"/>
      <c r="FV39" s="853"/>
      <c r="FW39" s="853"/>
      <c r="FX39" s="853"/>
      <c r="FY39" s="853"/>
      <c r="FZ39" s="853"/>
      <c r="GA39" s="853"/>
      <c r="GB39" s="853"/>
      <c r="GC39" s="853"/>
      <c r="GD39" s="853"/>
      <c r="GE39" s="853"/>
      <c r="GF39" s="853"/>
      <c r="GG39" s="853"/>
      <c r="GH39" s="853"/>
      <c r="GI39" s="853"/>
      <c r="GJ39" s="853"/>
      <c r="GK39" s="853"/>
      <c r="GL39" s="853"/>
      <c r="GM39" s="853"/>
      <c r="GN39" s="853"/>
      <c r="GO39" s="853"/>
      <c r="GP39" s="853"/>
      <c r="GQ39" s="853"/>
      <c r="GR39" s="853"/>
      <c r="GS39" s="853"/>
      <c r="GT39" s="853"/>
      <c r="GU39" s="853"/>
      <c r="GV39" s="853"/>
      <c r="GW39" s="853"/>
      <c r="GX39" s="853"/>
      <c r="GY39" s="853"/>
      <c r="GZ39" s="853"/>
      <c r="HA39" s="853"/>
      <c r="HB39" s="876"/>
      <c r="HC39" s="853"/>
      <c r="HD39" s="853"/>
      <c r="HE39" s="853"/>
      <c r="HF39" s="853"/>
      <c r="HG39" s="853"/>
      <c r="HH39" s="853"/>
      <c r="HI39" s="853"/>
      <c r="HJ39" s="853"/>
      <c r="HK39" s="853"/>
      <c r="HL39" s="853"/>
      <c r="HM39" s="853"/>
      <c r="HN39" s="853"/>
      <c r="HO39" s="853"/>
      <c r="HP39" s="853"/>
      <c r="HQ39" s="853"/>
      <c r="HR39" s="853"/>
      <c r="HS39" s="853"/>
      <c r="HT39" s="853"/>
      <c r="HU39" s="853"/>
      <c r="HV39" s="853"/>
      <c r="HW39" s="853"/>
      <c r="HX39" s="853"/>
      <c r="HY39" s="853"/>
      <c r="HZ39" s="853"/>
      <c r="IA39" s="853"/>
      <c r="IB39" s="853"/>
      <c r="IC39" s="853"/>
      <c r="ID39" s="853"/>
      <c r="IE39" s="878"/>
      <c r="IG39" s="866">
        <f t="shared" si="9"/>
        <v>33</v>
      </c>
      <c r="IH39" s="880"/>
      <c r="IJ39" s="842"/>
      <c r="IK39" s="872"/>
    </row>
    <row r="40" spans="1:245" s="882" customFormat="1" ht="51.75" customHeight="1">
      <c r="A40" s="868"/>
      <c r="B40" s="868"/>
      <c r="C40" s="863" t="s">
        <v>2292</v>
      </c>
      <c r="D40" s="864" t="s">
        <v>2607</v>
      </c>
      <c r="E40" s="868">
        <f>+ROUND(SUM(E41:E46),2)</f>
        <v>144</v>
      </c>
      <c r="F40" s="868">
        <f t="shared" ref="F40:BQ40" si="202">+ROUND(SUM(F41:F46),2)</f>
        <v>24</v>
      </c>
      <c r="G40" s="868">
        <f t="shared" si="202"/>
        <v>0</v>
      </c>
      <c r="H40" s="868">
        <f t="shared" si="202"/>
        <v>168</v>
      </c>
      <c r="I40" s="868">
        <f t="shared" si="202"/>
        <v>0</v>
      </c>
      <c r="J40" s="868">
        <f t="shared" si="202"/>
        <v>6</v>
      </c>
      <c r="K40" s="868">
        <f t="shared" si="202"/>
        <v>0</v>
      </c>
      <c r="L40" s="868">
        <f t="shared" si="202"/>
        <v>0</v>
      </c>
      <c r="M40" s="868">
        <f t="shared" si="202"/>
        <v>0</v>
      </c>
      <c r="N40" s="868">
        <f t="shared" si="202"/>
        <v>0</v>
      </c>
      <c r="O40" s="868">
        <f t="shared" si="202"/>
        <v>0</v>
      </c>
      <c r="P40" s="868">
        <f t="shared" si="202"/>
        <v>0</v>
      </c>
      <c r="Q40" s="868">
        <f t="shared" si="202"/>
        <v>20</v>
      </c>
      <c r="R40" s="868">
        <f t="shared" si="202"/>
        <v>0</v>
      </c>
      <c r="S40" s="868">
        <f t="shared" si="202"/>
        <v>0</v>
      </c>
      <c r="T40" s="868">
        <f t="shared" si="202"/>
        <v>0</v>
      </c>
      <c r="U40" s="868">
        <f t="shared" si="202"/>
        <v>0</v>
      </c>
      <c r="V40" s="868">
        <f t="shared" si="202"/>
        <v>0</v>
      </c>
      <c r="W40" s="868">
        <f t="shared" si="202"/>
        <v>4</v>
      </c>
      <c r="X40" s="868">
        <f t="shared" si="202"/>
        <v>0</v>
      </c>
      <c r="Y40" s="868">
        <f t="shared" si="202"/>
        <v>0</v>
      </c>
      <c r="Z40" s="868">
        <f t="shared" si="202"/>
        <v>0</v>
      </c>
      <c r="AA40" s="868">
        <f t="shared" si="202"/>
        <v>0</v>
      </c>
      <c r="AB40" s="868">
        <f t="shared" si="202"/>
        <v>0</v>
      </c>
      <c r="AC40" s="868">
        <f t="shared" si="202"/>
        <v>0</v>
      </c>
      <c r="AD40" s="868">
        <f t="shared" si="202"/>
        <v>0</v>
      </c>
      <c r="AE40" s="868">
        <f t="shared" si="202"/>
        <v>0</v>
      </c>
      <c r="AF40" s="868">
        <f t="shared" si="202"/>
        <v>0</v>
      </c>
      <c r="AG40" s="868">
        <f t="shared" si="202"/>
        <v>0</v>
      </c>
      <c r="AH40" s="868">
        <f t="shared" si="202"/>
        <v>0</v>
      </c>
      <c r="AI40" s="868">
        <f t="shared" si="202"/>
        <v>67</v>
      </c>
      <c r="AJ40" s="868">
        <f t="shared" si="202"/>
        <v>0</v>
      </c>
      <c r="AK40" s="868">
        <f t="shared" si="202"/>
        <v>0</v>
      </c>
      <c r="AL40" s="868">
        <f t="shared" si="202"/>
        <v>0</v>
      </c>
      <c r="AM40" s="868">
        <f t="shared" si="202"/>
        <v>0</v>
      </c>
      <c r="AN40" s="868">
        <f t="shared" si="202"/>
        <v>0</v>
      </c>
      <c r="AO40" s="868">
        <f t="shared" si="202"/>
        <v>0</v>
      </c>
      <c r="AP40" s="868">
        <f t="shared" si="202"/>
        <v>0</v>
      </c>
      <c r="AQ40" s="868">
        <f t="shared" si="202"/>
        <v>0</v>
      </c>
      <c r="AR40" s="868">
        <f t="shared" si="202"/>
        <v>0</v>
      </c>
      <c r="AS40" s="868">
        <f t="shared" si="202"/>
        <v>0</v>
      </c>
      <c r="AT40" s="868">
        <f t="shared" si="202"/>
        <v>0</v>
      </c>
      <c r="AU40" s="868">
        <f t="shared" si="202"/>
        <v>0</v>
      </c>
      <c r="AV40" s="868">
        <f t="shared" si="202"/>
        <v>0</v>
      </c>
      <c r="AW40" s="868">
        <f t="shared" si="202"/>
        <v>0</v>
      </c>
      <c r="AX40" s="868">
        <f t="shared" si="202"/>
        <v>0</v>
      </c>
      <c r="AY40" s="868">
        <f t="shared" si="202"/>
        <v>0</v>
      </c>
      <c r="AZ40" s="868">
        <f t="shared" si="202"/>
        <v>0</v>
      </c>
      <c r="BA40" s="868">
        <f t="shared" si="202"/>
        <v>0</v>
      </c>
      <c r="BB40" s="868">
        <f t="shared" si="202"/>
        <v>0</v>
      </c>
      <c r="BC40" s="868">
        <f t="shared" si="202"/>
        <v>0</v>
      </c>
      <c r="BD40" s="868">
        <f t="shared" si="202"/>
        <v>0</v>
      </c>
      <c r="BE40" s="868">
        <f t="shared" si="202"/>
        <v>0</v>
      </c>
      <c r="BF40" s="868">
        <f t="shared" si="202"/>
        <v>77</v>
      </c>
      <c r="BG40" s="868">
        <f t="shared" si="202"/>
        <v>0</v>
      </c>
      <c r="BH40" s="868">
        <f t="shared" si="202"/>
        <v>0</v>
      </c>
      <c r="BI40" s="868">
        <f t="shared" si="202"/>
        <v>0</v>
      </c>
      <c r="BJ40" s="868">
        <f t="shared" si="202"/>
        <v>0</v>
      </c>
      <c r="BK40" s="868">
        <f t="shared" si="202"/>
        <v>0</v>
      </c>
      <c r="BL40" s="868">
        <f t="shared" si="202"/>
        <v>0</v>
      </c>
      <c r="BM40" s="868">
        <f t="shared" si="202"/>
        <v>0</v>
      </c>
      <c r="BN40" s="868">
        <f t="shared" si="202"/>
        <v>0</v>
      </c>
      <c r="BO40" s="868">
        <f t="shared" si="202"/>
        <v>0</v>
      </c>
      <c r="BP40" s="868">
        <f t="shared" si="202"/>
        <v>0</v>
      </c>
      <c r="BQ40" s="868">
        <f t="shared" si="202"/>
        <v>0</v>
      </c>
      <c r="BR40" s="868">
        <f t="shared" ref="BR40:ED40" si="203">+ROUND(SUM(BR41:BR46),2)</f>
        <v>0</v>
      </c>
      <c r="BS40" s="868">
        <f t="shared" si="203"/>
        <v>0</v>
      </c>
      <c r="BT40" s="868">
        <f t="shared" si="203"/>
        <v>0</v>
      </c>
      <c r="BU40" s="868">
        <f t="shared" si="203"/>
        <v>0</v>
      </c>
      <c r="BV40" s="868">
        <f t="shared" si="203"/>
        <v>0</v>
      </c>
      <c r="BW40" s="868">
        <f t="shared" si="203"/>
        <v>0</v>
      </c>
      <c r="BX40" s="868">
        <f t="shared" si="203"/>
        <v>0</v>
      </c>
      <c r="BY40" s="868">
        <f t="shared" si="203"/>
        <v>0</v>
      </c>
      <c r="BZ40" s="868">
        <f t="shared" si="203"/>
        <v>0</v>
      </c>
      <c r="CA40" s="868">
        <f t="shared" si="203"/>
        <v>0</v>
      </c>
      <c r="CB40" s="868">
        <f t="shared" si="203"/>
        <v>0</v>
      </c>
      <c r="CC40" s="868">
        <f t="shared" si="203"/>
        <v>0</v>
      </c>
      <c r="CD40" s="868">
        <f t="shared" si="203"/>
        <v>0</v>
      </c>
      <c r="CE40" s="868">
        <f t="shared" si="203"/>
        <v>0</v>
      </c>
      <c r="CF40" s="868">
        <f t="shared" si="203"/>
        <v>0</v>
      </c>
      <c r="CG40" s="868">
        <f t="shared" si="203"/>
        <v>0</v>
      </c>
      <c r="CH40" s="868">
        <f t="shared" si="203"/>
        <v>0</v>
      </c>
      <c r="CI40" s="868">
        <f t="shared" si="203"/>
        <v>0</v>
      </c>
      <c r="CJ40" s="868">
        <f t="shared" si="203"/>
        <v>0</v>
      </c>
      <c r="CK40" s="868">
        <f t="shared" si="203"/>
        <v>0</v>
      </c>
      <c r="CL40" s="868">
        <f t="shared" si="203"/>
        <v>0</v>
      </c>
      <c r="CM40" s="868">
        <f t="shared" si="203"/>
        <v>0</v>
      </c>
      <c r="CN40" s="868">
        <f t="shared" si="203"/>
        <v>0</v>
      </c>
      <c r="CO40" s="868">
        <f t="shared" si="203"/>
        <v>0</v>
      </c>
      <c r="CP40" s="868">
        <f t="shared" si="203"/>
        <v>0</v>
      </c>
      <c r="CQ40" s="868">
        <f t="shared" si="203"/>
        <v>0</v>
      </c>
      <c r="CR40" s="868">
        <f t="shared" si="203"/>
        <v>144</v>
      </c>
      <c r="CS40" s="868">
        <f t="shared" si="203"/>
        <v>24</v>
      </c>
      <c r="CT40" s="868">
        <f t="shared" si="203"/>
        <v>0</v>
      </c>
      <c r="CU40" s="868">
        <f t="shared" si="203"/>
        <v>168</v>
      </c>
      <c r="CV40" s="868">
        <f t="shared" si="203"/>
        <v>0</v>
      </c>
      <c r="CW40" s="868">
        <f t="shared" si="203"/>
        <v>23</v>
      </c>
      <c r="CX40" s="868">
        <f t="shared" si="203"/>
        <v>0</v>
      </c>
      <c r="CY40" s="868">
        <f t="shared" si="203"/>
        <v>168</v>
      </c>
      <c r="CZ40" s="868">
        <f t="shared" si="203"/>
        <v>0</v>
      </c>
      <c r="DA40" s="868">
        <f t="shared" si="203"/>
        <v>168</v>
      </c>
      <c r="DB40" s="868">
        <f t="shared" si="203"/>
        <v>0</v>
      </c>
      <c r="DC40" s="868">
        <f t="shared" si="203"/>
        <v>4</v>
      </c>
      <c r="DD40" s="868">
        <f t="shared" si="203"/>
        <v>2</v>
      </c>
      <c r="DE40" s="868">
        <f t="shared" si="203"/>
        <v>2</v>
      </c>
      <c r="DF40" s="868">
        <f t="shared" si="203"/>
        <v>0</v>
      </c>
      <c r="DG40" s="868">
        <f t="shared" si="203"/>
        <v>4</v>
      </c>
      <c r="DH40" s="868">
        <f t="shared" si="203"/>
        <v>4</v>
      </c>
      <c r="DI40" s="868">
        <f t="shared" si="203"/>
        <v>0</v>
      </c>
      <c r="DJ40" s="868">
        <f t="shared" si="203"/>
        <v>0</v>
      </c>
      <c r="DK40" s="868">
        <f t="shared" si="203"/>
        <v>0</v>
      </c>
      <c r="DL40" s="868"/>
      <c r="DM40" s="868">
        <f t="shared" si="203"/>
        <v>1</v>
      </c>
      <c r="DN40" s="868">
        <f t="shared" si="203"/>
        <v>0</v>
      </c>
      <c r="DO40" s="868">
        <f t="shared" si="203"/>
        <v>0</v>
      </c>
      <c r="DP40" s="868">
        <f t="shared" si="203"/>
        <v>0</v>
      </c>
      <c r="DQ40" s="868">
        <f t="shared" si="203"/>
        <v>0</v>
      </c>
      <c r="DR40" s="868">
        <f t="shared" si="203"/>
        <v>0</v>
      </c>
      <c r="DS40" s="868">
        <f t="shared" si="203"/>
        <v>0</v>
      </c>
      <c r="DT40" s="868">
        <f t="shared" si="203"/>
        <v>0</v>
      </c>
      <c r="DU40" s="868">
        <f t="shared" si="203"/>
        <v>0</v>
      </c>
      <c r="DV40" s="868">
        <f t="shared" si="203"/>
        <v>2</v>
      </c>
      <c r="DW40" s="868">
        <f t="shared" si="203"/>
        <v>0</v>
      </c>
      <c r="DX40" s="868">
        <f t="shared" si="203"/>
        <v>0</v>
      </c>
      <c r="DY40" s="868">
        <f t="shared" si="203"/>
        <v>0</v>
      </c>
      <c r="DZ40" s="868">
        <f t="shared" si="203"/>
        <v>1.68</v>
      </c>
      <c r="EA40" s="868">
        <f t="shared" si="203"/>
        <v>0</v>
      </c>
      <c r="EB40" s="868">
        <f t="shared" si="203"/>
        <v>0</v>
      </c>
      <c r="EC40" s="868">
        <f t="shared" si="203"/>
        <v>0</v>
      </c>
      <c r="ED40" s="868">
        <f t="shared" si="203"/>
        <v>0</v>
      </c>
      <c r="EE40" s="868">
        <f t="shared" ref="EE40:GQ40" si="204">+ROUND(SUM(EE41:EE46),2)</f>
        <v>0</v>
      </c>
      <c r="EF40" s="868">
        <f t="shared" si="204"/>
        <v>0</v>
      </c>
      <c r="EG40" s="881">
        <f>+ROUND(SUM(EG41:EG46),0)</f>
        <v>196</v>
      </c>
      <c r="EH40" s="868">
        <f t="shared" si="204"/>
        <v>0</v>
      </c>
      <c r="EI40" s="868">
        <f t="shared" si="204"/>
        <v>0</v>
      </c>
      <c r="EJ40" s="868">
        <f t="shared" si="204"/>
        <v>0</v>
      </c>
      <c r="EK40" s="868">
        <f t="shared" si="204"/>
        <v>0</v>
      </c>
      <c r="EL40" s="868">
        <f t="shared" si="204"/>
        <v>0</v>
      </c>
      <c r="EM40" s="868">
        <f t="shared" si="204"/>
        <v>6</v>
      </c>
      <c r="EN40" s="868">
        <f t="shared" si="204"/>
        <v>0</v>
      </c>
      <c r="EO40" s="868">
        <f t="shared" si="204"/>
        <v>0</v>
      </c>
      <c r="EP40" s="868">
        <f t="shared" si="204"/>
        <v>0</v>
      </c>
      <c r="EQ40" s="868">
        <f t="shared" si="204"/>
        <v>0</v>
      </c>
      <c r="ER40" s="868">
        <f t="shared" si="204"/>
        <v>0</v>
      </c>
      <c r="ES40" s="868">
        <f t="shared" si="204"/>
        <v>0</v>
      </c>
      <c r="ET40" s="868">
        <f t="shared" si="204"/>
        <v>0</v>
      </c>
      <c r="EU40" s="868">
        <f t="shared" si="204"/>
        <v>0</v>
      </c>
      <c r="EV40" s="868">
        <f t="shared" si="204"/>
        <v>0</v>
      </c>
      <c r="EW40" s="868">
        <f t="shared" si="204"/>
        <v>0</v>
      </c>
      <c r="EX40" s="868">
        <f t="shared" si="204"/>
        <v>0</v>
      </c>
      <c r="EY40" s="868">
        <f t="shared" si="204"/>
        <v>0</v>
      </c>
      <c r="EZ40" s="868">
        <f t="shared" si="204"/>
        <v>9</v>
      </c>
      <c r="FA40" s="868">
        <f t="shared" si="204"/>
        <v>14</v>
      </c>
      <c r="FB40" s="868">
        <f t="shared" si="204"/>
        <v>0</v>
      </c>
      <c r="FC40" s="868">
        <f t="shared" si="204"/>
        <v>0</v>
      </c>
      <c r="FD40" s="868">
        <f t="shared" si="204"/>
        <v>0</v>
      </c>
      <c r="FE40" s="868">
        <f t="shared" si="204"/>
        <v>0</v>
      </c>
      <c r="FF40" s="868">
        <f t="shared" si="204"/>
        <v>16</v>
      </c>
      <c r="FG40" s="868">
        <f t="shared" si="204"/>
        <v>0</v>
      </c>
      <c r="FH40" s="868">
        <f t="shared" si="204"/>
        <v>0</v>
      </c>
      <c r="FI40" s="868">
        <f t="shared" si="204"/>
        <v>0</v>
      </c>
      <c r="FJ40" s="868">
        <f t="shared" si="204"/>
        <v>0</v>
      </c>
      <c r="FK40" s="868">
        <f t="shared" si="204"/>
        <v>0</v>
      </c>
      <c r="FL40" s="868">
        <f t="shared" si="204"/>
        <v>0</v>
      </c>
      <c r="FM40" s="868">
        <f t="shared" si="204"/>
        <v>0</v>
      </c>
      <c r="FN40" s="868">
        <f t="shared" si="204"/>
        <v>0</v>
      </c>
      <c r="FO40" s="868">
        <f t="shared" si="204"/>
        <v>8</v>
      </c>
      <c r="FP40" s="868">
        <f t="shared" si="204"/>
        <v>0</v>
      </c>
      <c r="FQ40" s="868">
        <f t="shared" si="204"/>
        <v>16</v>
      </c>
      <c r="FR40" s="868">
        <f t="shared" si="204"/>
        <v>0</v>
      </c>
      <c r="FS40" s="868">
        <f t="shared" si="204"/>
        <v>4</v>
      </c>
      <c r="FT40" s="868">
        <f t="shared" si="204"/>
        <v>0</v>
      </c>
      <c r="FU40" s="868">
        <f t="shared" si="204"/>
        <v>24</v>
      </c>
      <c r="FV40" s="868">
        <f t="shared" si="204"/>
        <v>0</v>
      </c>
      <c r="FW40" s="868">
        <f t="shared" si="204"/>
        <v>2</v>
      </c>
      <c r="FX40" s="868">
        <f t="shared" si="204"/>
        <v>0</v>
      </c>
      <c r="FY40" s="868">
        <f t="shared" si="204"/>
        <v>0</v>
      </c>
      <c r="FZ40" s="868">
        <f t="shared" si="204"/>
        <v>0</v>
      </c>
      <c r="GA40" s="868">
        <f t="shared" si="204"/>
        <v>0</v>
      </c>
      <c r="GB40" s="868">
        <f t="shared" si="204"/>
        <v>0</v>
      </c>
      <c r="GC40" s="868">
        <f t="shared" si="204"/>
        <v>0</v>
      </c>
      <c r="GD40" s="868">
        <f t="shared" si="204"/>
        <v>0</v>
      </c>
      <c r="GE40" s="868">
        <f t="shared" si="204"/>
        <v>0</v>
      </c>
      <c r="GF40" s="868">
        <f t="shared" si="204"/>
        <v>0</v>
      </c>
      <c r="GG40" s="868">
        <f t="shared" si="204"/>
        <v>0</v>
      </c>
      <c r="GH40" s="868">
        <f t="shared" si="204"/>
        <v>0</v>
      </c>
      <c r="GI40" s="868">
        <f t="shared" si="204"/>
        <v>0</v>
      </c>
      <c r="GJ40" s="868">
        <f t="shared" si="204"/>
        <v>0</v>
      </c>
      <c r="GK40" s="868">
        <f t="shared" si="204"/>
        <v>0</v>
      </c>
      <c r="GL40" s="868">
        <f t="shared" si="204"/>
        <v>1</v>
      </c>
      <c r="GM40" s="868">
        <f t="shared" si="204"/>
        <v>0</v>
      </c>
      <c r="GN40" s="868">
        <f t="shared" ref="GN40" si="205">+ROUND(SUM(GN41:GN46),2)</f>
        <v>1</v>
      </c>
      <c r="GO40" s="868">
        <f t="shared" si="204"/>
        <v>0</v>
      </c>
      <c r="GP40" s="868">
        <f t="shared" si="204"/>
        <v>1</v>
      </c>
      <c r="GQ40" s="868">
        <f t="shared" si="204"/>
        <v>0</v>
      </c>
      <c r="GR40" s="868">
        <f t="shared" ref="GR40:IE40" si="206">+ROUND(SUM(GR41:GR46),2)</f>
        <v>0</v>
      </c>
      <c r="GS40" s="868">
        <f t="shared" ref="GS40" si="207">+ROUND(SUM(GS41:GS46),2)</f>
        <v>0</v>
      </c>
      <c r="GT40" s="868">
        <f t="shared" si="206"/>
        <v>0</v>
      </c>
      <c r="GU40" s="868">
        <f t="shared" si="206"/>
        <v>0</v>
      </c>
      <c r="GV40" s="868">
        <f t="shared" si="206"/>
        <v>0</v>
      </c>
      <c r="GW40" s="868">
        <f t="shared" si="206"/>
        <v>0</v>
      </c>
      <c r="GX40" s="868">
        <f t="shared" si="206"/>
        <v>2</v>
      </c>
      <c r="GY40" s="868">
        <f t="shared" si="206"/>
        <v>2</v>
      </c>
      <c r="GZ40" s="868">
        <f t="shared" si="206"/>
        <v>0</v>
      </c>
      <c r="HA40" s="868">
        <f t="shared" si="206"/>
        <v>0</v>
      </c>
      <c r="HB40" s="868">
        <f t="shared" si="206"/>
        <v>2</v>
      </c>
      <c r="HC40" s="868">
        <f t="shared" si="206"/>
        <v>2</v>
      </c>
      <c r="HD40" s="868">
        <f t="shared" si="206"/>
        <v>0</v>
      </c>
      <c r="HE40" s="868">
        <f t="shared" si="206"/>
        <v>2</v>
      </c>
      <c r="HF40" s="868">
        <f t="shared" si="206"/>
        <v>0</v>
      </c>
      <c r="HG40" s="868">
        <f t="shared" ref="HG40:HH40" si="208">+ROUND(SUM(HG41:HG46),2)</f>
        <v>0</v>
      </c>
      <c r="HH40" s="868">
        <f t="shared" si="208"/>
        <v>0</v>
      </c>
      <c r="HI40" s="868">
        <f t="shared" ref="HI40" si="209">+ROUND(SUM(HI41:HI46),2)</f>
        <v>0</v>
      </c>
      <c r="HJ40" s="868">
        <f t="shared" si="206"/>
        <v>0</v>
      </c>
      <c r="HK40" s="868">
        <f t="shared" si="206"/>
        <v>0</v>
      </c>
      <c r="HL40" s="868">
        <f t="shared" si="206"/>
        <v>2</v>
      </c>
      <c r="HM40" s="868">
        <f t="shared" si="206"/>
        <v>0</v>
      </c>
      <c r="HN40" s="868">
        <f t="shared" si="206"/>
        <v>0</v>
      </c>
      <c r="HO40" s="868">
        <f t="shared" si="206"/>
        <v>0</v>
      </c>
      <c r="HP40" s="868">
        <f t="shared" si="206"/>
        <v>0</v>
      </c>
      <c r="HQ40" s="868">
        <f t="shared" si="206"/>
        <v>0</v>
      </c>
      <c r="HR40" s="868">
        <f t="shared" si="206"/>
        <v>0</v>
      </c>
      <c r="HS40" s="868">
        <f t="shared" si="206"/>
        <v>0</v>
      </c>
      <c r="HT40" s="868">
        <f t="shared" si="206"/>
        <v>0</v>
      </c>
      <c r="HU40" s="868">
        <f t="shared" ref="HU40" si="210">+ROUND(SUM(HU41:HU46),2)</f>
        <v>0</v>
      </c>
      <c r="HV40" s="868">
        <f t="shared" si="206"/>
        <v>0</v>
      </c>
      <c r="HW40" s="868">
        <f t="shared" si="206"/>
        <v>0</v>
      </c>
      <c r="HX40" s="868">
        <f t="shared" si="206"/>
        <v>169</v>
      </c>
      <c r="HY40" s="868">
        <f t="shared" si="206"/>
        <v>25</v>
      </c>
      <c r="HZ40" s="868">
        <f t="shared" si="206"/>
        <v>0</v>
      </c>
      <c r="IA40" s="868">
        <f t="shared" ref="IA40:IB40" si="211">+ROUND(SUM(IA41:IA46),2)</f>
        <v>0</v>
      </c>
      <c r="IB40" s="868">
        <f t="shared" si="211"/>
        <v>0</v>
      </c>
      <c r="IC40" s="868">
        <f t="shared" ref="IC40" si="212">+ROUND(SUM(IC41:IC46),2)</f>
        <v>0</v>
      </c>
      <c r="ID40" s="868">
        <f t="shared" si="206"/>
        <v>0</v>
      </c>
      <c r="IE40" s="868">
        <f t="shared" si="206"/>
        <v>0</v>
      </c>
      <c r="IG40" s="866">
        <f t="shared" ref="IG40:IG73" si="213">ROW(D40)-ROW($D$7)+1</f>
        <v>34</v>
      </c>
      <c r="IH40" s="883"/>
      <c r="II40" s="865"/>
      <c r="IJ40" s="884"/>
    </row>
    <row r="41" spans="1:245" s="859" customFormat="1" ht="30">
      <c r="A41" s="853" t="s">
        <v>2598</v>
      </c>
      <c r="B41" s="853" t="s">
        <v>2506</v>
      </c>
      <c r="C41" s="853"/>
      <c r="D41" s="441" t="str">
        <f>+A41&amp;" "&amp;"đến "&amp;B41</f>
        <v>Cột 4 nhánh Thị Trấn 4 đến G3.1</v>
      </c>
      <c r="E41" s="853">
        <v>2</v>
      </c>
      <c r="F41" s="853"/>
      <c r="G41" s="853"/>
      <c r="H41" s="873">
        <f t="shared" ref="H41:H46" si="214">SUM(E41:G41)</f>
        <v>2</v>
      </c>
      <c r="I41" s="701" t="s">
        <v>2514</v>
      </c>
      <c r="J41" s="853">
        <f t="shared" ref="J41:J46" si="215">+COUNTIF($K$7:$CQ$7,I41)</f>
        <v>1</v>
      </c>
      <c r="K41" s="873">
        <f t="shared" ref="K41:AS46" si="216">IF($I41=K$7,$H41,0)</f>
        <v>0</v>
      </c>
      <c r="L41" s="873">
        <f t="shared" si="216"/>
        <v>0</v>
      </c>
      <c r="M41" s="873">
        <f t="shared" si="216"/>
        <v>0</v>
      </c>
      <c r="N41" s="873">
        <f t="shared" si="216"/>
        <v>0</v>
      </c>
      <c r="O41" s="873">
        <f t="shared" si="216"/>
        <v>0</v>
      </c>
      <c r="P41" s="873">
        <f>IF($I41=P$7,$H41,0)</f>
        <v>0</v>
      </c>
      <c r="Q41" s="873">
        <f t="shared" si="216"/>
        <v>0</v>
      </c>
      <c r="R41" s="873">
        <f t="shared" si="216"/>
        <v>0</v>
      </c>
      <c r="S41" s="873">
        <f t="shared" si="216"/>
        <v>0</v>
      </c>
      <c r="T41" s="873">
        <f t="shared" si="216"/>
        <v>0</v>
      </c>
      <c r="U41" s="873">
        <f t="shared" si="216"/>
        <v>0</v>
      </c>
      <c r="V41" s="873">
        <f t="shared" si="216"/>
        <v>0</v>
      </c>
      <c r="W41" s="873">
        <f t="shared" si="216"/>
        <v>0</v>
      </c>
      <c r="X41" s="873">
        <f t="shared" si="216"/>
        <v>0</v>
      </c>
      <c r="Y41" s="873">
        <f t="shared" si="216"/>
        <v>0</v>
      </c>
      <c r="Z41" s="873">
        <f t="shared" si="216"/>
        <v>0</v>
      </c>
      <c r="AA41" s="873">
        <f t="shared" si="216"/>
        <v>0</v>
      </c>
      <c r="AB41" s="873">
        <f t="shared" si="216"/>
        <v>0</v>
      </c>
      <c r="AC41" s="873">
        <f t="shared" si="216"/>
        <v>0</v>
      </c>
      <c r="AD41" s="873">
        <f t="shared" si="216"/>
        <v>0</v>
      </c>
      <c r="AE41" s="873">
        <f t="shared" si="216"/>
        <v>0</v>
      </c>
      <c r="AF41" s="873">
        <f t="shared" si="216"/>
        <v>0</v>
      </c>
      <c r="AG41" s="873">
        <f t="shared" si="216"/>
        <v>0</v>
      </c>
      <c r="AH41" s="873">
        <f t="shared" si="216"/>
        <v>0</v>
      </c>
      <c r="AI41" s="873">
        <f t="shared" si="216"/>
        <v>2</v>
      </c>
      <c r="AJ41" s="873">
        <f t="shared" si="216"/>
        <v>0</v>
      </c>
      <c r="AK41" s="873">
        <f t="shared" si="216"/>
        <v>0</v>
      </c>
      <c r="AL41" s="873">
        <f t="shared" si="216"/>
        <v>0</v>
      </c>
      <c r="AM41" s="873">
        <f t="shared" si="216"/>
        <v>0</v>
      </c>
      <c r="AN41" s="873">
        <f t="shared" si="216"/>
        <v>0</v>
      </c>
      <c r="AO41" s="873">
        <f t="shared" si="216"/>
        <v>0</v>
      </c>
      <c r="AP41" s="873">
        <f t="shared" si="216"/>
        <v>0</v>
      </c>
      <c r="AQ41" s="873">
        <f t="shared" si="216"/>
        <v>0</v>
      </c>
      <c r="AR41" s="873">
        <f t="shared" si="216"/>
        <v>0</v>
      </c>
      <c r="AS41" s="873">
        <f t="shared" si="216"/>
        <v>0</v>
      </c>
      <c r="AT41" s="873">
        <f t="shared" ref="AT41:BM46" si="217">IF($I41=AT$7,$H41,0)</f>
        <v>0</v>
      </c>
      <c r="AU41" s="873">
        <f t="shared" si="217"/>
        <v>0</v>
      </c>
      <c r="AV41" s="873">
        <f t="shared" si="217"/>
        <v>0</v>
      </c>
      <c r="AW41" s="873">
        <f t="shared" si="217"/>
        <v>0</v>
      </c>
      <c r="AX41" s="873">
        <f t="shared" si="217"/>
        <v>0</v>
      </c>
      <c r="AY41" s="873">
        <f t="shared" si="217"/>
        <v>0</v>
      </c>
      <c r="AZ41" s="873">
        <f t="shared" si="217"/>
        <v>0</v>
      </c>
      <c r="BA41" s="873">
        <f t="shared" si="217"/>
        <v>0</v>
      </c>
      <c r="BB41" s="873">
        <f t="shared" si="217"/>
        <v>0</v>
      </c>
      <c r="BC41" s="873">
        <f t="shared" si="217"/>
        <v>0</v>
      </c>
      <c r="BD41" s="873">
        <f t="shared" si="217"/>
        <v>0</v>
      </c>
      <c r="BE41" s="873">
        <f t="shared" si="217"/>
        <v>0</v>
      </c>
      <c r="BF41" s="873">
        <f t="shared" si="217"/>
        <v>0</v>
      </c>
      <c r="BG41" s="873">
        <f t="shared" si="217"/>
        <v>0</v>
      </c>
      <c r="BH41" s="873">
        <f t="shared" si="217"/>
        <v>0</v>
      </c>
      <c r="BI41" s="873">
        <f t="shared" si="217"/>
        <v>0</v>
      </c>
      <c r="BJ41" s="873">
        <f t="shared" si="217"/>
        <v>0</v>
      </c>
      <c r="BK41" s="873">
        <f t="shared" si="217"/>
        <v>0</v>
      </c>
      <c r="BL41" s="873">
        <f t="shared" si="217"/>
        <v>0</v>
      </c>
      <c r="BM41" s="873">
        <f t="shared" si="217"/>
        <v>0</v>
      </c>
      <c r="BN41" s="873">
        <f t="shared" si="58"/>
        <v>0</v>
      </c>
      <c r="BO41" s="873">
        <f t="shared" si="58"/>
        <v>0</v>
      </c>
      <c r="BP41" s="873">
        <f t="shared" si="58"/>
        <v>0</v>
      </c>
      <c r="BQ41" s="873">
        <f t="shared" si="58"/>
        <v>0</v>
      </c>
      <c r="BR41" s="873">
        <f t="shared" si="58"/>
        <v>0</v>
      </c>
      <c r="BS41" s="873">
        <f t="shared" si="58"/>
        <v>0</v>
      </c>
      <c r="BT41" s="873">
        <f t="shared" si="58"/>
        <v>0</v>
      </c>
      <c r="BU41" s="873">
        <f t="shared" si="58"/>
        <v>0</v>
      </c>
      <c r="BV41" s="873">
        <f t="shared" si="58"/>
        <v>0</v>
      </c>
      <c r="BW41" s="873">
        <f t="shared" si="58"/>
        <v>0</v>
      </c>
      <c r="BX41" s="873">
        <f t="shared" si="58"/>
        <v>0</v>
      </c>
      <c r="BY41" s="873">
        <f t="shared" si="58"/>
        <v>0</v>
      </c>
      <c r="BZ41" s="873">
        <f t="shared" si="58"/>
        <v>0</v>
      </c>
      <c r="CA41" s="873">
        <f t="shared" si="58"/>
        <v>0</v>
      </c>
      <c r="CB41" s="873">
        <f t="shared" si="58"/>
        <v>0</v>
      </c>
      <c r="CC41" s="873">
        <f t="shared" si="58"/>
        <v>0</v>
      </c>
      <c r="CD41" s="873">
        <f t="shared" si="58"/>
        <v>0</v>
      </c>
      <c r="CE41" s="873">
        <f t="shared" si="58"/>
        <v>0</v>
      </c>
      <c r="CF41" s="873">
        <f t="shared" si="59"/>
        <v>0</v>
      </c>
      <c r="CG41" s="873">
        <f t="shared" si="59"/>
        <v>0</v>
      </c>
      <c r="CH41" s="873">
        <f t="shared" si="59"/>
        <v>0</v>
      </c>
      <c r="CI41" s="873">
        <f t="shared" si="59"/>
        <v>0</v>
      </c>
      <c r="CJ41" s="873">
        <f t="shared" si="59"/>
        <v>0</v>
      </c>
      <c r="CK41" s="873">
        <f t="shared" si="59"/>
        <v>0</v>
      </c>
      <c r="CL41" s="873">
        <f t="shared" si="59"/>
        <v>0</v>
      </c>
      <c r="CM41" s="873">
        <f t="shared" si="59"/>
        <v>0</v>
      </c>
      <c r="CN41" s="873">
        <f t="shared" si="59"/>
        <v>0</v>
      </c>
      <c r="CO41" s="873">
        <f t="shared" si="59"/>
        <v>0</v>
      </c>
      <c r="CP41" s="873">
        <f t="shared" si="59"/>
        <v>0</v>
      </c>
      <c r="CQ41" s="873">
        <f t="shared" si="59"/>
        <v>0</v>
      </c>
      <c r="CR41" s="873">
        <f t="shared" si="60"/>
        <v>2</v>
      </c>
      <c r="CS41" s="873">
        <f t="shared" si="61"/>
        <v>0</v>
      </c>
      <c r="CT41" s="873">
        <f t="shared" si="62"/>
        <v>0</v>
      </c>
      <c r="CU41" s="853">
        <f t="shared" ref="CU41:CU42" si="218">SUM(CR41:CT41)</f>
        <v>2</v>
      </c>
      <c r="CV41" s="853"/>
      <c r="CW41" s="853">
        <v>14</v>
      </c>
      <c r="CX41" s="853">
        <f t="shared" ref="CX41" si="219">+CZ41+DB41</f>
        <v>0</v>
      </c>
      <c r="CY41" s="853">
        <f t="shared" ref="CY41:CY46" si="220">DA41</f>
        <v>2</v>
      </c>
      <c r="CZ41" s="853"/>
      <c r="DA41" s="853">
        <f>+CU41</f>
        <v>2</v>
      </c>
      <c r="DB41" s="853"/>
      <c r="DC41" s="853">
        <v>4</v>
      </c>
      <c r="DD41" s="853">
        <v>1</v>
      </c>
      <c r="DE41" s="853">
        <v>1</v>
      </c>
      <c r="DF41" s="853"/>
      <c r="DG41" s="853">
        <f t="shared" ref="DG41:DG44" si="221">+DH41</f>
        <v>2</v>
      </c>
      <c r="DH41" s="853">
        <f>+SUM(DE41,DF41)*2</f>
        <v>2</v>
      </c>
      <c r="DI41" s="853"/>
      <c r="DJ41" s="853"/>
      <c r="DK41" s="853"/>
      <c r="DL41" s="853"/>
      <c r="DM41" s="853"/>
      <c r="DN41" s="853"/>
      <c r="DO41" s="853"/>
      <c r="DP41" s="853"/>
      <c r="DQ41" s="853"/>
      <c r="DR41" s="853"/>
      <c r="DS41" s="853"/>
      <c r="DT41" s="853"/>
      <c r="DU41" s="853"/>
      <c r="DV41" s="853">
        <v>1</v>
      </c>
      <c r="DW41" s="853"/>
      <c r="DX41" s="853"/>
      <c r="DY41" s="853"/>
      <c r="DZ41" s="874">
        <f t="shared" ref="DZ41:DZ46" si="222">ROUND(CU41*$DZ$7,2)</f>
        <v>0.02</v>
      </c>
      <c r="EA41" s="875"/>
      <c r="EB41" s="853"/>
      <c r="EC41" s="853"/>
      <c r="ED41" s="853"/>
      <c r="EE41" s="876"/>
      <c r="EF41" s="853"/>
      <c r="EG41" s="875">
        <f>ROUND((CU41+CV41+CW41+HL41+DZ41+DM41),2)</f>
        <v>17.02</v>
      </c>
      <c r="EH41" s="853"/>
      <c r="EI41" s="853"/>
      <c r="EJ41" s="853"/>
      <c r="EK41" s="853"/>
      <c r="EL41" s="853"/>
      <c r="EM41" s="853">
        <v>3</v>
      </c>
      <c r="EN41" s="853"/>
      <c r="EO41" s="853"/>
      <c r="EP41" s="853"/>
      <c r="EQ41" s="853"/>
      <c r="ER41" s="853"/>
      <c r="ES41" s="853"/>
      <c r="ET41" s="853"/>
      <c r="EU41" s="853"/>
      <c r="EV41" s="853"/>
      <c r="EW41" s="853"/>
      <c r="EX41" s="853"/>
      <c r="EY41" s="885"/>
      <c r="EZ41" s="877">
        <f>+ROUND(H41/10+1,0)</f>
        <v>1</v>
      </c>
      <c r="FA41" s="877"/>
      <c r="FB41" s="877"/>
      <c r="FC41" s="853"/>
      <c r="FD41" s="853">
        <f t="shared" ref="FD41:FD42" si="223">SUM(DK41:DN41)</f>
        <v>0</v>
      </c>
      <c r="FE41" s="853"/>
      <c r="FF41" s="853">
        <f>2+6</f>
        <v>8</v>
      </c>
      <c r="FG41" s="853"/>
      <c r="FH41" s="853"/>
      <c r="FI41" s="853"/>
      <c r="FJ41" s="853"/>
      <c r="FK41" s="853"/>
      <c r="FL41" s="853"/>
      <c r="FM41" s="853"/>
      <c r="FN41" s="876"/>
      <c r="FO41" s="876">
        <v>5</v>
      </c>
      <c r="FP41" s="876"/>
      <c r="FQ41" s="853">
        <f>2+6</f>
        <v>8</v>
      </c>
      <c r="FR41" s="853"/>
      <c r="FS41" s="853">
        <v>2</v>
      </c>
      <c r="FT41" s="853"/>
      <c r="FU41" s="853">
        <f>6*2</f>
        <v>12</v>
      </c>
      <c r="FV41" s="853"/>
      <c r="FW41" s="853">
        <v>1</v>
      </c>
      <c r="FX41" s="853"/>
      <c r="FY41" s="853"/>
      <c r="FZ41" s="853"/>
      <c r="GA41" s="853"/>
      <c r="GB41" s="853"/>
      <c r="GC41" s="853"/>
      <c r="GD41" s="853"/>
      <c r="GE41" s="853"/>
      <c r="GF41" s="853"/>
      <c r="GG41" s="853"/>
      <c r="GH41" s="853"/>
      <c r="GI41" s="853"/>
      <c r="GJ41" s="853"/>
      <c r="GK41" s="853"/>
      <c r="GL41" s="853">
        <v>1</v>
      </c>
      <c r="GM41" s="853"/>
      <c r="GN41" s="853">
        <v>1</v>
      </c>
      <c r="GO41" s="853"/>
      <c r="GP41" s="853">
        <v>1</v>
      </c>
      <c r="GQ41" s="853"/>
      <c r="GR41" s="853"/>
      <c r="GS41" s="853"/>
      <c r="GT41" s="853"/>
      <c r="GU41" s="853"/>
      <c r="GV41" s="853">
        <f>+DK41</f>
        <v>0</v>
      </c>
      <c r="GW41" s="853"/>
      <c r="GX41" s="853">
        <v>1</v>
      </c>
      <c r="GY41" s="853">
        <f>+HM41+HL41</f>
        <v>1</v>
      </c>
      <c r="GZ41" s="853"/>
      <c r="HA41" s="853"/>
      <c r="HB41" s="876">
        <f>ROUND(SUM(GU41:GY41)*2*0.3,0)</f>
        <v>1</v>
      </c>
      <c r="HC41" s="853">
        <v>1</v>
      </c>
      <c r="HD41" s="853"/>
      <c r="HE41" s="853">
        <v>1</v>
      </c>
      <c r="HF41" s="853"/>
      <c r="HG41" s="853"/>
      <c r="HH41" s="853"/>
      <c r="HI41" s="853"/>
      <c r="HJ41" s="853"/>
      <c r="HK41" s="853"/>
      <c r="HL41" s="853">
        <v>1</v>
      </c>
      <c r="HM41" s="853">
        <f>+DU41</f>
        <v>0</v>
      </c>
      <c r="HN41" s="853"/>
      <c r="HO41" s="853"/>
      <c r="HP41" s="853"/>
      <c r="HQ41" s="853"/>
      <c r="HR41" s="853">
        <f>+EH41</f>
        <v>0</v>
      </c>
      <c r="HS41" s="853">
        <f t="shared" ref="HS41" si="224">IF(EA41&gt;0,ROUND(EA41-HT41,0),0)</f>
        <v>0</v>
      </c>
      <c r="HT41" s="853">
        <f t="shared" ref="HT41:HT46" si="225">IF(EA41&gt;0,CQ41+CW41+HM41,0)</f>
        <v>0</v>
      </c>
      <c r="HU41" s="853">
        <f>+EK41</f>
        <v>0</v>
      </c>
      <c r="HV41" s="853">
        <f t="shared" ref="HV41:HV46" si="226">IF(EB41&gt;0,ROUND(EB41-HW41,0),0)</f>
        <v>0</v>
      </c>
      <c r="HW41" s="853">
        <f t="shared" ref="HW41:HW46" si="227">IF(EB41&gt;0,CQ41+CW41+HN41,0)</f>
        <v>0</v>
      </c>
      <c r="HX41" s="853">
        <f t="shared" ref="HX41:HX46" si="228">IF(EG41&gt;0,ROUND(EG41-HY41-DZ41,0),0)</f>
        <v>2</v>
      </c>
      <c r="HY41" s="853">
        <f t="shared" ref="HY41:HY46" si="229">IF(EG41&gt;0,CQ41+CW41+HL41,0)</f>
        <v>15</v>
      </c>
      <c r="HZ41" s="853"/>
      <c r="IA41" s="853"/>
      <c r="IB41" s="853"/>
      <c r="IC41" s="853"/>
      <c r="ID41" s="853"/>
      <c r="IE41" s="878"/>
      <c r="IG41" s="866">
        <f t="shared" si="213"/>
        <v>35</v>
      </c>
      <c r="IH41" s="880"/>
      <c r="IJ41" s="842"/>
      <c r="IK41" s="872"/>
    </row>
    <row r="42" spans="1:245" s="859" customFormat="1" ht="15">
      <c r="A42" s="853" t="s">
        <v>2506</v>
      </c>
      <c r="B42" s="853" t="s">
        <v>2507</v>
      </c>
      <c r="C42" s="853"/>
      <c r="D42" s="441" t="str">
        <f>+A42&amp;" "&amp;"đến "&amp;B42</f>
        <v>G3.1 đến G3.2</v>
      </c>
      <c r="E42" s="853"/>
      <c r="F42" s="853">
        <v>9</v>
      </c>
      <c r="G42" s="853"/>
      <c r="H42" s="873">
        <f t="shared" si="214"/>
        <v>9</v>
      </c>
      <c r="I42" s="701" t="s">
        <v>2678</v>
      </c>
      <c r="J42" s="853">
        <f t="shared" si="215"/>
        <v>1</v>
      </c>
      <c r="K42" s="873">
        <f t="shared" si="216"/>
        <v>0</v>
      </c>
      <c r="L42" s="873">
        <f t="shared" si="216"/>
        <v>0</v>
      </c>
      <c r="M42" s="873">
        <f t="shared" si="216"/>
        <v>0</v>
      </c>
      <c r="N42" s="873">
        <f t="shared" si="216"/>
        <v>0</v>
      </c>
      <c r="O42" s="873">
        <f t="shared" si="216"/>
        <v>0</v>
      </c>
      <c r="P42" s="873">
        <f t="shared" si="216"/>
        <v>0</v>
      </c>
      <c r="Q42" s="873">
        <f t="shared" si="216"/>
        <v>9</v>
      </c>
      <c r="R42" s="873">
        <f t="shared" si="216"/>
        <v>0</v>
      </c>
      <c r="S42" s="873">
        <f t="shared" si="216"/>
        <v>0</v>
      </c>
      <c r="T42" s="873">
        <f t="shared" si="216"/>
        <v>0</v>
      </c>
      <c r="U42" s="873">
        <f t="shared" si="216"/>
        <v>0</v>
      </c>
      <c r="V42" s="873">
        <f t="shared" si="216"/>
        <v>0</v>
      </c>
      <c r="W42" s="873">
        <f t="shared" si="216"/>
        <v>0</v>
      </c>
      <c r="X42" s="873">
        <f t="shared" si="216"/>
        <v>0</v>
      </c>
      <c r="Y42" s="873">
        <f t="shared" si="216"/>
        <v>0</v>
      </c>
      <c r="Z42" s="873">
        <f t="shared" si="216"/>
        <v>0</v>
      </c>
      <c r="AA42" s="873">
        <f t="shared" si="216"/>
        <v>0</v>
      </c>
      <c r="AB42" s="873">
        <f t="shared" si="216"/>
        <v>0</v>
      </c>
      <c r="AC42" s="873">
        <f t="shared" si="216"/>
        <v>0</v>
      </c>
      <c r="AD42" s="873">
        <f t="shared" si="216"/>
        <v>0</v>
      </c>
      <c r="AE42" s="873">
        <f t="shared" si="216"/>
        <v>0</v>
      </c>
      <c r="AF42" s="873">
        <f t="shared" si="216"/>
        <v>0</v>
      </c>
      <c r="AG42" s="873">
        <f t="shared" si="216"/>
        <v>0</v>
      </c>
      <c r="AH42" s="873">
        <f t="shared" si="216"/>
        <v>0</v>
      </c>
      <c r="AI42" s="873">
        <f t="shared" si="216"/>
        <v>0</v>
      </c>
      <c r="AJ42" s="873">
        <f t="shared" si="216"/>
        <v>0</v>
      </c>
      <c r="AK42" s="873">
        <f t="shared" si="216"/>
        <v>0</v>
      </c>
      <c r="AL42" s="873">
        <f t="shared" si="216"/>
        <v>0</v>
      </c>
      <c r="AM42" s="873">
        <f t="shared" si="216"/>
        <v>0</v>
      </c>
      <c r="AN42" s="873">
        <f t="shared" si="216"/>
        <v>0</v>
      </c>
      <c r="AO42" s="873">
        <f t="shared" si="216"/>
        <v>0</v>
      </c>
      <c r="AP42" s="873">
        <f t="shared" si="216"/>
        <v>0</v>
      </c>
      <c r="AQ42" s="873">
        <f t="shared" si="216"/>
        <v>0</v>
      </c>
      <c r="AR42" s="873">
        <f t="shared" si="216"/>
        <v>0</v>
      </c>
      <c r="AS42" s="873">
        <f t="shared" si="216"/>
        <v>0</v>
      </c>
      <c r="AT42" s="873">
        <f t="shared" si="217"/>
        <v>0</v>
      </c>
      <c r="AU42" s="873">
        <f t="shared" si="217"/>
        <v>0</v>
      </c>
      <c r="AV42" s="873">
        <f t="shared" si="217"/>
        <v>0</v>
      </c>
      <c r="AW42" s="873">
        <f t="shared" si="217"/>
        <v>0</v>
      </c>
      <c r="AX42" s="873">
        <f t="shared" si="217"/>
        <v>0</v>
      </c>
      <c r="AY42" s="873">
        <f t="shared" si="217"/>
        <v>0</v>
      </c>
      <c r="AZ42" s="873">
        <f t="shared" si="217"/>
        <v>0</v>
      </c>
      <c r="BA42" s="873">
        <f t="shared" si="217"/>
        <v>0</v>
      </c>
      <c r="BB42" s="873">
        <f t="shared" si="217"/>
        <v>0</v>
      </c>
      <c r="BC42" s="873">
        <f t="shared" si="217"/>
        <v>0</v>
      </c>
      <c r="BD42" s="873">
        <f t="shared" si="217"/>
        <v>0</v>
      </c>
      <c r="BE42" s="873">
        <f t="shared" si="217"/>
        <v>0</v>
      </c>
      <c r="BF42" s="873">
        <f t="shared" si="217"/>
        <v>0</v>
      </c>
      <c r="BG42" s="873">
        <f t="shared" si="217"/>
        <v>0</v>
      </c>
      <c r="BH42" s="873">
        <f t="shared" si="217"/>
        <v>0</v>
      </c>
      <c r="BI42" s="873">
        <f t="shared" si="217"/>
        <v>0</v>
      </c>
      <c r="BJ42" s="873">
        <f t="shared" si="217"/>
        <v>0</v>
      </c>
      <c r="BK42" s="873">
        <f t="shared" si="217"/>
        <v>0</v>
      </c>
      <c r="BL42" s="873">
        <f t="shared" si="217"/>
        <v>0</v>
      </c>
      <c r="BM42" s="873">
        <f t="shared" si="217"/>
        <v>0</v>
      </c>
      <c r="BN42" s="873">
        <f t="shared" ref="BN42:CE46" si="230">IF($I42=BN$7,$H42,0)</f>
        <v>0</v>
      </c>
      <c r="BO42" s="873">
        <f t="shared" si="230"/>
        <v>0</v>
      </c>
      <c r="BP42" s="873">
        <f t="shared" si="230"/>
        <v>0</v>
      </c>
      <c r="BQ42" s="873">
        <f t="shared" si="230"/>
        <v>0</v>
      </c>
      <c r="BR42" s="873">
        <f t="shared" si="230"/>
        <v>0</v>
      </c>
      <c r="BS42" s="873">
        <f t="shared" si="230"/>
        <v>0</v>
      </c>
      <c r="BT42" s="873">
        <f t="shared" si="230"/>
        <v>0</v>
      </c>
      <c r="BU42" s="873">
        <f t="shared" si="230"/>
        <v>0</v>
      </c>
      <c r="BV42" s="873">
        <f t="shared" si="230"/>
        <v>0</v>
      </c>
      <c r="BW42" s="873">
        <f t="shared" si="230"/>
        <v>0</v>
      </c>
      <c r="BX42" s="873">
        <f t="shared" si="230"/>
        <v>0</v>
      </c>
      <c r="BY42" s="873">
        <f t="shared" si="230"/>
        <v>0</v>
      </c>
      <c r="BZ42" s="873">
        <f t="shared" si="230"/>
        <v>0</v>
      </c>
      <c r="CA42" s="873">
        <f t="shared" si="230"/>
        <v>0</v>
      </c>
      <c r="CB42" s="873">
        <f t="shared" si="230"/>
        <v>0</v>
      </c>
      <c r="CC42" s="873">
        <f t="shared" si="230"/>
        <v>0</v>
      </c>
      <c r="CD42" s="873">
        <f t="shared" si="230"/>
        <v>0</v>
      </c>
      <c r="CE42" s="873">
        <f t="shared" si="230"/>
        <v>0</v>
      </c>
      <c r="CF42" s="873">
        <f t="shared" si="59"/>
        <v>0</v>
      </c>
      <c r="CG42" s="873">
        <f t="shared" si="59"/>
        <v>0</v>
      </c>
      <c r="CH42" s="873">
        <f t="shared" si="59"/>
        <v>0</v>
      </c>
      <c r="CI42" s="873">
        <f t="shared" si="59"/>
        <v>0</v>
      </c>
      <c r="CJ42" s="873">
        <f t="shared" si="59"/>
        <v>0</v>
      </c>
      <c r="CK42" s="873">
        <f t="shared" si="59"/>
        <v>0</v>
      </c>
      <c r="CL42" s="873">
        <f t="shared" si="59"/>
        <v>0</v>
      </c>
      <c r="CM42" s="873">
        <f t="shared" si="59"/>
        <v>0</v>
      </c>
      <c r="CN42" s="873">
        <f t="shared" si="59"/>
        <v>0</v>
      </c>
      <c r="CO42" s="873">
        <f t="shared" si="59"/>
        <v>0</v>
      </c>
      <c r="CP42" s="873">
        <f t="shared" ref="CP42:CQ42" si="231">IF($I42=CP$7,$H42,0)</f>
        <v>0</v>
      </c>
      <c r="CQ42" s="873">
        <f t="shared" si="231"/>
        <v>0</v>
      </c>
      <c r="CR42" s="873">
        <f t="shared" si="60"/>
        <v>0</v>
      </c>
      <c r="CS42" s="873">
        <f t="shared" si="61"/>
        <v>9</v>
      </c>
      <c r="CT42" s="873">
        <f t="shared" si="62"/>
        <v>0</v>
      </c>
      <c r="CU42" s="853">
        <f t="shared" si="218"/>
        <v>9</v>
      </c>
      <c r="CV42" s="853"/>
      <c r="CW42" s="853">
        <v>0</v>
      </c>
      <c r="CX42" s="853">
        <f>+CZ42+DB42</f>
        <v>0</v>
      </c>
      <c r="CY42" s="853">
        <f t="shared" si="220"/>
        <v>9</v>
      </c>
      <c r="CZ42" s="853"/>
      <c r="DA42" s="853">
        <f>+CU42</f>
        <v>9</v>
      </c>
      <c r="DB42" s="853"/>
      <c r="DC42" s="853"/>
      <c r="DD42" s="853"/>
      <c r="DE42" s="853"/>
      <c r="DF42" s="853"/>
      <c r="DG42" s="853">
        <f t="shared" si="221"/>
        <v>0</v>
      </c>
      <c r="DH42" s="853">
        <f>+SUM(DE42,DF42)*2</f>
        <v>0</v>
      </c>
      <c r="DI42" s="853"/>
      <c r="DJ42" s="853"/>
      <c r="DK42" s="853"/>
      <c r="DL42" s="853"/>
      <c r="DM42" s="853"/>
      <c r="DN42" s="853"/>
      <c r="DO42" s="853"/>
      <c r="DP42" s="853"/>
      <c r="DQ42" s="853"/>
      <c r="DR42" s="853"/>
      <c r="DS42" s="853"/>
      <c r="DT42" s="853"/>
      <c r="DU42" s="853"/>
      <c r="DV42" s="853"/>
      <c r="DW42" s="853"/>
      <c r="DX42" s="853"/>
      <c r="DY42" s="853"/>
      <c r="DZ42" s="874">
        <f t="shared" si="222"/>
        <v>0.09</v>
      </c>
      <c r="EA42" s="875"/>
      <c r="EB42" s="853"/>
      <c r="EC42" s="853"/>
      <c r="ED42" s="853"/>
      <c r="EE42" s="876"/>
      <c r="EF42" s="853"/>
      <c r="EG42" s="875">
        <f t="shared" ref="EG42:EG46" si="232">ROUND((CU42+CV42+CW42+HL42+DZ42+DM42),2)</f>
        <v>9.09</v>
      </c>
      <c r="EH42" s="853"/>
      <c r="EI42" s="853"/>
      <c r="EJ42" s="853"/>
      <c r="EK42" s="853"/>
      <c r="EL42" s="853"/>
      <c r="EM42" s="853"/>
      <c r="EN42" s="853"/>
      <c r="EO42" s="853"/>
      <c r="EP42" s="853"/>
      <c r="EQ42" s="853"/>
      <c r="ER42" s="853"/>
      <c r="ES42" s="853"/>
      <c r="ET42" s="853"/>
      <c r="EU42" s="853"/>
      <c r="EV42" s="853"/>
      <c r="EW42" s="853"/>
      <c r="EX42" s="853"/>
      <c r="EY42" s="853"/>
      <c r="EZ42" s="877"/>
      <c r="FA42" s="877">
        <f>+ROUND(H42/10+1,0)</f>
        <v>2</v>
      </c>
      <c r="FB42" s="853"/>
      <c r="FC42" s="853"/>
      <c r="FD42" s="853">
        <f t="shared" si="223"/>
        <v>0</v>
      </c>
      <c r="FE42" s="853"/>
      <c r="FF42" s="853"/>
      <c r="FG42" s="853"/>
      <c r="FH42" s="853"/>
      <c r="FI42" s="853"/>
      <c r="FJ42" s="853"/>
      <c r="FK42" s="853"/>
      <c r="FL42" s="853"/>
      <c r="FM42" s="853"/>
      <c r="FN42" s="876"/>
      <c r="FO42" s="876"/>
      <c r="FP42" s="876"/>
      <c r="FQ42" s="853"/>
      <c r="FR42" s="853"/>
      <c r="FS42" s="853"/>
      <c r="FT42" s="853"/>
      <c r="FU42" s="853"/>
      <c r="FV42" s="853"/>
      <c r="FW42" s="853"/>
      <c r="FX42" s="853"/>
      <c r="FY42" s="853"/>
      <c r="FZ42" s="853"/>
      <c r="GA42" s="853"/>
      <c r="GB42" s="853"/>
      <c r="GC42" s="853"/>
      <c r="GD42" s="853"/>
      <c r="GE42" s="853"/>
      <c r="GF42" s="853"/>
      <c r="GG42" s="853"/>
      <c r="GH42" s="853"/>
      <c r="GI42" s="853"/>
      <c r="GJ42" s="853"/>
      <c r="GK42" s="853"/>
      <c r="GL42" s="853"/>
      <c r="GM42" s="853"/>
      <c r="GN42" s="853"/>
      <c r="GO42" s="853"/>
      <c r="GP42" s="853"/>
      <c r="GQ42" s="853"/>
      <c r="GR42" s="853"/>
      <c r="GS42" s="853"/>
      <c r="GT42" s="853"/>
      <c r="GU42" s="853"/>
      <c r="GV42" s="853">
        <f t="shared" ref="GV42:GV46" si="233">+DK42</f>
        <v>0</v>
      </c>
      <c r="GW42" s="853"/>
      <c r="GX42" s="853"/>
      <c r="GY42" s="853">
        <f t="shared" ref="GY42:GY46" si="234">+HM42+HL42</f>
        <v>0</v>
      </c>
      <c r="GZ42" s="853"/>
      <c r="HA42" s="853"/>
      <c r="HB42" s="876">
        <f t="shared" ref="HB42:HB45" si="235">ROUND(SUM(GU42:GY42)*2*0.3,0)</f>
        <v>0</v>
      </c>
      <c r="HC42" s="853"/>
      <c r="HD42" s="853"/>
      <c r="HE42" s="853"/>
      <c r="HF42" s="853"/>
      <c r="HG42" s="853"/>
      <c r="HH42" s="853"/>
      <c r="HI42" s="853"/>
      <c r="HJ42" s="853"/>
      <c r="HK42" s="853"/>
      <c r="HL42" s="853"/>
      <c r="HM42" s="853">
        <f t="shared" ref="HM42:HM46" si="236">+DU42</f>
        <v>0</v>
      </c>
      <c r="HN42" s="853"/>
      <c r="HO42" s="853"/>
      <c r="HP42" s="853"/>
      <c r="HQ42" s="853"/>
      <c r="HR42" s="853">
        <f>+EH42</f>
        <v>0</v>
      </c>
      <c r="HS42" s="853">
        <f t="shared" ref="HS42:HS46" si="237">IF(EA42&gt;0,ROUND(EA42-HT42,0),0)</f>
        <v>0</v>
      </c>
      <c r="HT42" s="853">
        <f t="shared" si="225"/>
        <v>0</v>
      </c>
      <c r="HU42" s="853">
        <f>+EK42</f>
        <v>0</v>
      </c>
      <c r="HV42" s="853">
        <f t="shared" si="226"/>
        <v>0</v>
      </c>
      <c r="HW42" s="853">
        <f t="shared" si="227"/>
        <v>0</v>
      </c>
      <c r="HX42" s="853">
        <f t="shared" si="228"/>
        <v>9</v>
      </c>
      <c r="HY42" s="853">
        <f t="shared" si="229"/>
        <v>0</v>
      </c>
      <c r="HZ42" s="853"/>
      <c r="IA42" s="853"/>
      <c r="IB42" s="853"/>
      <c r="IC42" s="853"/>
      <c r="ID42" s="853"/>
      <c r="IE42" s="878"/>
      <c r="IG42" s="866">
        <f t="shared" si="213"/>
        <v>36</v>
      </c>
      <c r="IH42" s="880"/>
      <c r="IJ42" s="842"/>
      <c r="IK42" s="872"/>
    </row>
    <row r="43" spans="1:245" s="859" customFormat="1" ht="15">
      <c r="A43" s="853" t="s">
        <v>2507</v>
      </c>
      <c r="B43" s="853" t="s">
        <v>2508</v>
      </c>
      <c r="C43" s="853"/>
      <c r="D43" s="441" t="str">
        <f t="shared" ref="D43:D46" si="238">+A43&amp;" "&amp;"đến "&amp;B43</f>
        <v>G3.2 đến G3.3</v>
      </c>
      <c r="E43" s="853">
        <v>77</v>
      </c>
      <c r="F43" s="853"/>
      <c r="G43" s="853"/>
      <c r="H43" s="873">
        <f t="shared" si="214"/>
        <v>77</v>
      </c>
      <c r="I43" s="701" t="s">
        <v>2515</v>
      </c>
      <c r="J43" s="853">
        <f t="shared" si="215"/>
        <v>1</v>
      </c>
      <c r="K43" s="873">
        <f t="shared" si="216"/>
        <v>0</v>
      </c>
      <c r="L43" s="873">
        <f t="shared" si="216"/>
        <v>0</v>
      </c>
      <c r="M43" s="873">
        <f t="shared" si="216"/>
        <v>0</v>
      </c>
      <c r="N43" s="873">
        <f t="shared" si="216"/>
        <v>0</v>
      </c>
      <c r="O43" s="873">
        <f t="shared" si="216"/>
        <v>0</v>
      </c>
      <c r="P43" s="873">
        <f t="shared" si="216"/>
        <v>0</v>
      </c>
      <c r="Q43" s="873">
        <f t="shared" si="216"/>
        <v>0</v>
      </c>
      <c r="R43" s="873">
        <f t="shared" si="216"/>
        <v>0</v>
      </c>
      <c r="S43" s="873">
        <f t="shared" si="216"/>
        <v>0</v>
      </c>
      <c r="T43" s="873">
        <f t="shared" si="216"/>
        <v>0</v>
      </c>
      <c r="U43" s="873">
        <f t="shared" si="216"/>
        <v>0</v>
      </c>
      <c r="V43" s="873">
        <f t="shared" si="216"/>
        <v>0</v>
      </c>
      <c r="W43" s="873">
        <f t="shared" si="216"/>
        <v>0</v>
      </c>
      <c r="X43" s="873">
        <f t="shared" si="216"/>
        <v>0</v>
      </c>
      <c r="Y43" s="873">
        <f t="shared" si="216"/>
        <v>0</v>
      </c>
      <c r="Z43" s="873">
        <f t="shared" si="216"/>
        <v>0</v>
      </c>
      <c r="AA43" s="873">
        <f t="shared" si="216"/>
        <v>0</v>
      </c>
      <c r="AB43" s="873">
        <f t="shared" si="216"/>
        <v>0</v>
      </c>
      <c r="AC43" s="873">
        <f t="shared" si="216"/>
        <v>0</v>
      </c>
      <c r="AD43" s="873">
        <f t="shared" si="216"/>
        <v>0</v>
      </c>
      <c r="AE43" s="873">
        <f t="shared" si="216"/>
        <v>0</v>
      </c>
      <c r="AF43" s="873">
        <f t="shared" si="216"/>
        <v>0</v>
      </c>
      <c r="AG43" s="873">
        <f t="shared" si="216"/>
        <v>0</v>
      </c>
      <c r="AH43" s="873">
        <f t="shared" si="216"/>
        <v>0</v>
      </c>
      <c r="AI43" s="873">
        <f t="shared" si="216"/>
        <v>0</v>
      </c>
      <c r="AJ43" s="873">
        <f t="shared" si="216"/>
        <v>0</v>
      </c>
      <c r="AK43" s="873">
        <f t="shared" si="216"/>
        <v>0</v>
      </c>
      <c r="AL43" s="873">
        <f t="shared" si="216"/>
        <v>0</v>
      </c>
      <c r="AM43" s="873">
        <f t="shared" si="216"/>
        <v>0</v>
      </c>
      <c r="AN43" s="873">
        <f t="shared" si="216"/>
        <v>0</v>
      </c>
      <c r="AO43" s="873">
        <f t="shared" si="216"/>
        <v>0</v>
      </c>
      <c r="AP43" s="873">
        <f t="shared" si="216"/>
        <v>0</v>
      </c>
      <c r="AQ43" s="873">
        <f t="shared" si="216"/>
        <v>0</v>
      </c>
      <c r="AR43" s="873">
        <f t="shared" si="216"/>
        <v>0</v>
      </c>
      <c r="AS43" s="873">
        <f t="shared" si="216"/>
        <v>0</v>
      </c>
      <c r="AT43" s="873">
        <f t="shared" si="217"/>
        <v>0</v>
      </c>
      <c r="AU43" s="873">
        <f t="shared" si="217"/>
        <v>0</v>
      </c>
      <c r="AV43" s="873">
        <f t="shared" si="217"/>
        <v>0</v>
      </c>
      <c r="AW43" s="873">
        <f t="shared" si="217"/>
        <v>0</v>
      </c>
      <c r="AX43" s="873">
        <f t="shared" si="217"/>
        <v>0</v>
      </c>
      <c r="AY43" s="873">
        <f t="shared" si="217"/>
        <v>0</v>
      </c>
      <c r="AZ43" s="873">
        <f t="shared" si="217"/>
        <v>0</v>
      </c>
      <c r="BA43" s="873">
        <f t="shared" si="217"/>
        <v>0</v>
      </c>
      <c r="BB43" s="873">
        <f t="shared" si="217"/>
        <v>0</v>
      </c>
      <c r="BC43" s="873">
        <f t="shared" si="217"/>
        <v>0</v>
      </c>
      <c r="BD43" s="873">
        <f t="shared" si="217"/>
        <v>0</v>
      </c>
      <c r="BE43" s="873">
        <f t="shared" si="217"/>
        <v>0</v>
      </c>
      <c r="BF43" s="873">
        <f t="shared" si="217"/>
        <v>77</v>
      </c>
      <c r="BG43" s="873">
        <f t="shared" si="217"/>
        <v>0</v>
      </c>
      <c r="BH43" s="873">
        <f t="shared" si="217"/>
        <v>0</v>
      </c>
      <c r="BI43" s="873">
        <f t="shared" si="217"/>
        <v>0</v>
      </c>
      <c r="BJ43" s="873">
        <f t="shared" si="217"/>
        <v>0</v>
      </c>
      <c r="BK43" s="873">
        <f t="shared" si="217"/>
        <v>0</v>
      </c>
      <c r="BL43" s="873">
        <f t="shared" si="217"/>
        <v>0</v>
      </c>
      <c r="BM43" s="873">
        <f t="shared" si="217"/>
        <v>0</v>
      </c>
      <c r="BN43" s="873">
        <f t="shared" si="230"/>
        <v>0</v>
      </c>
      <c r="BO43" s="873">
        <f t="shared" si="230"/>
        <v>0</v>
      </c>
      <c r="BP43" s="873">
        <f t="shared" si="230"/>
        <v>0</v>
      </c>
      <c r="BQ43" s="873">
        <f t="shared" si="230"/>
        <v>0</v>
      </c>
      <c r="BR43" s="873">
        <f t="shared" si="230"/>
        <v>0</v>
      </c>
      <c r="BS43" s="873">
        <f t="shared" si="230"/>
        <v>0</v>
      </c>
      <c r="BT43" s="873">
        <f t="shared" si="230"/>
        <v>0</v>
      </c>
      <c r="BU43" s="873">
        <f t="shared" si="230"/>
        <v>0</v>
      </c>
      <c r="BV43" s="873">
        <f t="shared" si="230"/>
        <v>0</v>
      </c>
      <c r="BW43" s="873">
        <f t="shared" si="230"/>
        <v>0</v>
      </c>
      <c r="BX43" s="873">
        <f t="shared" si="230"/>
        <v>0</v>
      </c>
      <c r="BY43" s="873">
        <f t="shared" si="230"/>
        <v>0</v>
      </c>
      <c r="BZ43" s="873">
        <f t="shared" si="230"/>
        <v>0</v>
      </c>
      <c r="CA43" s="873">
        <f t="shared" si="230"/>
        <v>0</v>
      </c>
      <c r="CB43" s="873">
        <f t="shared" si="230"/>
        <v>0</v>
      </c>
      <c r="CC43" s="873">
        <f t="shared" si="230"/>
        <v>0</v>
      </c>
      <c r="CD43" s="873">
        <f t="shared" si="230"/>
        <v>0</v>
      </c>
      <c r="CE43" s="873">
        <f t="shared" si="230"/>
        <v>0</v>
      </c>
      <c r="CF43" s="873">
        <f t="shared" ref="CF43:CQ46" si="239">IF($I43=CF$7,$H43,0)</f>
        <v>0</v>
      </c>
      <c r="CG43" s="873">
        <f t="shared" si="239"/>
        <v>0</v>
      </c>
      <c r="CH43" s="873">
        <f t="shared" si="239"/>
        <v>0</v>
      </c>
      <c r="CI43" s="873">
        <f t="shared" si="239"/>
        <v>0</v>
      </c>
      <c r="CJ43" s="873">
        <f t="shared" si="239"/>
        <v>0</v>
      </c>
      <c r="CK43" s="873">
        <f t="shared" si="239"/>
        <v>0</v>
      </c>
      <c r="CL43" s="873">
        <f t="shared" si="239"/>
        <v>0</v>
      </c>
      <c r="CM43" s="873">
        <f t="shared" si="239"/>
        <v>0</v>
      </c>
      <c r="CN43" s="873">
        <f t="shared" si="239"/>
        <v>0</v>
      </c>
      <c r="CO43" s="873">
        <f t="shared" si="239"/>
        <v>0</v>
      </c>
      <c r="CP43" s="873">
        <f t="shared" si="239"/>
        <v>0</v>
      </c>
      <c r="CQ43" s="873">
        <f t="shared" si="239"/>
        <v>0</v>
      </c>
      <c r="CR43" s="873">
        <f t="shared" si="60"/>
        <v>77</v>
      </c>
      <c r="CS43" s="873">
        <f t="shared" si="61"/>
        <v>0</v>
      </c>
      <c r="CT43" s="873">
        <f t="shared" si="62"/>
        <v>0</v>
      </c>
      <c r="CU43" s="853">
        <f t="shared" ref="CU43:CU46" si="240">SUM(CR43:CT43)</f>
        <v>77</v>
      </c>
      <c r="CV43" s="853"/>
      <c r="CW43" s="853">
        <v>0</v>
      </c>
      <c r="CX43" s="853">
        <f t="shared" ref="CX43:CX46" si="241">+CZ43+DB43</f>
        <v>0</v>
      </c>
      <c r="CY43" s="853">
        <f t="shared" si="220"/>
        <v>77</v>
      </c>
      <c r="CZ43" s="853"/>
      <c r="DA43" s="853">
        <f t="shared" ref="DA43:DA46" si="242">+CU43</f>
        <v>77</v>
      </c>
      <c r="DB43" s="853"/>
      <c r="DC43" s="853"/>
      <c r="DD43" s="853"/>
      <c r="DE43" s="853"/>
      <c r="DF43" s="853"/>
      <c r="DG43" s="853">
        <f t="shared" si="221"/>
        <v>0</v>
      </c>
      <c r="DH43" s="853">
        <f>+SUM(DE43,DF43)*2</f>
        <v>0</v>
      </c>
      <c r="DI43" s="853"/>
      <c r="DJ43" s="853"/>
      <c r="DK43" s="853"/>
      <c r="DL43" s="853"/>
      <c r="DM43" s="853"/>
      <c r="DN43" s="853"/>
      <c r="DO43" s="853"/>
      <c r="DP43" s="853"/>
      <c r="DQ43" s="853"/>
      <c r="DR43" s="853"/>
      <c r="DS43" s="853"/>
      <c r="DT43" s="853"/>
      <c r="DU43" s="853"/>
      <c r="DV43" s="853"/>
      <c r="DW43" s="853"/>
      <c r="DX43" s="853"/>
      <c r="DY43" s="853"/>
      <c r="DZ43" s="874">
        <f t="shared" si="222"/>
        <v>0.77</v>
      </c>
      <c r="EA43" s="875"/>
      <c r="EB43" s="853"/>
      <c r="EC43" s="853"/>
      <c r="ED43" s="853"/>
      <c r="EE43" s="876"/>
      <c r="EF43" s="853"/>
      <c r="EG43" s="875">
        <f t="shared" si="232"/>
        <v>77.77</v>
      </c>
      <c r="EH43" s="853"/>
      <c r="EI43" s="853"/>
      <c r="EJ43" s="853"/>
      <c r="EK43" s="853"/>
      <c r="EL43" s="853"/>
      <c r="EM43" s="853"/>
      <c r="EN43" s="853"/>
      <c r="EO43" s="853"/>
      <c r="EP43" s="853"/>
      <c r="EQ43" s="853"/>
      <c r="ER43" s="853"/>
      <c r="ES43" s="853"/>
      <c r="ET43" s="853"/>
      <c r="EU43" s="853"/>
      <c r="EV43" s="853"/>
      <c r="EW43" s="853"/>
      <c r="EX43" s="853"/>
      <c r="EY43" s="853"/>
      <c r="EZ43" s="877"/>
      <c r="FA43" s="877">
        <f>+ROUND(H43/10+1,0)</f>
        <v>9</v>
      </c>
      <c r="FB43" s="853"/>
      <c r="FC43" s="853"/>
      <c r="FD43" s="853">
        <f>SUM(DK43:DN43)</f>
        <v>0</v>
      </c>
      <c r="FE43" s="853"/>
      <c r="FF43" s="853"/>
      <c r="FG43" s="853"/>
      <c r="FH43" s="853"/>
      <c r="FI43" s="853"/>
      <c r="FJ43" s="853"/>
      <c r="FK43" s="853"/>
      <c r="FL43" s="853"/>
      <c r="FM43" s="853"/>
      <c r="FN43" s="876"/>
      <c r="FO43" s="876"/>
      <c r="FP43" s="876"/>
      <c r="FQ43" s="853"/>
      <c r="FR43" s="853"/>
      <c r="FS43" s="853"/>
      <c r="FT43" s="853"/>
      <c r="FU43" s="853"/>
      <c r="FV43" s="853"/>
      <c r="FW43" s="853"/>
      <c r="FX43" s="853"/>
      <c r="FY43" s="853"/>
      <c r="FZ43" s="853"/>
      <c r="GA43" s="853"/>
      <c r="GB43" s="853"/>
      <c r="GC43" s="853"/>
      <c r="GD43" s="853"/>
      <c r="GE43" s="853"/>
      <c r="GF43" s="853"/>
      <c r="GG43" s="853"/>
      <c r="GH43" s="853"/>
      <c r="GI43" s="853"/>
      <c r="GJ43" s="853"/>
      <c r="GK43" s="853"/>
      <c r="GL43" s="853"/>
      <c r="GM43" s="853"/>
      <c r="GN43" s="853"/>
      <c r="GO43" s="853"/>
      <c r="GP43" s="853"/>
      <c r="GQ43" s="853"/>
      <c r="GR43" s="853"/>
      <c r="GS43" s="853"/>
      <c r="GT43" s="853"/>
      <c r="GU43" s="853"/>
      <c r="GV43" s="853">
        <f t="shared" si="233"/>
        <v>0</v>
      </c>
      <c r="GW43" s="853"/>
      <c r="GX43" s="853"/>
      <c r="GY43" s="853">
        <f t="shared" si="234"/>
        <v>0</v>
      </c>
      <c r="GZ43" s="853"/>
      <c r="HA43" s="853"/>
      <c r="HB43" s="876">
        <f t="shared" si="235"/>
        <v>0</v>
      </c>
      <c r="HC43" s="853"/>
      <c r="HD43" s="853"/>
      <c r="HE43" s="853"/>
      <c r="HF43" s="853"/>
      <c r="HG43" s="853"/>
      <c r="HH43" s="853"/>
      <c r="HI43" s="853"/>
      <c r="HJ43" s="853"/>
      <c r="HK43" s="853"/>
      <c r="HL43" s="853"/>
      <c r="HM43" s="853">
        <f t="shared" si="236"/>
        <v>0</v>
      </c>
      <c r="HN43" s="853"/>
      <c r="HO43" s="853"/>
      <c r="HP43" s="853"/>
      <c r="HQ43" s="853"/>
      <c r="HR43" s="853">
        <f>+EH43</f>
        <v>0</v>
      </c>
      <c r="HS43" s="853">
        <f t="shared" si="237"/>
        <v>0</v>
      </c>
      <c r="HT43" s="853">
        <f t="shared" si="225"/>
        <v>0</v>
      </c>
      <c r="HU43" s="853">
        <f>+EK43</f>
        <v>0</v>
      </c>
      <c r="HV43" s="853">
        <f t="shared" si="226"/>
        <v>0</v>
      </c>
      <c r="HW43" s="853">
        <f t="shared" si="227"/>
        <v>0</v>
      </c>
      <c r="HX43" s="853">
        <f t="shared" si="228"/>
        <v>77</v>
      </c>
      <c r="HY43" s="853">
        <f t="shared" si="229"/>
        <v>0</v>
      </c>
      <c r="HZ43" s="853"/>
      <c r="IA43" s="853"/>
      <c r="IB43" s="853"/>
      <c r="IC43" s="853"/>
      <c r="ID43" s="853"/>
      <c r="IE43" s="878"/>
      <c r="IG43" s="866">
        <f t="shared" si="213"/>
        <v>37</v>
      </c>
      <c r="IH43" s="880"/>
      <c r="IJ43" s="842"/>
      <c r="IK43" s="872"/>
    </row>
    <row r="44" spans="1:245" s="859" customFormat="1" ht="15">
      <c r="A44" s="853" t="s">
        <v>2508</v>
      </c>
      <c r="B44" s="853" t="s">
        <v>2509</v>
      </c>
      <c r="C44" s="853"/>
      <c r="D44" s="441" t="str">
        <f t="shared" si="238"/>
        <v>G3.3 đến G3.4</v>
      </c>
      <c r="E44" s="853"/>
      <c r="F44" s="853">
        <v>11</v>
      </c>
      <c r="G44" s="853"/>
      <c r="H44" s="873">
        <f t="shared" si="214"/>
        <v>11</v>
      </c>
      <c r="I44" s="701" t="s">
        <v>2678</v>
      </c>
      <c r="J44" s="853">
        <f t="shared" si="215"/>
        <v>1</v>
      </c>
      <c r="K44" s="873">
        <f t="shared" si="216"/>
        <v>0</v>
      </c>
      <c r="L44" s="873">
        <f t="shared" si="216"/>
        <v>0</v>
      </c>
      <c r="M44" s="873">
        <f t="shared" si="216"/>
        <v>0</v>
      </c>
      <c r="N44" s="873">
        <f t="shared" si="216"/>
        <v>0</v>
      </c>
      <c r="O44" s="873">
        <f t="shared" si="216"/>
        <v>0</v>
      </c>
      <c r="P44" s="873">
        <f t="shared" si="216"/>
        <v>0</v>
      </c>
      <c r="Q44" s="873">
        <f t="shared" si="216"/>
        <v>11</v>
      </c>
      <c r="R44" s="873">
        <f t="shared" si="216"/>
        <v>0</v>
      </c>
      <c r="S44" s="873">
        <f t="shared" si="216"/>
        <v>0</v>
      </c>
      <c r="T44" s="873">
        <f t="shared" si="216"/>
        <v>0</v>
      </c>
      <c r="U44" s="873">
        <f t="shared" si="216"/>
        <v>0</v>
      </c>
      <c r="V44" s="873">
        <f t="shared" si="216"/>
        <v>0</v>
      </c>
      <c r="W44" s="873">
        <f t="shared" si="216"/>
        <v>0</v>
      </c>
      <c r="X44" s="873">
        <f t="shared" si="216"/>
        <v>0</v>
      </c>
      <c r="Y44" s="873">
        <f t="shared" si="216"/>
        <v>0</v>
      </c>
      <c r="Z44" s="873">
        <f t="shared" si="216"/>
        <v>0</v>
      </c>
      <c r="AA44" s="873">
        <f t="shared" si="216"/>
        <v>0</v>
      </c>
      <c r="AB44" s="873">
        <f t="shared" si="216"/>
        <v>0</v>
      </c>
      <c r="AC44" s="873">
        <f t="shared" si="216"/>
        <v>0</v>
      </c>
      <c r="AD44" s="873">
        <f t="shared" si="216"/>
        <v>0</v>
      </c>
      <c r="AE44" s="873">
        <f t="shared" si="216"/>
        <v>0</v>
      </c>
      <c r="AF44" s="873">
        <f t="shared" si="216"/>
        <v>0</v>
      </c>
      <c r="AG44" s="873">
        <f t="shared" si="216"/>
        <v>0</v>
      </c>
      <c r="AH44" s="873">
        <f t="shared" si="216"/>
        <v>0</v>
      </c>
      <c r="AI44" s="873">
        <f t="shared" si="216"/>
        <v>0</v>
      </c>
      <c r="AJ44" s="873">
        <f t="shared" si="216"/>
        <v>0</v>
      </c>
      <c r="AK44" s="873">
        <f t="shared" si="216"/>
        <v>0</v>
      </c>
      <c r="AL44" s="873">
        <f t="shared" si="216"/>
        <v>0</v>
      </c>
      <c r="AM44" s="873">
        <f t="shared" si="216"/>
        <v>0</v>
      </c>
      <c r="AN44" s="873">
        <f t="shared" si="216"/>
        <v>0</v>
      </c>
      <c r="AO44" s="873">
        <f t="shared" si="216"/>
        <v>0</v>
      </c>
      <c r="AP44" s="873">
        <f t="shared" si="216"/>
        <v>0</v>
      </c>
      <c r="AQ44" s="873">
        <f t="shared" si="216"/>
        <v>0</v>
      </c>
      <c r="AR44" s="873">
        <f t="shared" si="216"/>
        <v>0</v>
      </c>
      <c r="AS44" s="873">
        <f t="shared" si="216"/>
        <v>0</v>
      </c>
      <c r="AT44" s="873">
        <f t="shared" si="217"/>
        <v>0</v>
      </c>
      <c r="AU44" s="873">
        <f t="shared" si="217"/>
        <v>0</v>
      </c>
      <c r="AV44" s="873">
        <f t="shared" si="217"/>
        <v>0</v>
      </c>
      <c r="AW44" s="873">
        <f t="shared" si="217"/>
        <v>0</v>
      </c>
      <c r="AX44" s="873">
        <f t="shared" si="217"/>
        <v>0</v>
      </c>
      <c r="AY44" s="873">
        <f t="shared" si="217"/>
        <v>0</v>
      </c>
      <c r="AZ44" s="873">
        <f t="shared" si="217"/>
        <v>0</v>
      </c>
      <c r="BA44" s="873">
        <f t="shared" si="217"/>
        <v>0</v>
      </c>
      <c r="BB44" s="873">
        <f t="shared" si="217"/>
        <v>0</v>
      </c>
      <c r="BC44" s="873">
        <f t="shared" si="217"/>
        <v>0</v>
      </c>
      <c r="BD44" s="873">
        <f t="shared" si="217"/>
        <v>0</v>
      </c>
      <c r="BE44" s="873">
        <f t="shared" si="217"/>
        <v>0</v>
      </c>
      <c r="BF44" s="873">
        <f t="shared" si="217"/>
        <v>0</v>
      </c>
      <c r="BG44" s="873">
        <f t="shared" si="217"/>
        <v>0</v>
      </c>
      <c r="BH44" s="873">
        <f t="shared" si="217"/>
        <v>0</v>
      </c>
      <c r="BI44" s="873">
        <f t="shared" si="217"/>
        <v>0</v>
      </c>
      <c r="BJ44" s="873">
        <f t="shared" si="217"/>
        <v>0</v>
      </c>
      <c r="BK44" s="873">
        <f t="shared" si="217"/>
        <v>0</v>
      </c>
      <c r="BL44" s="873">
        <f t="shared" si="217"/>
        <v>0</v>
      </c>
      <c r="BM44" s="873">
        <f t="shared" si="217"/>
        <v>0</v>
      </c>
      <c r="BN44" s="873">
        <f t="shared" si="230"/>
        <v>0</v>
      </c>
      <c r="BO44" s="873">
        <f t="shared" si="230"/>
        <v>0</v>
      </c>
      <c r="BP44" s="873">
        <f t="shared" si="230"/>
        <v>0</v>
      </c>
      <c r="BQ44" s="873">
        <f t="shared" si="230"/>
        <v>0</v>
      </c>
      <c r="BR44" s="873">
        <f t="shared" si="230"/>
        <v>0</v>
      </c>
      <c r="BS44" s="873">
        <f t="shared" si="230"/>
        <v>0</v>
      </c>
      <c r="BT44" s="873">
        <f t="shared" si="230"/>
        <v>0</v>
      </c>
      <c r="BU44" s="873">
        <f t="shared" si="230"/>
        <v>0</v>
      </c>
      <c r="BV44" s="873">
        <f t="shared" si="230"/>
        <v>0</v>
      </c>
      <c r="BW44" s="873">
        <f t="shared" si="230"/>
        <v>0</v>
      </c>
      <c r="BX44" s="873">
        <f t="shared" si="230"/>
        <v>0</v>
      </c>
      <c r="BY44" s="873">
        <f t="shared" si="230"/>
        <v>0</v>
      </c>
      <c r="BZ44" s="873">
        <f t="shared" si="230"/>
        <v>0</v>
      </c>
      <c r="CA44" s="873">
        <f t="shared" si="230"/>
        <v>0</v>
      </c>
      <c r="CB44" s="873">
        <f t="shared" si="230"/>
        <v>0</v>
      </c>
      <c r="CC44" s="873">
        <f t="shared" si="230"/>
        <v>0</v>
      </c>
      <c r="CD44" s="873">
        <f t="shared" si="230"/>
        <v>0</v>
      </c>
      <c r="CE44" s="873">
        <f t="shared" si="230"/>
        <v>0</v>
      </c>
      <c r="CF44" s="873">
        <f t="shared" si="239"/>
        <v>0</v>
      </c>
      <c r="CG44" s="873">
        <f t="shared" si="239"/>
        <v>0</v>
      </c>
      <c r="CH44" s="873">
        <f t="shared" si="239"/>
        <v>0</v>
      </c>
      <c r="CI44" s="873">
        <f t="shared" si="239"/>
        <v>0</v>
      </c>
      <c r="CJ44" s="873">
        <f t="shared" si="239"/>
        <v>0</v>
      </c>
      <c r="CK44" s="873">
        <f t="shared" si="239"/>
        <v>0</v>
      </c>
      <c r="CL44" s="873">
        <f t="shared" si="239"/>
        <v>0</v>
      </c>
      <c r="CM44" s="873">
        <f t="shared" si="239"/>
        <v>0</v>
      </c>
      <c r="CN44" s="873">
        <f t="shared" si="239"/>
        <v>0</v>
      </c>
      <c r="CO44" s="873">
        <f t="shared" si="239"/>
        <v>0</v>
      </c>
      <c r="CP44" s="873">
        <f t="shared" si="239"/>
        <v>0</v>
      </c>
      <c r="CQ44" s="873">
        <f t="shared" si="239"/>
        <v>0</v>
      </c>
      <c r="CR44" s="873">
        <f t="shared" si="60"/>
        <v>0</v>
      </c>
      <c r="CS44" s="873">
        <f t="shared" si="61"/>
        <v>11</v>
      </c>
      <c r="CT44" s="873">
        <f t="shared" si="62"/>
        <v>0</v>
      </c>
      <c r="CU44" s="853">
        <f t="shared" si="240"/>
        <v>11</v>
      </c>
      <c r="CV44" s="853"/>
      <c r="CW44" s="853"/>
      <c r="CX44" s="853">
        <f t="shared" si="241"/>
        <v>0</v>
      </c>
      <c r="CY44" s="853">
        <f t="shared" si="220"/>
        <v>11</v>
      </c>
      <c r="CZ44" s="853"/>
      <c r="DA44" s="853">
        <f t="shared" si="242"/>
        <v>11</v>
      </c>
      <c r="DB44" s="853"/>
      <c r="DC44" s="853"/>
      <c r="DD44" s="853"/>
      <c r="DE44" s="853"/>
      <c r="DF44" s="853"/>
      <c r="DG44" s="853">
        <f t="shared" si="221"/>
        <v>0</v>
      </c>
      <c r="DH44" s="853">
        <f t="shared" ref="DH44" si="243">+SUM(DE44,DF44)*2</f>
        <v>0</v>
      </c>
      <c r="DI44" s="853"/>
      <c r="DJ44" s="853"/>
      <c r="DK44" s="853"/>
      <c r="DL44" s="853"/>
      <c r="DM44" s="853"/>
      <c r="DN44" s="853"/>
      <c r="DO44" s="853"/>
      <c r="DP44" s="853"/>
      <c r="DQ44" s="853"/>
      <c r="DR44" s="853"/>
      <c r="DS44" s="853"/>
      <c r="DT44" s="853"/>
      <c r="DU44" s="853"/>
      <c r="DV44" s="853"/>
      <c r="DW44" s="853"/>
      <c r="DX44" s="853"/>
      <c r="DY44" s="853"/>
      <c r="DZ44" s="874">
        <f t="shared" si="222"/>
        <v>0.11</v>
      </c>
      <c r="EA44" s="875"/>
      <c r="EB44" s="853"/>
      <c r="EC44" s="853"/>
      <c r="ED44" s="853"/>
      <c r="EE44" s="876"/>
      <c r="EF44" s="853"/>
      <c r="EG44" s="875">
        <f t="shared" si="232"/>
        <v>11.11</v>
      </c>
      <c r="EH44" s="853"/>
      <c r="EI44" s="853"/>
      <c r="EJ44" s="853"/>
      <c r="EK44" s="853"/>
      <c r="EL44" s="853"/>
      <c r="EM44" s="853"/>
      <c r="EN44" s="853"/>
      <c r="EO44" s="853"/>
      <c r="EP44" s="853"/>
      <c r="EQ44" s="853"/>
      <c r="ER44" s="853"/>
      <c r="ES44" s="853"/>
      <c r="ET44" s="853"/>
      <c r="EU44" s="853"/>
      <c r="EV44" s="853"/>
      <c r="EW44" s="853"/>
      <c r="EX44" s="853"/>
      <c r="EY44" s="853"/>
      <c r="EZ44" s="877"/>
      <c r="FA44" s="877">
        <f>+ROUND(H44/10+1,0)</f>
        <v>2</v>
      </c>
      <c r="FB44" s="853"/>
      <c r="FC44" s="853"/>
      <c r="FD44" s="853">
        <f t="shared" ref="FD44" si="244">SUM(DK44:DN44)</f>
        <v>0</v>
      </c>
      <c r="FE44" s="853"/>
      <c r="FF44" s="853"/>
      <c r="FG44" s="853"/>
      <c r="FH44" s="853"/>
      <c r="FI44" s="853"/>
      <c r="FJ44" s="853"/>
      <c r="FK44" s="853"/>
      <c r="FL44" s="853"/>
      <c r="FM44" s="853"/>
      <c r="FN44" s="853"/>
      <c r="FO44" s="853"/>
      <c r="FP44" s="853"/>
      <c r="FQ44" s="853"/>
      <c r="FR44" s="853"/>
      <c r="FS44" s="853"/>
      <c r="FT44" s="853"/>
      <c r="FU44" s="853"/>
      <c r="FV44" s="853"/>
      <c r="FW44" s="853"/>
      <c r="FX44" s="853"/>
      <c r="FY44" s="853"/>
      <c r="FZ44" s="853"/>
      <c r="GA44" s="853"/>
      <c r="GB44" s="853"/>
      <c r="GC44" s="853"/>
      <c r="GD44" s="853"/>
      <c r="GE44" s="853"/>
      <c r="GF44" s="853"/>
      <c r="GG44" s="853"/>
      <c r="GH44" s="853"/>
      <c r="GI44" s="853"/>
      <c r="GJ44" s="853"/>
      <c r="GK44" s="853"/>
      <c r="GL44" s="853"/>
      <c r="GM44" s="853"/>
      <c r="GN44" s="853"/>
      <c r="GO44" s="853"/>
      <c r="GP44" s="853"/>
      <c r="GQ44" s="853"/>
      <c r="GR44" s="853"/>
      <c r="GS44" s="853"/>
      <c r="GT44" s="853"/>
      <c r="GU44" s="853"/>
      <c r="GV44" s="853">
        <f t="shared" si="233"/>
        <v>0</v>
      </c>
      <c r="GW44" s="853"/>
      <c r="GX44" s="853"/>
      <c r="GY44" s="853">
        <f t="shared" si="234"/>
        <v>0</v>
      </c>
      <c r="GZ44" s="853"/>
      <c r="HA44" s="853"/>
      <c r="HB44" s="876">
        <f t="shared" si="235"/>
        <v>0</v>
      </c>
      <c r="HC44" s="853"/>
      <c r="HD44" s="853"/>
      <c r="HE44" s="853"/>
      <c r="HF44" s="853"/>
      <c r="HG44" s="853"/>
      <c r="HH44" s="853"/>
      <c r="HI44" s="853"/>
      <c r="HJ44" s="853"/>
      <c r="HK44" s="853"/>
      <c r="HL44" s="853"/>
      <c r="HM44" s="853">
        <f t="shared" si="236"/>
        <v>0</v>
      </c>
      <c r="HN44" s="853"/>
      <c r="HO44" s="853"/>
      <c r="HP44" s="853"/>
      <c r="HQ44" s="853"/>
      <c r="HR44" s="853"/>
      <c r="HS44" s="853">
        <f t="shared" si="237"/>
        <v>0</v>
      </c>
      <c r="HT44" s="853">
        <f t="shared" si="225"/>
        <v>0</v>
      </c>
      <c r="HU44" s="853"/>
      <c r="HV44" s="853">
        <f t="shared" si="226"/>
        <v>0</v>
      </c>
      <c r="HW44" s="853">
        <f t="shared" si="227"/>
        <v>0</v>
      </c>
      <c r="HX44" s="853">
        <f t="shared" si="228"/>
        <v>11</v>
      </c>
      <c r="HY44" s="853">
        <f t="shared" si="229"/>
        <v>0</v>
      </c>
      <c r="HZ44" s="853"/>
      <c r="IA44" s="853"/>
      <c r="IB44" s="853"/>
      <c r="IC44" s="853"/>
      <c r="ID44" s="853"/>
      <c r="IE44" s="878"/>
      <c r="IG44" s="866">
        <f t="shared" si="213"/>
        <v>38</v>
      </c>
      <c r="IH44" s="880"/>
      <c r="IJ44" s="842"/>
      <c r="IK44" s="872"/>
    </row>
    <row r="45" spans="1:245" s="859" customFormat="1" ht="15">
      <c r="A45" s="853" t="s">
        <v>2509</v>
      </c>
      <c r="B45" s="853" t="s">
        <v>2510</v>
      </c>
      <c r="C45" s="853"/>
      <c r="D45" s="441" t="str">
        <f t="shared" si="238"/>
        <v>G3.4 đến G3.5</v>
      </c>
      <c r="E45" s="853">
        <v>65</v>
      </c>
      <c r="F45" s="853"/>
      <c r="G45" s="853"/>
      <c r="H45" s="873">
        <f t="shared" si="214"/>
        <v>65</v>
      </c>
      <c r="I45" s="701" t="s">
        <v>2514</v>
      </c>
      <c r="J45" s="853">
        <f t="shared" si="215"/>
        <v>1</v>
      </c>
      <c r="K45" s="873">
        <f t="shared" si="216"/>
        <v>0</v>
      </c>
      <c r="L45" s="873">
        <f t="shared" si="216"/>
        <v>0</v>
      </c>
      <c r="M45" s="873">
        <f t="shared" si="216"/>
        <v>0</v>
      </c>
      <c r="N45" s="873">
        <f t="shared" si="216"/>
        <v>0</v>
      </c>
      <c r="O45" s="873">
        <f t="shared" si="216"/>
        <v>0</v>
      </c>
      <c r="P45" s="873">
        <f t="shared" si="216"/>
        <v>0</v>
      </c>
      <c r="Q45" s="873">
        <f t="shared" si="216"/>
        <v>0</v>
      </c>
      <c r="R45" s="873">
        <f t="shared" si="216"/>
        <v>0</v>
      </c>
      <c r="S45" s="873">
        <f t="shared" si="216"/>
        <v>0</v>
      </c>
      <c r="T45" s="873">
        <f t="shared" si="216"/>
        <v>0</v>
      </c>
      <c r="U45" s="873">
        <f t="shared" si="216"/>
        <v>0</v>
      </c>
      <c r="V45" s="873">
        <f t="shared" si="216"/>
        <v>0</v>
      </c>
      <c r="W45" s="873">
        <f t="shared" si="216"/>
        <v>0</v>
      </c>
      <c r="X45" s="873">
        <f t="shared" si="216"/>
        <v>0</v>
      </c>
      <c r="Y45" s="873">
        <f t="shared" si="216"/>
        <v>0</v>
      </c>
      <c r="Z45" s="873">
        <f t="shared" si="216"/>
        <v>0</v>
      </c>
      <c r="AA45" s="873">
        <f t="shared" si="216"/>
        <v>0</v>
      </c>
      <c r="AB45" s="873">
        <f t="shared" si="216"/>
        <v>0</v>
      </c>
      <c r="AC45" s="873">
        <f t="shared" si="216"/>
        <v>0</v>
      </c>
      <c r="AD45" s="873">
        <f t="shared" si="216"/>
        <v>0</v>
      </c>
      <c r="AE45" s="873">
        <f t="shared" si="216"/>
        <v>0</v>
      </c>
      <c r="AF45" s="873">
        <f t="shared" si="216"/>
        <v>0</v>
      </c>
      <c r="AG45" s="873">
        <f t="shared" si="216"/>
        <v>0</v>
      </c>
      <c r="AH45" s="873">
        <f t="shared" si="216"/>
        <v>0</v>
      </c>
      <c r="AI45" s="873">
        <f t="shared" si="216"/>
        <v>65</v>
      </c>
      <c r="AJ45" s="873">
        <f t="shared" si="216"/>
        <v>0</v>
      </c>
      <c r="AK45" s="873">
        <f t="shared" si="216"/>
        <v>0</v>
      </c>
      <c r="AL45" s="873">
        <f t="shared" si="216"/>
        <v>0</v>
      </c>
      <c r="AM45" s="873">
        <f t="shared" si="216"/>
        <v>0</v>
      </c>
      <c r="AN45" s="873">
        <f t="shared" si="216"/>
        <v>0</v>
      </c>
      <c r="AO45" s="873">
        <f t="shared" si="216"/>
        <v>0</v>
      </c>
      <c r="AP45" s="873">
        <f t="shared" si="216"/>
        <v>0</v>
      </c>
      <c r="AQ45" s="873">
        <f t="shared" si="216"/>
        <v>0</v>
      </c>
      <c r="AR45" s="873">
        <f t="shared" si="216"/>
        <v>0</v>
      </c>
      <c r="AS45" s="873">
        <f t="shared" si="216"/>
        <v>0</v>
      </c>
      <c r="AT45" s="873">
        <f t="shared" si="217"/>
        <v>0</v>
      </c>
      <c r="AU45" s="873">
        <f t="shared" si="217"/>
        <v>0</v>
      </c>
      <c r="AV45" s="873">
        <f t="shared" si="217"/>
        <v>0</v>
      </c>
      <c r="AW45" s="873">
        <f t="shared" si="217"/>
        <v>0</v>
      </c>
      <c r="AX45" s="873">
        <f t="shared" si="217"/>
        <v>0</v>
      </c>
      <c r="AY45" s="873">
        <f t="shared" si="217"/>
        <v>0</v>
      </c>
      <c r="AZ45" s="873">
        <f t="shared" si="217"/>
        <v>0</v>
      </c>
      <c r="BA45" s="873">
        <f t="shared" si="217"/>
        <v>0</v>
      </c>
      <c r="BB45" s="873">
        <f t="shared" si="217"/>
        <v>0</v>
      </c>
      <c r="BC45" s="873">
        <f t="shared" si="217"/>
        <v>0</v>
      </c>
      <c r="BD45" s="873">
        <f t="shared" si="217"/>
        <v>0</v>
      </c>
      <c r="BE45" s="873">
        <f t="shared" si="217"/>
        <v>0</v>
      </c>
      <c r="BF45" s="873">
        <f t="shared" si="217"/>
        <v>0</v>
      </c>
      <c r="BG45" s="873">
        <f t="shared" si="217"/>
        <v>0</v>
      </c>
      <c r="BH45" s="873">
        <f t="shared" si="217"/>
        <v>0</v>
      </c>
      <c r="BI45" s="873">
        <f t="shared" si="217"/>
        <v>0</v>
      </c>
      <c r="BJ45" s="873">
        <f t="shared" si="217"/>
        <v>0</v>
      </c>
      <c r="BK45" s="873">
        <f t="shared" si="217"/>
        <v>0</v>
      </c>
      <c r="BL45" s="873">
        <f t="shared" si="217"/>
        <v>0</v>
      </c>
      <c r="BM45" s="873">
        <f t="shared" si="217"/>
        <v>0</v>
      </c>
      <c r="BN45" s="873">
        <f t="shared" si="230"/>
        <v>0</v>
      </c>
      <c r="BO45" s="873">
        <f t="shared" si="230"/>
        <v>0</v>
      </c>
      <c r="BP45" s="873">
        <f t="shared" si="230"/>
        <v>0</v>
      </c>
      <c r="BQ45" s="873">
        <f t="shared" si="230"/>
        <v>0</v>
      </c>
      <c r="BR45" s="873">
        <f t="shared" si="230"/>
        <v>0</v>
      </c>
      <c r="BS45" s="873">
        <f t="shared" si="230"/>
        <v>0</v>
      </c>
      <c r="BT45" s="873">
        <f t="shared" si="230"/>
        <v>0</v>
      </c>
      <c r="BU45" s="873">
        <f t="shared" si="230"/>
        <v>0</v>
      </c>
      <c r="BV45" s="873">
        <f t="shared" si="230"/>
        <v>0</v>
      </c>
      <c r="BW45" s="873">
        <f t="shared" si="230"/>
        <v>0</v>
      </c>
      <c r="BX45" s="873">
        <f t="shared" si="230"/>
        <v>0</v>
      </c>
      <c r="BY45" s="873">
        <f t="shared" si="230"/>
        <v>0</v>
      </c>
      <c r="BZ45" s="873">
        <f t="shared" si="230"/>
        <v>0</v>
      </c>
      <c r="CA45" s="873">
        <f t="shared" si="230"/>
        <v>0</v>
      </c>
      <c r="CB45" s="873">
        <f t="shared" si="230"/>
        <v>0</v>
      </c>
      <c r="CC45" s="873">
        <f t="shared" si="230"/>
        <v>0</v>
      </c>
      <c r="CD45" s="873">
        <f t="shared" si="230"/>
        <v>0</v>
      </c>
      <c r="CE45" s="873">
        <f t="shared" si="230"/>
        <v>0</v>
      </c>
      <c r="CF45" s="873">
        <f t="shared" si="239"/>
        <v>0</v>
      </c>
      <c r="CG45" s="873">
        <f t="shared" si="239"/>
        <v>0</v>
      </c>
      <c r="CH45" s="873">
        <f t="shared" si="239"/>
        <v>0</v>
      </c>
      <c r="CI45" s="873">
        <f t="shared" si="239"/>
        <v>0</v>
      </c>
      <c r="CJ45" s="873">
        <f t="shared" si="239"/>
        <v>0</v>
      </c>
      <c r="CK45" s="873">
        <f t="shared" si="239"/>
        <v>0</v>
      </c>
      <c r="CL45" s="873">
        <f t="shared" si="239"/>
        <v>0</v>
      </c>
      <c r="CM45" s="873">
        <f t="shared" si="239"/>
        <v>0</v>
      </c>
      <c r="CN45" s="873">
        <f t="shared" si="239"/>
        <v>0</v>
      </c>
      <c r="CO45" s="873">
        <f t="shared" si="239"/>
        <v>0</v>
      </c>
      <c r="CP45" s="873">
        <f t="shared" si="239"/>
        <v>0</v>
      </c>
      <c r="CQ45" s="873">
        <f t="shared" si="239"/>
        <v>0</v>
      </c>
      <c r="CR45" s="873">
        <f t="shared" si="60"/>
        <v>65</v>
      </c>
      <c r="CS45" s="873">
        <f t="shared" si="61"/>
        <v>0</v>
      </c>
      <c r="CT45" s="873">
        <f t="shared" si="62"/>
        <v>0</v>
      </c>
      <c r="CU45" s="853">
        <f t="shared" si="240"/>
        <v>65</v>
      </c>
      <c r="CV45" s="853"/>
      <c r="CW45" s="853"/>
      <c r="CX45" s="853">
        <f t="shared" si="241"/>
        <v>0</v>
      </c>
      <c r="CY45" s="853">
        <f t="shared" si="220"/>
        <v>65</v>
      </c>
      <c r="CZ45" s="853"/>
      <c r="DA45" s="853">
        <f t="shared" si="242"/>
        <v>65</v>
      </c>
      <c r="DB45" s="853"/>
      <c r="DC45" s="853"/>
      <c r="DD45" s="853"/>
      <c r="DE45" s="853"/>
      <c r="DF45" s="853"/>
      <c r="DG45" s="853"/>
      <c r="DH45" s="853"/>
      <c r="DI45" s="853"/>
      <c r="DJ45" s="853"/>
      <c r="DK45" s="853"/>
      <c r="DL45" s="853"/>
      <c r="DM45" s="853">
        <v>1</v>
      </c>
      <c r="DN45" s="853"/>
      <c r="DO45" s="853"/>
      <c r="DP45" s="853"/>
      <c r="DQ45" s="853"/>
      <c r="DR45" s="853"/>
      <c r="DS45" s="853"/>
      <c r="DT45" s="853"/>
      <c r="DU45" s="853"/>
      <c r="DV45" s="853"/>
      <c r="DW45" s="853"/>
      <c r="DX45" s="853"/>
      <c r="DY45" s="853"/>
      <c r="DZ45" s="874">
        <f t="shared" si="222"/>
        <v>0.65</v>
      </c>
      <c r="EA45" s="875"/>
      <c r="EB45" s="853"/>
      <c r="EC45" s="853"/>
      <c r="ED45" s="853"/>
      <c r="EE45" s="876"/>
      <c r="EF45" s="853"/>
      <c r="EG45" s="875">
        <f t="shared" si="232"/>
        <v>66.650000000000006</v>
      </c>
      <c r="EH45" s="853"/>
      <c r="EI45" s="853"/>
      <c r="EJ45" s="853"/>
      <c r="EK45" s="853"/>
      <c r="EL45" s="853"/>
      <c r="EM45" s="853"/>
      <c r="EN45" s="853"/>
      <c r="EO45" s="853"/>
      <c r="EP45" s="853"/>
      <c r="EQ45" s="853"/>
      <c r="ER45" s="853"/>
      <c r="ES45" s="853"/>
      <c r="ET45" s="853"/>
      <c r="EU45" s="853"/>
      <c r="EV45" s="853"/>
      <c r="EW45" s="853"/>
      <c r="EX45" s="853"/>
      <c r="EY45" s="853"/>
      <c r="EZ45" s="877">
        <f>+ROUND(H45/10+1,0)</f>
        <v>8</v>
      </c>
      <c r="FA45" s="877"/>
      <c r="FB45" s="853"/>
      <c r="FC45" s="853"/>
      <c r="FD45" s="853">
        <f t="shared" ref="FD45:FD46" si="245">+DK45</f>
        <v>0</v>
      </c>
      <c r="FE45" s="853"/>
      <c r="FF45" s="853"/>
      <c r="FG45" s="853"/>
      <c r="FH45" s="853"/>
      <c r="FI45" s="853"/>
      <c r="FJ45" s="853"/>
      <c r="FK45" s="853"/>
      <c r="FL45" s="853"/>
      <c r="FM45" s="853"/>
      <c r="FN45" s="853"/>
      <c r="FO45" s="853"/>
      <c r="FP45" s="853"/>
      <c r="FQ45" s="853"/>
      <c r="FR45" s="853"/>
      <c r="FS45" s="853"/>
      <c r="FT45" s="853"/>
      <c r="FU45" s="853"/>
      <c r="FV45" s="853"/>
      <c r="FW45" s="853"/>
      <c r="FX45" s="853"/>
      <c r="FY45" s="853"/>
      <c r="FZ45" s="853"/>
      <c r="GA45" s="853"/>
      <c r="GB45" s="853"/>
      <c r="GC45" s="853"/>
      <c r="GD45" s="853"/>
      <c r="GE45" s="853"/>
      <c r="GF45" s="853"/>
      <c r="GG45" s="853"/>
      <c r="GH45" s="853"/>
      <c r="GI45" s="853"/>
      <c r="GJ45" s="853"/>
      <c r="GK45" s="853"/>
      <c r="GL45" s="853"/>
      <c r="GM45" s="853"/>
      <c r="GN45" s="853"/>
      <c r="GO45" s="853"/>
      <c r="GP45" s="853"/>
      <c r="GQ45" s="853"/>
      <c r="GR45" s="853"/>
      <c r="GS45" s="853"/>
      <c r="GT45" s="853"/>
      <c r="GU45" s="853"/>
      <c r="GV45" s="853">
        <f t="shared" si="233"/>
        <v>0</v>
      </c>
      <c r="GW45" s="853"/>
      <c r="GX45" s="853"/>
      <c r="GY45" s="853">
        <f t="shared" si="234"/>
        <v>0</v>
      </c>
      <c r="GZ45" s="853"/>
      <c r="HA45" s="853"/>
      <c r="HB45" s="876">
        <f t="shared" si="235"/>
        <v>0</v>
      </c>
      <c r="HC45" s="853"/>
      <c r="HD45" s="853"/>
      <c r="HE45" s="853"/>
      <c r="HF45" s="853"/>
      <c r="HG45" s="853"/>
      <c r="HH45" s="853"/>
      <c r="HI45" s="853"/>
      <c r="HJ45" s="853"/>
      <c r="HK45" s="853"/>
      <c r="HL45" s="853"/>
      <c r="HM45" s="853">
        <f t="shared" si="236"/>
        <v>0</v>
      </c>
      <c r="HN45" s="853"/>
      <c r="HO45" s="853"/>
      <c r="HP45" s="853"/>
      <c r="HQ45" s="853"/>
      <c r="HR45" s="853"/>
      <c r="HS45" s="853">
        <f t="shared" si="237"/>
        <v>0</v>
      </c>
      <c r="HT45" s="853">
        <f t="shared" si="225"/>
        <v>0</v>
      </c>
      <c r="HU45" s="853"/>
      <c r="HV45" s="853">
        <f t="shared" si="226"/>
        <v>0</v>
      </c>
      <c r="HW45" s="853">
        <f t="shared" si="227"/>
        <v>0</v>
      </c>
      <c r="HX45" s="853">
        <f t="shared" si="228"/>
        <v>66</v>
      </c>
      <c r="HY45" s="853">
        <f t="shared" si="229"/>
        <v>0</v>
      </c>
      <c r="HZ45" s="853"/>
      <c r="IA45" s="853"/>
      <c r="IB45" s="853"/>
      <c r="IC45" s="853"/>
      <c r="ID45" s="853"/>
      <c r="IE45" s="878"/>
      <c r="IG45" s="866">
        <f t="shared" si="213"/>
        <v>39</v>
      </c>
      <c r="IH45" s="880"/>
      <c r="IJ45" s="842"/>
      <c r="IK45" s="872"/>
    </row>
    <row r="46" spans="1:245" s="859" customFormat="1" ht="30">
      <c r="A46" s="853" t="s">
        <v>2510</v>
      </c>
      <c r="B46" s="853" t="s">
        <v>2511</v>
      </c>
      <c r="C46" s="853"/>
      <c r="D46" s="441" t="str">
        <f t="shared" si="238"/>
        <v>G3.5 đến TBA Nhà Văn Hóa</v>
      </c>
      <c r="E46" s="853"/>
      <c r="F46" s="853">
        <v>4</v>
      </c>
      <c r="G46" s="853"/>
      <c r="H46" s="873">
        <f t="shared" si="214"/>
        <v>4</v>
      </c>
      <c r="I46" s="851" t="s">
        <v>2516</v>
      </c>
      <c r="J46" s="853">
        <f t="shared" si="215"/>
        <v>1</v>
      </c>
      <c r="K46" s="873">
        <f t="shared" si="216"/>
        <v>0</v>
      </c>
      <c r="L46" s="873">
        <f t="shared" si="216"/>
        <v>0</v>
      </c>
      <c r="M46" s="873">
        <f t="shared" si="216"/>
        <v>0</v>
      </c>
      <c r="N46" s="873">
        <f t="shared" si="216"/>
        <v>0</v>
      </c>
      <c r="O46" s="873">
        <f t="shared" si="216"/>
        <v>0</v>
      </c>
      <c r="P46" s="873">
        <f t="shared" si="216"/>
        <v>0</v>
      </c>
      <c r="Q46" s="873">
        <f t="shared" si="216"/>
        <v>0</v>
      </c>
      <c r="R46" s="873">
        <f t="shared" si="216"/>
        <v>0</v>
      </c>
      <c r="S46" s="873">
        <f t="shared" si="216"/>
        <v>0</v>
      </c>
      <c r="T46" s="873">
        <f t="shared" si="216"/>
        <v>0</v>
      </c>
      <c r="U46" s="873">
        <f t="shared" si="216"/>
        <v>0</v>
      </c>
      <c r="V46" s="873">
        <f t="shared" si="216"/>
        <v>0</v>
      </c>
      <c r="W46" s="873">
        <f t="shared" si="216"/>
        <v>4</v>
      </c>
      <c r="X46" s="873">
        <f t="shared" si="216"/>
        <v>0</v>
      </c>
      <c r="Y46" s="873">
        <f t="shared" si="216"/>
        <v>0</v>
      </c>
      <c r="Z46" s="873">
        <f t="shared" si="216"/>
        <v>0</v>
      </c>
      <c r="AA46" s="873">
        <f t="shared" si="216"/>
        <v>0</v>
      </c>
      <c r="AB46" s="873">
        <f t="shared" si="216"/>
        <v>0</v>
      </c>
      <c r="AC46" s="873">
        <f t="shared" si="216"/>
        <v>0</v>
      </c>
      <c r="AD46" s="873">
        <f t="shared" si="216"/>
        <v>0</v>
      </c>
      <c r="AE46" s="873">
        <f t="shared" si="216"/>
        <v>0</v>
      </c>
      <c r="AF46" s="873">
        <f t="shared" si="216"/>
        <v>0</v>
      </c>
      <c r="AG46" s="873">
        <f t="shared" si="216"/>
        <v>0</v>
      </c>
      <c r="AH46" s="873">
        <f t="shared" si="216"/>
        <v>0</v>
      </c>
      <c r="AI46" s="873">
        <f t="shared" si="216"/>
        <v>0</v>
      </c>
      <c r="AJ46" s="873">
        <f t="shared" si="216"/>
        <v>0</v>
      </c>
      <c r="AK46" s="873">
        <f t="shared" si="216"/>
        <v>0</v>
      </c>
      <c r="AL46" s="873">
        <f t="shared" si="216"/>
        <v>0</v>
      </c>
      <c r="AM46" s="873">
        <f t="shared" si="216"/>
        <v>0</v>
      </c>
      <c r="AN46" s="873">
        <f t="shared" si="216"/>
        <v>0</v>
      </c>
      <c r="AO46" s="873">
        <f t="shared" si="216"/>
        <v>0</v>
      </c>
      <c r="AP46" s="873">
        <f t="shared" si="216"/>
        <v>0</v>
      </c>
      <c r="AQ46" s="873">
        <f t="shared" si="216"/>
        <v>0</v>
      </c>
      <c r="AR46" s="873">
        <f t="shared" si="216"/>
        <v>0</v>
      </c>
      <c r="AS46" s="873">
        <f t="shared" si="216"/>
        <v>0</v>
      </c>
      <c r="AT46" s="873">
        <f t="shared" si="217"/>
        <v>0</v>
      </c>
      <c r="AU46" s="873">
        <f t="shared" si="217"/>
        <v>0</v>
      </c>
      <c r="AV46" s="873">
        <f t="shared" si="217"/>
        <v>0</v>
      </c>
      <c r="AW46" s="873">
        <f t="shared" si="217"/>
        <v>0</v>
      </c>
      <c r="AX46" s="873">
        <f t="shared" si="217"/>
        <v>0</v>
      </c>
      <c r="AY46" s="873">
        <f t="shared" si="217"/>
        <v>0</v>
      </c>
      <c r="AZ46" s="873">
        <f t="shared" si="217"/>
        <v>0</v>
      </c>
      <c r="BA46" s="873">
        <f t="shared" si="217"/>
        <v>0</v>
      </c>
      <c r="BB46" s="873">
        <f t="shared" si="217"/>
        <v>0</v>
      </c>
      <c r="BC46" s="873">
        <f t="shared" si="217"/>
        <v>0</v>
      </c>
      <c r="BD46" s="873">
        <f t="shared" si="217"/>
        <v>0</v>
      </c>
      <c r="BE46" s="873">
        <f t="shared" si="217"/>
        <v>0</v>
      </c>
      <c r="BF46" s="873">
        <f t="shared" si="217"/>
        <v>0</v>
      </c>
      <c r="BG46" s="873">
        <f t="shared" si="217"/>
        <v>0</v>
      </c>
      <c r="BH46" s="873">
        <f t="shared" si="217"/>
        <v>0</v>
      </c>
      <c r="BI46" s="873">
        <f t="shared" si="217"/>
        <v>0</v>
      </c>
      <c r="BJ46" s="873">
        <f t="shared" si="217"/>
        <v>0</v>
      </c>
      <c r="BK46" s="873">
        <f t="shared" si="217"/>
        <v>0</v>
      </c>
      <c r="BL46" s="873">
        <f t="shared" si="217"/>
        <v>0</v>
      </c>
      <c r="BM46" s="873">
        <f t="shared" si="217"/>
        <v>0</v>
      </c>
      <c r="BN46" s="873">
        <f t="shared" si="230"/>
        <v>0</v>
      </c>
      <c r="BO46" s="873">
        <f t="shared" si="230"/>
        <v>0</v>
      </c>
      <c r="BP46" s="873">
        <f t="shared" si="230"/>
        <v>0</v>
      </c>
      <c r="BQ46" s="873">
        <f t="shared" si="230"/>
        <v>0</v>
      </c>
      <c r="BR46" s="873">
        <f t="shared" si="230"/>
        <v>0</v>
      </c>
      <c r="BS46" s="873">
        <f t="shared" si="230"/>
        <v>0</v>
      </c>
      <c r="BT46" s="873">
        <f t="shared" si="230"/>
        <v>0</v>
      </c>
      <c r="BU46" s="873">
        <f t="shared" si="230"/>
        <v>0</v>
      </c>
      <c r="BV46" s="873">
        <f t="shared" si="230"/>
        <v>0</v>
      </c>
      <c r="BW46" s="873">
        <f t="shared" si="230"/>
        <v>0</v>
      </c>
      <c r="BX46" s="873">
        <f t="shared" si="230"/>
        <v>0</v>
      </c>
      <c r="BY46" s="873">
        <f t="shared" si="230"/>
        <v>0</v>
      </c>
      <c r="BZ46" s="873">
        <f t="shared" si="230"/>
        <v>0</v>
      </c>
      <c r="CA46" s="873">
        <f t="shared" si="230"/>
        <v>0</v>
      </c>
      <c r="CB46" s="873">
        <f t="shared" si="230"/>
        <v>0</v>
      </c>
      <c r="CC46" s="873">
        <f t="shared" si="230"/>
        <v>0</v>
      </c>
      <c r="CD46" s="873">
        <f t="shared" si="230"/>
        <v>0</v>
      </c>
      <c r="CE46" s="873">
        <f t="shared" si="230"/>
        <v>0</v>
      </c>
      <c r="CF46" s="873">
        <f t="shared" si="239"/>
        <v>0</v>
      </c>
      <c r="CG46" s="873">
        <f t="shared" si="239"/>
        <v>0</v>
      </c>
      <c r="CH46" s="873">
        <f t="shared" si="239"/>
        <v>0</v>
      </c>
      <c r="CI46" s="873">
        <f t="shared" si="239"/>
        <v>0</v>
      </c>
      <c r="CJ46" s="873">
        <f t="shared" si="239"/>
        <v>0</v>
      </c>
      <c r="CK46" s="873">
        <f t="shared" si="239"/>
        <v>0</v>
      </c>
      <c r="CL46" s="873">
        <f t="shared" si="239"/>
        <v>0</v>
      </c>
      <c r="CM46" s="873">
        <f t="shared" si="239"/>
        <v>0</v>
      </c>
      <c r="CN46" s="873">
        <f t="shared" si="239"/>
        <v>0</v>
      </c>
      <c r="CO46" s="873">
        <f t="shared" si="239"/>
        <v>0</v>
      </c>
      <c r="CP46" s="873">
        <f t="shared" si="239"/>
        <v>0</v>
      </c>
      <c r="CQ46" s="873">
        <f t="shared" si="239"/>
        <v>0</v>
      </c>
      <c r="CR46" s="873">
        <f t="shared" si="60"/>
        <v>0</v>
      </c>
      <c r="CS46" s="873">
        <f t="shared" si="61"/>
        <v>4</v>
      </c>
      <c r="CT46" s="873">
        <f t="shared" si="62"/>
        <v>0</v>
      </c>
      <c r="CU46" s="853">
        <f t="shared" si="240"/>
        <v>4</v>
      </c>
      <c r="CV46" s="853"/>
      <c r="CW46" s="853">
        <v>9</v>
      </c>
      <c r="CX46" s="853">
        <f t="shared" si="241"/>
        <v>0</v>
      </c>
      <c r="CY46" s="853">
        <f t="shared" si="220"/>
        <v>4</v>
      </c>
      <c r="CZ46" s="853"/>
      <c r="DA46" s="853">
        <f t="shared" si="242"/>
        <v>4</v>
      </c>
      <c r="DB46" s="853"/>
      <c r="DC46" s="853"/>
      <c r="DD46" s="853">
        <v>1</v>
      </c>
      <c r="DE46" s="853">
        <v>1</v>
      </c>
      <c r="DF46" s="853"/>
      <c r="DG46" s="853">
        <f t="shared" ref="DG46" si="246">+DH46</f>
        <v>2</v>
      </c>
      <c r="DH46" s="853">
        <f>+SUM(DE46,DF46)*2</f>
        <v>2</v>
      </c>
      <c r="DI46" s="853"/>
      <c r="DJ46" s="853"/>
      <c r="DK46" s="853"/>
      <c r="DL46" s="853"/>
      <c r="DM46" s="853"/>
      <c r="DN46" s="853"/>
      <c r="DO46" s="853"/>
      <c r="DP46" s="853"/>
      <c r="DQ46" s="853"/>
      <c r="DR46" s="853"/>
      <c r="DS46" s="853"/>
      <c r="DT46" s="853"/>
      <c r="DU46" s="853"/>
      <c r="DV46" s="853">
        <v>1</v>
      </c>
      <c r="DW46" s="853"/>
      <c r="DX46" s="853"/>
      <c r="DY46" s="853"/>
      <c r="DZ46" s="874">
        <f t="shared" si="222"/>
        <v>0.04</v>
      </c>
      <c r="EA46" s="875"/>
      <c r="EB46" s="853"/>
      <c r="EC46" s="853"/>
      <c r="ED46" s="853"/>
      <c r="EE46" s="876"/>
      <c r="EF46" s="853"/>
      <c r="EG46" s="875">
        <f t="shared" si="232"/>
        <v>14.04</v>
      </c>
      <c r="EH46" s="853"/>
      <c r="EI46" s="853"/>
      <c r="EJ46" s="853"/>
      <c r="EK46" s="853"/>
      <c r="EL46" s="853"/>
      <c r="EM46" s="853">
        <v>3</v>
      </c>
      <c r="EN46" s="853"/>
      <c r="EO46" s="853"/>
      <c r="EP46" s="853"/>
      <c r="EQ46" s="853"/>
      <c r="ER46" s="853"/>
      <c r="ES46" s="853"/>
      <c r="ET46" s="853"/>
      <c r="EU46" s="853"/>
      <c r="EV46" s="853"/>
      <c r="EW46" s="853"/>
      <c r="EX46" s="853"/>
      <c r="EY46" s="853"/>
      <c r="EZ46" s="877"/>
      <c r="FA46" s="877">
        <f>+ROUND(H46/10+1,0)</f>
        <v>1</v>
      </c>
      <c r="FB46" s="853"/>
      <c r="FC46" s="853"/>
      <c r="FD46" s="853">
        <f t="shared" si="245"/>
        <v>0</v>
      </c>
      <c r="FE46" s="853"/>
      <c r="FF46" s="853">
        <f>2+6</f>
        <v>8</v>
      </c>
      <c r="FG46" s="853"/>
      <c r="FH46" s="853"/>
      <c r="FI46" s="853"/>
      <c r="FJ46" s="853"/>
      <c r="FK46" s="853"/>
      <c r="FL46" s="853"/>
      <c r="FM46" s="853"/>
      <c r="FN46" s="853"/>
      <c r="FO46" s="876">
        <v>3</v>
      </c>
      <c r="FP46" s="853"/>
      <c r="FQ46" s="853">
        <f>2+6</f>
        <v>8</v>
      </c>
      <c r="FR46" s="853"/>
      <c r="FS46" s="853">
        <v>2</v>
      </c>
      <c r="FT46" s="853"/>
      <c r="FU46" s="853">
        <f>6*2</f>
        <v>12</v>
      </c>
      <c r="FV46" s="853"/>
      <c r="FW46" s="853">
        <v>1</v>
      </c>
      <c r="FX46" s="853"/>
      <c r="FY46" s="853"/>
      <c r="FZ46" s="853"/>
      <c r="GA46" s="853"/>
      <c r="GB46" s="853"/>
      <c r="GC46" s="853"/>
      <c r="GD46" s="853"/>
      <c r="GE46" s="853"/>
      <c r="GF46" s="853"/>
      <c r="GG46" s="853"/>
      <c r="GH46" s="853"/>
      <c r="GI46" s="853"/>
      <c r="GJ46" s="853"/>
      <c r="GK46" s="853"/>
      <c r="GL46" s="853"/>
      <c r="GM46" s="853"/>
      <c r="GN46" s="853"/>
      <c r="GO46" s="853"/>
      <c r="GP46" s="853"/>
      <c r="GQ46" s="853"/>
      <c r="GR46" s="853"/>
      <c r="GS46" s="853"/>
      <c r="GT46" s="853"/>
      <c r="GU46" s="853"/>
      <c r="GV46" s="853">
        <f t="shared" si="233"/>
        <v>0</v>
      </c>
      <c r="GW46" s="853"/>
      <c r="GX46" s="853">
        <v>1</v>
      </c>
      <c r="GY46" s="853">
        <f t="shared" si="234"/>
        <v>1</v>
      </c>
      <c r="GZ46" s="853"/>
      <c r="HA46" s="853"/>
      <c r="HB46" s="876">
        <f t="shared" ref="HB46" si="247">ROUND(SUM(GU46:GY46)*2*0.3,0)</f>
        <v>1</v>
      </c>
      <c r="HC46" s="853">
        <v>1</v>
      </c>
      <c r="HD46" s="853"/>
      <c r="HE46" s="853">
        <v>1</v>
      </c>
      <c r="HF46" s="853"/>
      <c r="HG46" s="875"/>
      <c r="HH46" s="853"/>
      <c r="HI46" s="853"/>
      <c r="HJ46" s="853"/>
      <c r="HK46" s="853"/>
      <c r="HL46" s="853">
        <v>1</v>
      </c>
      <c r="HM46" s="853">
        <f t="shared" si="236"/>
        <v>0</v>
      </c>
      <c r="HN46" s="853"/>
      <c r="HO46" s="853"/>
      <c r="HP46" s="853"/>
      <c r="HQ46" s="853"/>
      <c r="HR46" s="853"/>
      <c r="HS46" s="853">
        <f t="shared" si="237"/>
        <v>0</v>
      </c>
      <c r="HT46" s="853">
        <f t="shared" si="225"/>
        <v>0</v>
      </c>
      <c r="HU46" s="853"/>
      <c r="HV46" s="853">
        <f t="shared" si="226"/>
        <v>0</v>
      </c>
      <c r="HW46" s="853">
        <f t="shared" si="227"/>
        <v>0</v>
      </c>
      <c r="HX46" s="853">
        <f t="shared" si="228"/>
        <v>4</v>
      </c>
      <c r="HY46" s="853">
        <f t="shared" si="229"/>
        <v>10</v>
      </c>
      <c r="HZ46" s="853"/>
      <c r="IA46" s="853"/>
      <c r="IB46" s="853"/>
      <c r="IC46" s="853"/>
      <c r="ID46" s="853"/>
      <c r="IE46" s="878"/>
      <c r="IG46" s="866">
        <f t="shared" si="213"/>
        <v>40</v>
      </c>
      <c r="IH46" s="880"/>
      <c r="IJ46" s="842"/>
      <c r="IK46" s="872"/>
    </row>
    <row r="47" spans="1:245" s="865" customFormat="1" ht="56.25" customHeight="1">
      <c r="A47" s="863"/>
      <c r="B47" s="863"/>
      <c r="C47" s="863" t="s">
        <v>2292</v>
      </c>
      <c r="D47" s="864" t="s">
        <v>2685</v>
      </c>
      <c r="E47" s="863">
        <f>ROUND(E48+E66+E72+E62,2)</f>
        <v>97</v>
      </c>
      <c r="F47" s="863">
        <f>ROUND(F48+F66+F72+F62,2)</f>
        <v>771</v>
      </c>
      <c r="G47" s="863">
        <f t="shared" ref="G47:BP47" si="248">ROUND(G48+G66+G72+G62,2)</f>
        <v>0</v>
      </c>
      <c r="H47" s="863">
        <f t="shared" si="248"/>
        <v>841</v>
      </c>
      <c r="I47" s="863">
        <f t="shared" si="248"/>
        <v>0</v>
      </c>
      <c r="J47" s="863">
        <f t="shared" si="248"/>
        <v>21</v>
      </c>
      <c r="K47" s="863">
        <f t="shared" si="248"/>
        <v>0</v>
      </c>
      <c r="L47" s="863">
        <f t="shared" si="248"/>
        <v>0</v>
      </c>
      <c r="M47" s="863">
        <f t="shared" si="248"/>
        <v>0</v>
      </c>
      <c r="N47" s="863">
        <f t="shared" si="248"/>
        <v>0</v>
      </c>
      <c r="O47" s="863">
        <f t="shared" si="248"/>
        <v>0</v>
      </c>
      <c r="P47" s="863">
        <f t="shared" si="248"/>
        <v>0</v>
      </c>
      <c r="Q47" s="863">
        <f t="shared" si="248"/>
        <v>0</v>
      </c>
      <c r="R47" s="863">
        <f t="shared" si="248"/>
        <v>0</v>
      </c>
      <c r="S47" s="863">
        <f t="shared" si="248"/>
        <v>160</v>
      </c>
      <c r="T47" s="863">
        <f t="shared" si="248"/>
        <v>217</v>
      </c>
      <c r="U47" s="863">
        <f t="shared" si="248"/>
        <v>0</v>
      </c>
      <c r="V47" s="863">
        <f t="shared" si="248"/>
        <v>164</v>
      </c>
      <c r="W47" s="863">
        <f t="shared" si="248"/>
        <v>0</v>
      </c>
      <c r="X47" s="863">
        <f t="shared" si="248"/>
        <v>8</v>
      </c>
      <c r="Y47" s="863">
        <f t="shared" si="248"/>
        <v>0</v>
      </c>
      <c r="Z47" s="863">
        <f t="shared" si="248"/>
        <v>0</v>
      </c>
      <c r="AA47" s="863">
        <f t="shared" si="248"/>
        <v>0</v>
      </c>
      <c r="AB47" s="863">
        <f t="shared" si="248"/>
        <v>0</v>
      </c>
      <c r="AC47" s="863">
        <f t="shared" si="248"/>
        <v>0</v>
      </c>
      <c r="AD47" s="863">
        <f t="shared" si="248"/>
        <v>0</v>
      </c>
      <c r="AE47" s="863">
        <f t="shared" si="248"/>
        <v>0</v>
      </c>
      <c r="AF47" s="863">
        <f t="shared" si="248"/>
        <v>0</v>
      </c>
      <c r="AG47" s="863">
        <f t="shared" si="248"/>
        <v>0</v>
      </c>
      <c r="AH47" s="863">
        <f t="shared" si="248"/>
        <v>70</v>
      </c>
      <c r="AI47" s="863">
        <f t="shared" si="248"/>
        <v>0</v>
      </c>
      <c r="AJ47" s="863">
        <f t="shared" si="248"/>
        <v>0</v>
      </c>
      <c r="AK47" s="863">
        <f t="shared" si="248"/>
        <v>0</v>
      </c>
      <c r="AL47" s="863">
        <f t="shared" si="248"/>
        <v>0</v>
      </c>
      <c r="AM47" s="863">
        <f t="shared" si="248"/>
        <v>0</v>
      </c>
      <c r="AN47" s="863">
        <f t="shared" si="248"/>
        <v>0</v>
      </c>
      <c r="AO47" s="863">
        <f t="shared" si="248"/>
        <v>0</v>
      </c>
      <c r="AP47" s="863">
        <f t="shared" si="248"/>
        <v>0</v>
      </c>
      <c r="AQ47" s="863">
        <f t="shared" si="248"/>
        <v>0</v>
      </c>
      <c r="AR47" s="863">
        <f t="shared" si="248"/>
        <v>0</v>
      </c>
      <c r="AS47" s="863">
        <f t="shared" si="248"/>
        <v>0</v>
      </c>
      <c r="AT47" s="863">
        <f t="shared" si="248"/>
        <v>0</v>
      </c>
      <c r="AU47" s="863">
        <f t="shared" si="248"/>
        <v>0</v>
      </c>
      <c r="AV47" s="863">
        <f t="shared" si="248"/>
        <v>0</v>
      </c>
      <c r="AW47" s="863">
        <f t="shared" si="248"/>
        <v>0</v>
      </c>
      <c r="AX47" s="863">
        <f t="shared" si="248"/>
        <v>0</v>
      </c>
      <c r="AY47" s="863">
        <f t="shared" si="248"/>
        <v>0</v>
      </c>
      <c r="AZ47" s="863">
        <f t="shared" si="248"/>
        <v>0</v>
      </c>
      <c r="BA47" s="863">
        <f t="shared" si="248"/>
        <v>0</v>
      </c>
      <c r="BB47" s="863">
        <f t="shared" si="248"/>
        <v>0</v>
      </c>
      <c r="BC47" s="863">
        <f t="shared" si="248"/>
        <v>0</v>
      </c>
      <c r="BD47" s="863">
        <f t="shared" si="248"/>
        <v>0</v>
      </c>
      <c r="BE47" s="863">
        <f t="shared" si="248"/>
        <v>0</v>
      </c>
      <c r="BF47" s="863">
        <f t="shared" si="248"/>
        <v>0</v>
      </c>
      <c r="BG47" s="863">
        <f t="shared" si="248"/>
        <v>0</v>
      </c>
      <c r="BH47" s="863">
        <f t="shared" si="248"/>
        <v>0</v>
      </c>
      <c r="BI47" s="863">
        <f t="shared" si="248"/>
        <v>0</v>
      </c>
      <c r="BJ47" s="863">
        <f t="shared" si="248"/>
        <v>0</v>
      </c>
      <c r="BK47" s="863">
        <f t="shared" si="248"/>
        <v>0</v>
      </c>
      <c r="BL47" s="863">
        <f t="shared" si="248"/>
        <v>0</v>
      </c>
      <c r="BM47" s="863">
        <f t="shared" si="248"/>
        <v>0</v>
      </c>
      <c r="BN47" s="863">
        <f t="shared" si="248"/>
        <v>94</v>
      </c>
      <c r="BO47" s="863">
        <f t="shared" si="248"/>
        <v>0</v>
      </c>
      <c r="BP47" s="863">
        <f t="shared" si="248"/>
        <v>0</v>
      </c>
      <c r="BQ47" s="863">
        <f t="shared" ref="BQ47:EC47" si="249">ROUND(BQ48+BQ66+BQ72+BQ62,2)</f>
        <v>0</v>
      </c>
      <c r="BR47" s="863">
        <f t="shared" si="249"/>
        <v>0</v>
      </c>
      <c r="BS47" s="863">
        <f t="shared" si="249"/>
        <v>0</v>
      </c>
      <c r="BT47" s="863">
        <f t="shared" si="249"/>
        <v>0</v>
      </c>
      <c r="BU47" s="863">
        <f t="shared" si="249"/>
        <v>0</v>
      </c>
      <c r="BV47" s="863">
        <f t="shared" si="249"/>
        <v>0</v>
      </c>
      <c r="BW47" s="863">
        <f t="shared" si="249"/>
        <v>0</v>
      </c>
      <c r="BX47" s="863">
        <f t="shared" si="249"/>
        <v>0</v>
      </c>
      <c r="BY47" s="863">
        <f t="shared" si="249"/>
        <v>0</v>
      </c>
      <c r="BZ47" s="863">
        <f t="shared" si="249"/>
        <v>0</v>
      </c>
      <c r="CA47" s="863">
        <f t="shared" si="249"/>
        <v>0</v>
      </c>
      <c r="CB47" s="863">
        <f t="shared" si="249"/>
        <v>0</v>
      </c>
      <c r="CC47" s="863">
        <f t="shared" si="249"/>
        <v>0</v>
      </c>
      <c r="CD47" s="863">
        <f t="shared" si="249"/>
        <v>0</v>
      </c>
      <c r="CE47" s="863">
        <f t="shared" si="249"/>
        <v>0</v>
      </c>
      <c r="CF47" s="863">
        <f t="shared" si="249"/>
        <v>0</v>
      </c>
      <c r="CG47" s="863">
        <f t="shared" si="249"/>
        <v>0</v>
      </c>
      <c r="CH47" s="863">
        <f t="shared" si="249"/>
        <v>0</v>
      </c>
      <c r="CI47" s="863">
        <f t="shared" si="249"/>
        <v>0</v>
      </c>
      <c r="CJ47" s="863">
        <f t="shared" si="249"/>
        <v>0</v>
      </c>
      <c r="CK47" s="863">
        <f t="shared" si="249"/>
        <v>0</v>
      </c>
      <c r="CL47" s="863">
        <f t="shared" si="249"/>
        <v>0</v>
      </c>
      <c r="CM47" s="863">
        <f t="shared" si="249"/>
        <v>0</v>
      </c>
      <c r="CN47" s="863">
        <f t="shared" si="249"/>
        <v>0</v>
      </c>
      <c r="CO47" s="863">
        <f t="shared" si="249"/>
        <v>0</v>
      </c>
      <c r="CP47" s="863">
        <f t="shared" si="249"/>
        <v>128</v>
      </c>
      <c r="CQ47" s="863">
        <f t="shared" si="249"/>
        <v>0</v>
      </c>
      <c r="CR47" s="863">
        <f t="shared" si="249"/>
        <v>70</v>
      </c>
      <c r="CS47" s="863">
        <f t="shared" si="249"/>
        <v>771</v>
      </c>
      <c r="CT47" s="863">
        <f t="shared" si="249"/>
        <v>0</v>
      </c>
      <c r="CU47" s="863">
        <f t="shared" si="249"/>
        <v>841</v>
      </c>
      <c r="CV47" s="863">
        <f t="shared" si="249"/>
        <v>0</v>
      </c>
      <c r="CW47" s="863">
        <f t="shared" si="249"/>
        <v>75</v>
      </c>
      <c r="CX47" s="863">
        <f t="shared" si="249"/>
        <v>868</v>
      </c>
      <c r="CY47" s="863">
        <f t="shared" si="249"/>
        <v>0</v>
      </c>
      <c r="CZ47" s="863">
        <f t="shared" si="249"/>
        <v>840</v>
      </c>
      <c r="DA47" s="863">
        <f t="shared" si="249"/>
        <v>0</v>
      </c>
      <c r="DB47" s="863">
        <f t="shared" si="249"/>
        <v>28</v>
      </c>
      <c r="DC47" s="863">
        <f t="shared" si="249"/>
        <v>0</v>
      </c>
      <c r="DD47" s="863">
        <f t="shared" si="249"/>
        <v>8</v>
      </c>
      <c r="DE47" s="863">
        <f t="shared" si="249"/>
        <v>0</v>
      </c>
      <c r="DF47" s="863">
        <f t="shared" si="249"/>
        <v>0</v>
      </c>
      <c r="DG47" s="863">
        <f t="shared" si="249"/>
        <v>0</v>
      </c>
      <c r="DH47" s="863">
        <f t="shared" si="249"/>
        <v>0</v>
      </c>
      <c r="DI47" s="863">
        <f t="shared" si="249"/>
        <v>13</v>
      </c>
      <c r="DJ47" s="863">
        <f t="shared" si="249"/>
        <v>0</v>
      </c>
      <c r="DK47" s="863">
        <f t="shared" si="249"/>
        <v>1</v>
      </c>
      <c r="DL47" s="863">
        <f t="shared" ref="DL47" si="250">ROUND(DL48+DL66+DL72+DL62,2)</f>
        <v>0</v>
      </c>
      <c r="DM47" s="863">
        <f t="shared" si="249"/>
        <v>0</v>
      </c>
      <c r="DN47" s="863">
        <f t="shared" si="249"/>
        <v>0</v>
      </c>
      <c r="DO47" s="863">
        <f t="shared" si="249"/>
        <v>2</v>
      </c>
      <c r="DP47" s="863">
        <f t="shared" si="249"/>
        <v>0</v>
      </c>
      <c r="DQ47" s="863">
        <f t="shared" si="249"/>
        <v>2</v>
      </c>
      <c r="DR47" s="863">
        <f t="shared" si="249"/>
        <v>0</v>
      </c>
      <c r="DS47" s="863">
        <f t="shared" si="249"/>
        <v>0</v>
      </c>
      <c r="DT47" s="863">
        <f t="shared" si="249"/>
        <v>0</v>
      </c>
      <c r="DU47" s="863">
        <f t="shared" si="249"/>
        <v>4</v>
      </c>
      <c r="DV47" s="863">
        <f t="shared" si="249"/>
        <v>0</v>
      </c>
      <c r="DW47" s="863">
        <f t="shared" si="249"/>
        <v>0</v>
      </c>
      <c r="DX47" s="863">
        <f t="shared" si="249"/>
        <v>0</v>
      </c>
      <c r="DY47" s="863">
        <f t="shared" si="249"/>
        <v>0</v>
      </c>
      <c r="DZ47" s="863">
        <f t="shared" si="249"/>
        <v>8.41</v>
      </c>
      <c r="EA47" s="863">
        <f t="shared" si="249"/>
        <v>811</v>
      </c>
      <c r="EB47" s="863">
        <f t="shared" si="249"/>
        <v>0</v>
      </c>
      <c r="EC47" s="863">
        <f t="shared" si="249"/>
        <v>0</v>
      </c>
      <c r="ED47" s="863">
        <f t="shared" ref="ED47:GP47" si="251">ROUND(ED48+ED66+ED72+ED62,2)</f>
        <v>0</v>
      </c>
      <c r="EE47" s="863">
        <f t="shared" si="251"/>
        <v>0</v>
      </c>
      <c r="EF47" s="863">
        <f t="shared" si="251"/>
        <v>107.93</v>
      </c>
      <c r="EG47" s="863">
        <f t="shared" si="251"/>
        <v>0</v>
      </c>
      <c r="EH47" s="863">
        <f t="shared" si="251"/>
        <v>0</v>
      </c>
      <c r="EI47" s="863">
        <f t="shared" si="251"/>
        <v>0</v>
      </c>
      <c r="EJ47" s="863">
        <f t="shared" si="251"/>
        <v>0</v>
      </c>
      <c r="EK47" s="863">
        <f t="shared" si="251"/>
        <v>0</v>
      </c>
      <c r="EL47" s="863">
        <f t="shared" si="251"/>
        <v>0</v>
      </c>
      <c r="EM47" s="863">
        <f t="shared" si="251"/>
        <v>15</v>
      </c>
      <c r="EN47" s="863">
        <f t="shared" si="251"/>
        <v>0</v>
      </c>
      <c r="EO47" s="863">
        <f t="shared" si="251"/>
        <v>0</v>
      </c>
      <c r="EP47" s="863">
        <f t="shared" si="251"/>
        <v>0</v>
      </c>
      <c r="EQ47" s="863">
        <f t="shared" si="251"/>
        <v>0</v>
      </c>
      <c r="ER47" s="863">
        <f t="shared" si="251"/>
        <v>0</v>
      </c>
      <c r="ES47" s="863">
        <f t="shared" si="251"/>
        <v>0</v>
      </c>
      <c r="ET47" s="863">
        <f t="shared" si="251"/>
        <v>0</v>
      </c>
      <c r="EU47" s="863">
        <f t="shared" si="251"/>
        <v>0</v>
      </c>
      <c r="EV47" s="863">
        <f t="shared" si="251"/>
        <v>0</v>
      </c>
      <c r="EW47" s="863">
        <f t="shared" si="251"/>
        <v>0</v>
      </c>
      <c r="EX47" s="863">
        <f t="shared" si="251"/>
        <v>0</v>
      </c>
      <c r="EY47" s="863">
        <f t="shared" si="251"/>
        <v>0</v>
      </c>
      <c r="EZ47" s="863">
        <f t="shared" si="251"/>
        <v>8</v>
      </c>
      <c r="FA47" s="863">
        <f t="shared" si="251"/>
        <v>59</v>
      </c>
      <c r="FB47" s="863">
        <f t="shared" si="251"/>
        <v>14</v>
      </c>
      <c r="FC47" s="863">
        <f t="shared" si="251"/>
        <v>0</v>
      </c>
      <c r="FD47" s="863">
        <f t="shared" si="251"/>
        <v>2</v>
      </c>
      <c r="FE47" s="863">
        <f t="shared" si="251"/>
        <v>0</v>
      </c>
      <c r="FF47" s="863">
        <f t="shared" si="251"/>
        <v>46</v>
      </c>
      <c r="FG47" s="863">
        <f t="shared" si="251"/>
        <v>0</v>
      </c>
      <c r="FH47" s="863">
        <f t="shared" si="251"/>
        <v>0</v>
      </c>
      <c r="FI47" s="863">
        <f t="shared" si="251"/>
        <v>0</v>
      </c>
      <c r="FJ47" s="863">
        <f t="shared" si="251"/>
        <v>0</v>
      </c>
      <c r="FK47" s="863">
        <f t="shared" si="251"/>
        <v>0</v>
      </c>
      <c r="FL47" s="863">
        <f t="shared" si="251"/>
        <v>0</v>
      </c>
      <c r="FM47" s="863">
        <f t="shared" si="251"/>
        <v>0</v>
      </c>
      <c r="FN47" s="863">
        <f t="shared" si="251"/>
        <v>0</v>
      </c>
      <c r="FO47" s="863">
        <f t="shared" si="251"/>
        <v>9</v>
      </c>
      <c r="FP47" s="863">
        <f t="shared" si="251"/>
        <v>0</v>
      </c>
      <c r="FQ47" s="863">
        <f t="shared" si="251"/>
        <v>40</v>
      </c>
      <c r="FR47" s="863">
        <f t="shared" si="251"/>
        <v>0</v>
      </c>
      <c r="FS47" s="863">
        <f t="shared" si="251"/>
        <v>11</v>
      </c>
      <c r="FT47" s="863">
        <f t="shared" si="251"/>
        <v>0</v>
      </c>
      <c r="FU47" s="863">
        <f t="shared" si="251"/>
        <v>18</v>
      </c>
      <c r="FV47" s="863">
        <f t="shared" si="251"/>
        <v>0</v>
      </c>
      <c r="FW47" s="863">
        <f t="shared" si="251"/>
        <v>3</v>
      </c>
      <c r="FX47" s="863">
        <f t="shared" si="251"/>
        <v>0</v>
      </c>
      <c r="FY47" s="863">
        <f t="shared" si="251"/>
        <v>0</v>
      </c>
      <c r="FZ47" s="863">
        <f t="shared" si="251"/>
        <v>0</v>
      </c>
      <c r="GA47" s="863">
        <f t="shared" si="251"/>
        <v>0</v>
      </c>
      <c r="GB47" s="863">
        <f t="shared" si="251"/>
        <v>0</v>
      </c>
      <c r="GC47" s="863">
        <f t="shared" si="251"/>
        <v>0</v>
      </c>
      <c r="GD47" s="863">
        <f t="shared" si="251"/>
        <v>0</v>
      </c>
      <c r="GE47" s="863">
        <f t="shared" si="251"/>
        <v>0</v>
      </c>
      <c r="GF47" s="863">
        <f t="shared" si="251"/>
        <v>0</v>
      </c>
      <c r="GG47" s="863">
        <f t="shared" si="251"/>
        <v>0</v>
      </c>
      <c r="GH47" s="863">
        <f t="shared" si="251"/>
        <v>0</v>
      </c>
      <c r="GI47" s="863">
        <f t="shared" si="251"/>
        <v>0</v>
      </c>
      <c r="GJ47" s="863">
        <f t="shared" si="251"/>
        <v>0</v>
      </c>
      <c r="GK47" s="863">
        <f t="shared" si="251"/>
        <v>0</v>
      </c>
      <c r="GL47" s="863">
        <f t="shared" si="251"/>
        <v>0</v>
      </c>
      <c r="GM47" s="863">
        <f t="shared" si="251"/>
        <v>0</v>
      </c>
      <c r="GN47" s="863">
        <f t="shared" ref="GN47" si="252">ROUND(GN48+GN66+GN72+GN62,2)</f>
        <v>0</v>
      </c>
      <c r="GO47" s="863">
        <f t="shared" si="251"/>
        <v>0</v>
      </c>
      <c r="GP47" s="863">
        <f t="shared" si="251"/>
        <v>0</v>
      </c>
      <c r="GQ47" s="863">
        <f t="shared" ref="GQ47:IE47" si="253">ROUND(GQ48+GQ66+GQ72+GQ62,2)</f>
        <v>0</v>
      </c>
      <c r="GR47" s="863">
        <f t="shared" si="253"/>
        <v>0</v>
      </c>
      <c r="GS47" s="863">
        <f t="shared" ref="GS47" si="254">ROUND(GS48+GS66+GS72+GS62,2)</f>
        <v>0</v>
      </c>
      <c r="GT47" s="863">
        <f t="shared" si="253"/>
        <v>0</v>
      </c>
      <c r="GU47" s="863">
        <f t="shared" si="253"/>
        <v>0</v>
      </c>
      <c r="GV47" s="863">
        <f t="shared" si="253"/>
        <v>1</v>
      </c>
      <c r="GW47" s="863">
        <f t="shared" si="253"/>
        <v>4</v>
      </c>
      <c r="GX47" s="863">
        <f t="shared" si="253"/>
        <v>6</v>
      </c>
      <c r="GY47" s="863">
        <f t="shared" si="253"/>
        <v>6</v>
      </c>
      <c r="GZ47" s="863">
        <f t="shared" si="253"/>
        <v>0</v>
      </c>
      <c r="HA47" s="863">
        <f t="shared" si="253"/>
        <v>2</v>
      </c>
      <c r="HB47" s="863">
        <f t="shared" si="253"/>
        <v>11</v>
      </c>
      <c r="HC47" s="863">
        <f t="shared" si="253"/>
        <v>6</v>
      </c>
      <c r="HD47" s="863">
        <f t="shared" si="253"/>
        <v>0</v>
      </c>
      <c r="HE47" s="863">
        <f t="shared" si="253"/>
        <v>6</v>
      </c>
      <c r="HF47" s="863">
        <f t="shared" si="253"/>
        <v>0</v>
      </c>
      <c r="HG47" s="863">
        <f t="shared" si="253"/>
        <v>0</v>
      </c>
      <c r="HH47" s="887">
        <f>ROUND(HH48+HH66+HH72+HH62,2)</f>
        <v>21</v>
      </c>
      <c r="HI47" s="863">
        <f t="shared" si="253"/>
        <v>0</v>
      </c>
      <c r="HJ47" s="863">
        <f t="shared" si="253"/>
        <v>0</v>
      </c>
      <c r="HK47" s="863">
        <f t="shared" si="253"/>
        <v>2</v>
      </c>
      <c r="HL47" s="863">
        <f t="shared" si="253"/>
        <v>0</v>
      </c>
      <c r="HM47" s="863">
        <f t="shared" si="253"/>
        <v>6</v>
      </c>
      <c r="HN47" s="863">
        <f t="shared" si="253"/>
        <v>0</v>
      </c>
      <c r="HO47" s="863">
        <f t="shared" si="253"/>
        <v>0</v>
      </c>
      <c r="HP47" s="863">
        <f t="shared" si="253"/>
        <v>0</v>
      </c>
      <c r="HQ47" s="863">
        <f t="shared" si="253"/>
        <v>0</v>
      </c>
      <c r="HR47" s="863">
        <f t="shared" si="253"/>
        <v>0</v>
      </c>
      <c r="HS47" s="863">
        <f t="shared" si="253"/>
        <v>749</v>
      </c>
      <c r="HT47" s="863">
        <f t="shared" si="253"/>
        <v>55</v>
      </c>
      <c r="HU47" s="863">
        <f t="shared" ref="HU47" si="255">ROUND(HU48+HU66+HU72+HU62,2)</f>
        <v>0</v>
      </c>
      <c r="HV47" s="863">
        <f t="shared" si="253"/>
        <v>93</v>
      </c>
      <c r="HW47" s="863">
        <f t="shared" si="253"/>
        <v>14</v>
      </c>
      <c r="HX47" s="863">
        <f t="shared" si="253"/>
        <v>0</v>
      </c>
      <c r="HY47" s="863">
        <f t="shared" si="253"/>
        <v>0</v>
      </c>
      <c r="HZ47" s="863">
        <f t="shared" si="253"/>
        <v>0</v>
      </c>
      <c r="IA47" s="863"/>
      <c r="IB47" s="863">
        <f t="shared" si="253"/>
        <v>0</v>
      </c>
      <c r="IC47" s="863">
        <f t="shared" ref="IC47" si="256">ROUND(IC48+IC66+IC72+IC62,2)</f>
        <v>0</v>
      </c>
      <c r="ID47" s="863">
        <f t="shared" si="253"/>
        <v>0</v>
      </c>
      <c r="IE47" s="863">
        <f t="shared" si="253"/>
        <v>0</v>
      </c>
      <c r="IG47" s="866">
        <f t="shared" si="213"/>
        <v>41</v>
      </c>
      <c r="IJ47" s="867"/>
    </row>
    <row r="48" spans="1:245" s="882" customFormat="1" ht="46.5" customHeight="1">
      <c r="A48" s="868"/>
      <c r="B48" s="868"/>
      <c r="C48" s="868" t="s">
        <v>5</v>
      </c>
      <c r="D48" s="837" t="s">
        <v>2674</v>
      </c>
      <c r="E48" s="868">
        <f>+ROUND(SUM(E49:E61),2)</f>
        <v>70</v>
      </c>
      <c r="F48" s="868">
        <f t="shared" ref="F48:BQ48" si="257">+ROUND(SUM(F49:F61),2)</f>
        <v>372</v>
      </c>
      <c r="G48" s="868">
        <f t="shared" si="257"/>
        <v>0</v>
      </c>
      <c r="H48" s="868">
        <f t="shared" si="257"/>
        <v>442</v>
      </c>
      <c r="I48" s="868">
        <f t="shared" si="257"/>
        <v>0</v>
      </c>
      <c r="J48" s="868">
        <f t="shared" si="257"/>
        <v>13</v>
      </c>
      <c r="K48" s="868">
        <f t="shared" si="257"/>
        <v>0</v>
      </c>
      <c r="L48" s="868">
        <f t="shared" si="257"/>
        <v>0</v>
      </c>
      <c r="M48" s="868">
        <f t="shared" si="257"/>
        <v>0</v>
      </c>
      <c r="N48" s="868">
        <f t="shared" si="257"/>
        <v>0</v>
      </c>
      <c r="O48" s="868">
        <f t="shared" si="257"/>
        <v>0</v>
      </c>
      <c r="P48" s="868">
        <f t="shared" si="257"/>
        <v>0</v>
      </c>
      <c r="Q48" s="868">
        <f t="shared" si="257"/>
        <v>0</v>
      </c>
      <c r="R48" s="868">
        <f t="shared" si="257"/>
        <v>0</v>
      </c>
      <c r="S48" s="868">
        <f t="shared" si="257"/>
        <v>0</v>
      </c>
      <c r="T48" s="868">
        <f t="shared" si="257"/>
        <v>217</v>
      </c>
      <c r="U48" s="868">
        <f t="shared" si="257"/>
        <v>0</v>
      </c>
      <c r="V48" s="868">
        <f t="shared" si="257"/>
        <v>53</v>
      </c>
      <c r="W48" s="868">
        <f t="shared" si="257"/>
        <v>0</v>
      </c>
      <c r="X48" s="868">
        <f t="shared" si="257"/>
        <v>8</v>
      </c>
      <c r="Y48" s="868">
        <f t="shared" si="257"/>
        <v>0</v>
      </c>
      <c r="Z48" s="868">
        <f t="shared" si="257"/>
        <v>0</v>
      </c>
      <c r="AA48" s="868">
        <f t="shared" si="257"/>
        <v>0</v>
      </c>
      <c r="AB48" s="868">
        <f t="shared" si="257"/>
        <v>0</v>
      </c>
      <c r="AC48" s="868">
        <f t="shared" si="257"/>
        <v>0</v>
      </c>
      <c r="AD48" s="868">
        <f t="shared" si="257"/>
        <v>0</v>
      </c>
      <c r="AE48" s="868">
        <f t="shared" si="257"/>
        <v>0</v>
      </c>
      <c r="AF48" s="868">
        <f t="shared" si="257"/>
        <v>0</v>
      </c>
      <c r="AG48" s="868">
        <f t="shared" si="257"/>
        <v>0</v>
      </c>
      <c r="AH48" s="868">
        <f t="shared" si="257"/>
        <v>70</v>
      </c>
      <c r="AI48" s="868">
        <f t="shared" si="257"/>
        <v>0</v>
      </c>
      <c r="AJ48" s="868">
        <f t="shared" si="257"/>
        <v>0</v>
      </c>
      <c r="AK48" s="868">
        <f t="shared" si="257"/>
        <v>0</v>
      </c>
      <c r="AL48" s="868">
        <f t="shared" si="257"/>
        <v>0</v>
      </c>
      <c r="AM48" s="868">
        <f t="shared" si="257"/>
        <v>0</v>
      </c>
      <c r="AN48" s="868">
        <f t="shared" si="257"/>
        <v>0</v>
      </c>
      <c r="AO48" s="868">
        <f t="shared" si="257"/>
        <v>0</v>
      </c>
      <c r="AP48" s="868">
        <f t="shared" si="257"/>
        <v>0</v>
      </c>
      <c r="AQ48" s="868">
        <f t="shared" si="257"/>
        <v>0</v>
      </c>
      <c r="AR48" s="868">
        <f t="shared" si="257"/>
        <v>0</v>
      </c>
      <c r="AS48" s="868">
        <f t="shared" si="257"/>
        <v>0</v>
      </c>
      <c r="AT48" s="868">
        <f t="shared" si="257"/>
        <v>0</v>
      </c>
      <c r="AU48" s="868">
        <f t="shared" si="257"/>
        <v>0</v>
      </c>
      <c r="AV48" s="868">
        <f t="shared" si="257"/>
        <v>0</v>
      </c>
      <c r="AW48" s="868">
        <f t="shared" si="257"/>
        <v>0</v>
      </c>
      <c r="AX48" s="868">
        <f t="shared" si="257"/>
        <v>0</v>
      </c>
      <c r="AY48" s="868">
        <f t="shared" si="257"/>
        <v>0</v>
      </c>
      <c r="AZ48" s="868">
        <f t="shared" si="257"/>
        <v>0</v>
      </c>
      <c r="BA48" s="868">
        <f t="shared" si="257"/>
        <v>0</v>
      </c>
      <c r="BB48" s="868">
        <f t="shared" si="257"/>
        <v>0</v>
      </c>
      <c r="BC48" s="868">
        <f t="shared" si="257"/>
        <v>0</v>
      </c>
      <c r="BD48" s="868">
        <f t="shared" si="257"/>
        <v>0</v>
      </c>
      <c r="BE48" s="868">
        <f t="shared" si="257"/>
        <v>0</v>
      </c>
      <c r="BF48" s="868">
        <f t="shared" si="257"/>
        <v>0</v>
      </c>
      <c r="BG48" s="868">
        <f t="shared" si="257"/>
        <v>0</v>
      </c>
      <c r="BH48" s="868">
        <f t="shared" si="257"/>
        <v>0</v>
      </c>
      <c r="BI48" s="868">
        <f t="shared" si="257"/>
        <v>0</v>
      </c>
      <c r="BJ48" s="868">
        <f t="shared" si="257"/>
        <v>0</v>
      </c>
      <c r="BK48" s="868">
        <f t="shared" si="257"/>
        <v>0</v>
      </c>
      <c r="BL48" s="868">
        <f t="shared" si="257"/>
        <v>0</v>
      </c>
      <c r="BM48" s="868">
        <f t="shared" si="257"/>
        <v>0</v>
      </c>
      <c r="BN48" s="868">
        <f t="shared" si="257"/>
        <v>94</v>
      </c>
      <c r="BO48" s="868">
        <f t="shared" si="257"/>
        <v>0</v>
      </c>
      <c r="BP48" s="868">
        <f t="shared" si="257"/>
        <v>0</v>
      </c>
      <c r="BQ48" s="868">
        <f t="shared" si="257"/>
        <v>0</v>
      </c>
      <c r="BR48" s="868">
        <f t="shared" ref="BR48:DZ48" si="258">+ROUND(SUM(BR49:BR61),2)</f>
        <v>0</v>
      </c>
      <c r="BS48" s="868">
        <f t="shared" si="258"/>
        <v>0</v>
      </c>
      <c r="BT48" s="868">
        <f t="shared" si="258"/>
        <v>0</v>
      </c>
      <c r="BU48" s="868">
        <f t="shared" si="258"/>
        <v>0</v>
      </c>
      <c r="BV48" s="868">
        <f t="shared" si="258"/>
        <v>0</v>
      </c>
      <c r="BW48" s="868">
        <f t="shared" si="258"/>
        <v>0</v>
      </c>
      <c r="BX48" s="868">
        <f t="shared" si="258"/>
        <v>0</v>
      </c>
      <c r="BY48" s="868">
        <f t="shared" si="258"/>
        <v>0</v>
      </c>
      <c r="BZ48" s="868">
        <f t="shared" si="258"/>
        <v>0</v>
      </c>
      <c r="CA48" s="868">
        <f t="shared" si="258"/>
        <v>0</v>
      </c>
      <c r="CB48" s="868">
        <f t="shared" si="258"/>
        <v>0</v>
      </c>
      <c r="CC48" s="868">
        <f t="shared" si="258"/>
        <v>0</v>
      </c>
      <c r="CD48" s="868">
        <f t="shared" si="258"/>
        <v>0</v>
      </c>
      <c r="CE48" s="868">
        <f t="shared" si="258"/>
        <v>0</v>
      </c>
      <c r="CF48" s="868">
        <f t="shared" si="258"/>
        <v>0</v>
      </c>
      <c r="CG48" s="868">
        <f t="shared" si="258"/>
        <v>0</v>
      </c>
      <c r="CH48" s="868">
        <f t="shared" si="258"/>
        <v>0</v>
      </c>
      <c r="CI48" s="868">
        <f t="shared" si="258"/>
        <v>0</v>
      </c>
      <c r="CJ48" s="868">
        <f t="shared" si="258"/>
        <v>0</v>
      </c>
      <c r="CK48" s="868">
        <f t="shared" si="258"/>
        <v>0</v>
      </c>
      <c r="CL48" s="868">
        <f t="shared" si="258"/>
        <v>0</v>
      </c>
      <c r="CM48" s="868">
        <f t="shared" si="258"/>
        <v>0</v>
      </c>
      <c r="CN48" s="868">
        <f t="shared" si="258"/>
        <v>0</v>
      </c>
      <c r="CO48" s="868">
        <f t="shared" si="258"/>
        <v>0</v>
      </c>
      <c r="CP48" s="868">
        <f t="shared" si="258"/>
        <v>0</v>
      </c>
      <c r="CQ48" s="868">
        <f t="shared" si="258"/>
        <v>0</v>
      </c>
      <c r="CR48" s="868">
        <f t="shared" si="258"/>
        <v>70</v>
      </c>
      <c r="CS48" s="868">
        <f t="shared" si="258"/>
        <v>372</v>
      </c>
      <c r="CT48" s="868">
        <f t="shared" si="258"/>
        <v>0</v>
      </c>
      <c r="CU48" s="868">
        <f t="shared" si="258"/>
        <v>442</v>
      </c>
      <c r="CV48" s="868">
        <f t="shared" si="258"/>
        <v>0</v>
      </c>
      <c r="CW48" s="868">
        <f t="shared" si="258"/>
        <v>16</v>
      </c>
      <c r="CX48" s="868">
        <f t="shared" si="258"/>
        <v>447</v>
      </c>
      <c r="CY48" s="868">
        <f t="shared" si="258"/>
        <v>0</v>
      </c>
      <c r="CZ48" s="868">
        <f t="shared" si="258"/>
        <v>441</v>
      </c>
      <c r="DA48" s="868">
        <f t="shared" si="258"/>
        <v>0</v>
      </c>
      <c r="DB48" s="868">
        <f t="shared" si="258"/>
        <v>6</v>
      </c>
      <c r="DC48" s="868">
        <f t="shared" si="258"/>
        <v>0</v>
      </c>
      <c r="DD48" s="868">
        <f t="shared" si="258"/>
        <v>2</v>
      </c>
      <c r="DE48" s="868">
        <f t="shared" si="258"/>
        <v>0</v>
      </c>
      <c r="DF48" s="868">
        <f t="shared" si="258"/>
        <v>0</v>
      </c>
      <c r="DG48" s="868">
        <f t="shared" si="258"/>
        <v>0</v>
      </c>
      <c r="DH48" s="868">
        <f t="shared" si="258"/>
        <v>0</v>
      </c>
      <c r="DI48" s="868">
        <f t="shared" si="258"/>
        <v>13</v>
      </c>
      <c r="DJ48" s="868">
        <f t="shared" si="258"/>
        <v>0</v>
      </c>
      <c r="DK48" s="868">
        <f t="shared" si="258"/>
        <v>1</v>
      </c>
      <c r="DL48" s="868">
        <f t="shared" ref="DL48" si="259">+ROUND(SUM(DL49:DL61),2)</f>
        <v>0</v>
      </c>
      <c r="DM48" s="868">
        <f t="shared" si="258"/>
        <v>0</v>
      </c>
      <c r="DN48" s="868">
        <f t="shared" si="258"/>
        <v>0</v>
      </c>
      <c r="DO48" s="868">
        <f t="shared" si="258"/>
        <v>0</v>
      </c>
      <c r="DP48" s="868">
        <f t="shared" si="258"/>
        <v>0</v>
      </c>
      <c r="DQ48" s="868">
        <f t="shared" si="258"/>
        <v>1</v>
      </c>
      <c r="DR48" s="868">
        <f t="shared" si="258"/>
        <v>0</v>
      </c>
      <c r="DS48" s="868">
        <f t="shared" si="258"/>
        <v>0</v>
      </c>
      <c r="DT48" s="868">
        <f t="shared" si="258"/>
        <v>0</v>
      </c>
      <c r="DU48" s="868">
        <f t="shared" si="258"/>
        <v>1</v>
      </c>
      <c r="DV48" s="868">
        <f t="shared" si="258"/>
        <v>0</v>
      </c>
      <c r="DW48" s="868">
        <f t="shared" si="258"/>
        <v>0</v>
      </c>
      <c r="DX48" s="868">
        <f t="shared" si="258"/>
        <v>0</v>
      </c>
      <c r="DY48" s="868">
        <f t="shared" si="258"/>
        <v>0</v>
      </c>
      <c r="DZ48" s="868">
        <f t="shared" si="258"/>
        <v>4.42</v>
      </c>
      <c r="EA48" s="881">
        <f>+ROUND(SUM(EA49:EA61),0)</f>
        <v>465</v>
      </c>
      <c r="EB48" s="881">
        <f t="shared" ref="EB48:GM48" si="260">+ROUND(SUM(EB49:EB61),0)</f>
        <v>0</v>
      </c>
      <c r="EC48" s="881">
        <f t="shared" si="260"/>
        <v>0</v>
      </c>
      <c r="ED48" s="881">
        <f t="shared" si="260"/>
        <v>0</v>
      </c>
      <c r="EE48" s="881">
        <f t="shared" si="260"/>
        <v>0</v>
      </c>
      <c r="EF48" s="881">
        <f t="shared" si="260"/>
        <v>0</v>
      </c>
      <c r="EG48" s="881">
        <f t="shared" si="260"/>
        <v>0</v>
      </c>
      <c r="EH48" s="881">
        <f t="shared" si="260"/>
        <v>0</v>
      </c>
      <c r="EI48" s="881">
        <f t="shared" si="260"/>
        <v>0</v>
      </c>
      <c r="EJ48" s="881">
        <f t="shared" si="260"/>
        <v>0</v>
      </c>
      <c r="EK48" s="881">
        <f t="shared" si="260"/>
        <v>0</v>
      </c>
      <c r="EL48" s="881">
        <f t="shared" si="260"/>
        <v>0</v>
      </c>
      <c r="EM48" s="881">
        <f t="shared" si="260"/>
        <v>3</v>
      </c>
      <c r="EN48" s="881">
        <f t="shared" si="260"/>
        <v>0</v>
      </c>
      <c r="EO48" s="881">
        <f t="shared" si="260"/>
        <v>0</v>
      </c>
      <c r="EP48" s="881">
        <f t="shared" si="260"/>
        <v>0</v>
      </c>
      <c r="EQ48" s="881">
        <f t="shared" si="260"/>
        <v>0</v>
      </c>
      <c r="ER48" s="881">
        <f t="shared" si="260"/>
        <v>0</v>
      </c>
      <c r="ES48" s="881">
        <f t="shared" si="260"/>
        <v>0</v>
      </c>
      <c r="ET48" s="881">
        <f t="shared" si="260"/>
        <v>0</v>
      </c>
      <c r="EU48" s="881">
        <f t="shared" si="260"/>
        <v>0</v>
      </c>
      <c r="EV48" s="881">
        <f t="shared" si="260"/>
        <v>0</v>
      </c>
      <c r="EW48" s="881">
        <f t="shared" si="260"/>
        <v>0</v>
      </c>
      <c r="EX48" s="881">
        <f t="shared" si="260"/>
        <v>0</v>
      </c>
      <c r="EY48" s="881">
        <f t="shared" si="260"/>
        <v>0</v>
      </c>
      <c r="EZ48" s="881">
        <f t="shared" si="260"/>
        <v>8</v>
      </c>
      <c r="FA48" s="881">
        <f t="shared" si="260"/>
        <v>37</v>
      </c>
      <c r="FB48" s="881">
        <f t="shared" si="260"/>
        <v>14</v>
      </c>
      <c r="FC48" s="881">
        <f t="shared" si="260"/>
        <v>0</v>
      </c>
      <c r="FD48" s="881">
        <f t="shared" si="260"/>
        <v>2</v>
      </c>
      <c r="FE48" s="881">
        <f t="shared" si="260"/>
        <v>0</v>
      </c>
      <c r="FF48" s="881">
        <f t="shared" si="260"/>
        <v>10</v>
      </c>
      <c r="FG48" s="881">
        <f t="shared" si="260"/>
        <v>0</v>
      </c>
      <c r="FH48" s="881">
        <f t="shared" si="260"/>
        <v>0</v>
      </c>
      <c r="FI48" s="881">
        <f t="shared" si="260"/>
        <v>0</v>
      </c>
      <c r="FJ48" s="881">
        <f t="shared" si="260"/>
        <v>0</v>
      </c>
      <c r="FK48" s="881">
        <f t="shared" si="260"/>
        <v>0</v>
      </c>
      <c r="FL48" s="881">
        <f t="shared" si="260"/>
        <v>0</v>
      </c>
      <c r="FM48" s="881">
        <f t="shared" si="260"/>
        <v>0</v>
      </c>
      <c r="FN48" s="881">
        <f t="shared" si="260"/>
        <v>0</v>
      </c>
      <c r="FO48" s="881">
        <f t="shared" si="260"/>
        <v>3</v>
      </c>
      <c r="FP48" s="881">
        <f t="shared" si="260"/>
        <v>0</v>
      </c>
      <c r="FQ48" s="881">
        <f t="shared" si="260"/>
        <v>10</v>
      </c>
      <c r="FR48" s="881">
        <f t="shared" si="260"/>
        <v>0</v>
      </c>
      <c r="FS48" s="881">
        <f t="shared" si="260"/>
        <v>3</v>
      </c>
      <c r="FT48" s="881">
        <f t="shared" si="260"/>
        <v>0</v>
      </c>
      <c r="FU48" s="881">
        <f t="shared" si="260"/>
        <v>6</v>
      </c>
      <c r="FV48" s="881">
        <f t="shared" si="260"/>
        <v>0</v>
      </c>
      <c r="FW48" s="881">
        <f t="shared" si="260"/>
        <v>1</v>
      </c>
      <c r="FX48" s="881">
        <f t="shared" si="260"/>
        <v>0</v>
      </c>
      <c r="FY48" s="881">
        <f t="shared" si="260"/>
        <v>0</v>
      </c>
      <c r="FZ48" s="881">
        <f t="shared" si="260"/>
        <v>0</v>
      </c>
      <c r="GA48" s="881">
        <f t="shared" si="260"/>
        <v>0</v>
      </c>
      <c r="GB48" s="881">
        <f t="shared" si="260"/>
        <v>0</v>
      </c>
      <c r="GC48" s="881">
        <f t="shared" si="260"/>
        <v>0</v>
      </c>
      <c r="GD48" s="881">
        <f t="shared" si="260"/>
        <v>0</v>
      </c>
      <c r="GE48" s="881">
        <f t="shared" si="260"/>
        <v>0</v>
      </c>
      <c r="GF48" s="881">
        <f t="shared" si="260"/>
        <v>0</v>
      </c>
      <c r="GG48" s="881">
        <f t="shared" si="260"/>
        <v>0</v>
      </c>
      <c r="GH48" s="881">
        <f t="shared" si="260"/>
        <v>0</v>
      </c>
      <c r="GI48" s="881">
        <f t="shared" si="260"/>
        <v>0</v>
      </c>
      <c r="GJ48" s="881">
        <f t="shared" si="260"/>
        <v>0</v>
      </c>
      <c r="GK48" s="881">
        <f t="shared" si="260"/>
        <v>0</v>
      </c>
      <c r="GL48" s="881">
        <f t="shared" si="260"/>
        <v>0</v>
      </c>
      <c r="GM48" s="881">
        <f t="shared" si="260"/>
        <v>0</v>
      </c>
      <c r="GN48" s="881">
        <f t="shared" ref="GN48" si="261">+ROUND(SUM(GN49:GN61),0)</f>
        <v>0</v>
      </c>
      <c r="GO48" s="881">
        <f t="shared" ref="GO48:IE48" si="262">+ROUND(SUM(GO49:GO61),0)</f>
        <v>0</v>
      </c>
      <c r="GP48" s="881">
        <f t="shared" si="262"/>
        <v>0</v>
      </c>
      <c r="GQ48" s="881">
        <f t="shared" si="262"/>
        <v>0</v>
      </c>
      <c r="GR48" s="881">
        <f t="shared" si="262"/>
        <v>0</v>
      </c>
      <c r="GS48" s="881">
        <f t="shared" ref="GS48" si="263">+ROUND(SUM(GS49:GS61),0)</f>
        <v>0</v>
      </c>
      <c r="GT48" s="881">
        <f t="shared" si="262"/>
        <v>0</v>
      </c>
      <c r="GU48" s="881">
        <f t="shared" si="262"/>
        <v>0</v>
      </c>
      <c r="GV48" s="881">
        <f t="shared" si="262"/>
        <v>1</v>
      </c>
      <c r="GW48" s="881">
        <f t="shared" si="262"/>
        <v>2</v>
      </c>
      <c r="GX48" s="881">
        <f t="shared" si="262"/>
        <v>1</v>
      </c>
      <c r="GY48" s="881">
        <f t="shared" si="262"/>
        <v>2</v>
      </c>
      <c r="GZ48" s="881">
        <f t="shared" si="262"/>
        <v>0</v>
      </c>
      <c r="HA48" s="881">
        <f t="shared" si="262"/>
        <v>1</v>
      </c>
      <c r="HB48" s="881">
        <f t="shared" si="262"/>
        <v>4</v>
      </c>
      <c r="HC48" s="881">
        <f t="shared" si="262"/>
        <v>1</v>
      </c>
      <c r="HD48" s="881">
        <f t="shared" si="262"/>
        <v>0</v>
      </c>
      <c r="HE48" s="881">
        <f t="shared" si="262"/>
        <v>1</v>
      </c>
      <c r="HF48" s="881">
        <f t="shared" si="262"/>
        <v>0</v>
      </c>
      <c r="HG48" s="881">
        <f t="shared" si="262"/>
        <v>0</v>
      </c>
      <c r="HH48" s="881">
        <f t="shared" si="262"/>
        <v>0</v>
      </c>
      <c r="HI48" s="881">
        <f t="shared" si="262"/>
        <v>0</v>
      </c>
      <c r="HJ48" s="881">
        <f t="shared" si="262"/>
        <v>0</v>
      </c>
      <c r="HK48" s="881">
        <f t="shared" si="262"/>
        <v>0</v>
      </c>
      <c r="HL48" s="881">
        <f t="shared" si="262"/>
        <v>0</v>
      </c>
      <c r="HM48" s="881">
        <f t="shared" si="262"/>
        <v>2</v>
      </c>
      <c r="HN48" s="881">
        <f t="shared" si="262"/>
        <v>0</v>
      </c>
      <c r="HO48" s="881">
        <f t="shared" si="262"/>
        <v>0</v>
      </c>
      <c r="HP48" s="881">
        <f t="shared" si="262"/>
        <v>0</v>
      </c>
      <c r="HQ48" s="881">
        <f t="shared" si="262"/>
        <v>0</v>
      </c>
      <c r="HR48" s="881">
        <f t="shared" si="262"/>
        <v>0</v>
      </c>
      <c r="HS48" s="881">
        <f t="shared" si="262"/>
        <v>443</v>
      </c>
      <c r="HT48" s="881">
        <f t="shared" si="262"/>
        <v>18</v>
      </c>
      <c r="HU48" s="881">
        <f t="shared" ref="HU48" si="264">+ROUND(SUM(HU49:HU61),0)</f>
        <v>0</v>
      </c>
      <c r="HV48" s="881">
        <f t="shared" si="262"/>
        <v>0</v>
      </c>
      <c r="HW48" s="881">
        <f t="shared" si="262"/>
        <v>0</v>
      </c>
      <c r="HX48" s="881">
        <f t="shared" si="262"/>
        <v>0</v>
      </c>
      <c r="HY48" s="881">
        <f t="shared" si="262"/>
        <v>0</v>
      </c>
      <c r="HZ48" s="881">
        <f t="shared" si="262"/>
        <v>0</v>
      </c>
      <c r="IA48" s="881">
        <f t="shared" ref="IA48" si="265">+ROUND(SUM(IA49:IA61),0)</f>
        <v>0</v>
      </c>
      <c r="IB48" s="881">
        <f t="shared" si="262"/>
        <v>0</v>
      </c>
      <c r="IC48" s="881">
        <f t="shared" ref="IC48" si="266">+ROUND(SUM(IC49:IC61),0)</f>
        <v>0</v>
      </c>
      <c r="ID48" s="881">
        <f t="shared" si="262"/>
        <v>0</v>
      </c>
      <c r="IE48" s="881">
        <f t="shared" si="262"/>
        <v>0</v>
      </c>
      <c r="IG48" s="866">
        <f t="shared" si="213"/>
        <v>42</v>
      </c>
      <c r="IH48" s="883"/>
      <c r="II48" s="865"/>
      <c r="IJ48" s="884"/>
    </row>
    <row r="49" spans="1:245" s="859" customFormat="1" ht="45">
      <c r="A49" s="853" t="s">
        <v>2540</v>
      </c>
      <c r="B49" s="853" t="s">
        <v>2541</v>
      </c>
      <c r="C49" s="853"/>
      <c r="D49" s="441" t="str">
        <f>+A49&amp;" "&amp;"đến "&amp;B49</f>
        <v>Cột 22 nhánh Hà Hồi 10 đến G4.1</v>
      </c>
      <c r="E49" s="853"/>
      <c r="F49" s="853">
        <v>1</v>
      </c>
      <c r="G49" s="853"/>
      <c r="H49" s="873">
        <f t="shared" ref="H49:H53" si="267">SUM(E49:G49)</f>
        <v>1</v>
      </c>
      <c r="I49" s="701" t="s">
        <v>46</v>
      </c>
      <c r="J49" s="853">
        <f t="shared" ref="J49:J59" si="268">+COUNTIF($K$7:$CQ$7,I49)</f>
        <v>1</v>
      </c>
      <c r="K49" s="873">
        <f t="shared" ref="K49:AS56" si="269">IF($I49=K$7,$H49,0)</f>
        <v>0</v>
      </c>
      <c r="L49" s="873">
        <f t="shared" si="269"/>
        <v>0</v>
      </c>
      <c r="M49" s="873">
        <f t="shared" si="269"/>
        <v>0</v>
      </c>
      <c r="N49" s="873">
        <f t="shared" si="269"/>
        <v>0</v>
      </c>
      <c r="O49" s="873">
        <f t="shared" si="269"/>
        <v>0</v>
      </c>
      <c r="P49" s="873">
        <f t="shared" si="269"/>
        <v>0</v>
      </c>
      <c r="Q49" s="873">
        <f t="shared" si="269"/>
        <v>0</v>
      </c>
      <c r="R49" s="873">
        <f t="shared" si="269"/>
        <v>0</v>
      </c>
      <c r="S49" s="873">
        <f t="shared" si="269"/>
        <v>0</v>
      </c>
      <c r="T49" s="873">
        <f t="shared" si="269"/>
        <v>0</v>
      </c>
      <c r="U49" s="873">
        <f t="shared" si="269"/>
        <v>0</v>
      </c>
      <c r="V49" s="873">
        <f t="shared" si="269"/>
        <v>0</v>
      </c>
      <c r="W49" s="873">
        <f t="shared" si="269"/>
        <v>0</v>
      </c>
      <c r="X49" s="873">
        <f t="shared" si="269"/>
        <v>0</v>
      </c>
      <c r="Y49" s="873">
        <f t="shared" si="269"/>
        <v>0</v>
      </c>
      <c r="Z49" s="873">
        <f t="shared" si="269"/>
        <v>0</v>
      </c>
      <c r="AA49" s="873">
        <f t="shared" si="269"/>
        <v>0</v>
      </c>
      <c r="AB49" s="873">
        <f t="shared" si="269"/>
        <v>0</v>
      </c>
      <c r="AC49" s="873">
        <f t="shared" si="269"/>
        <v>0</v>
      </c>
      <c r="AD49" s="873">
        <f t="shared" si="269"/>
        <v>0</v>
      </c>
      <c r="AE49" s="873">
        <f t="shared" si="269"/>
        <v>0</v>
      </c>
      <c r="AF49" s="873">
        <f t="shared" si="269"/>
        <v>0</v>
      </c>
      <c r="AG49" s="873">
        <f t="shared" si="269"/>
        <v>0</v>
      </c>
      <c r="AH49" s="873">
        <f t="shared" si="269"/>
        <v>0</v>
      </c>
      <c r="AI49" s="873">
        <f t="shared" si="269"/>
        <v>0</v>
      </c>
      <c r="AJ49" s="873">
        <f t="shared" si="269"/>
        <v>0</v>
      </c>
      <c r="AK49" s="873">
        <f t="shared" si="269"/>
        <v>0</v>
      </c>
      <c r="AL49" s="873">
        <f t="shared" si="269"/>
        <v>0</v>
      </c>
      <c r="AM49" s="873">
        <f t="shared" si="269"/>
        <v>0</v>
      </c>
      <c r="AN49" s="873">
        <f t="shared" si="269"/>
        <v>0</v>
      </c>
      <c r="AO49" s="873">
        <f t="shared" si="269"/>
        <v>0</v>
      </c>
      <c r="AP49" s="873">
        <f t="shared" si="269"/>
        <v>0</v>
      </c>
      <c r="AQ49" s="873">
        <f t="shared" si="269"/>
        <v>0</v>
      </c>
      <c r="AR49" s="873">
        <f t="shared" si="269"/>
        <v>0</v>
      </c>
      <c r="AS49" s="873">
        <f t="shared" si="269"/>
        <v>0</v>
      </c>
      <c r="AT49" s="873">
        <f t="shared" ref="AT49:BM65" si="270">IF($I49=AT$7,$H49,0)</f>
        <v>0</v>
      </c>
      <c r="AU49" s="873">
        <f t="shared" si="270"/>
        <v>0</v>
      </c>
      <c r="AV49" s="873">
        <f t="shared" si="270"/>
        <v>0</v>
      </c>
      <c r="AW49" s="873">
        <f t="shared" si="270"/>
        <v>0</v>
      </c>
      <c r="AX49" s="873">
        <f t="shared" si="270"/>
        <v>0</v>
      </c>
      <c r="AY49" s="873">
        <f t="shared" si="270"/>
        <v>0</v>
      </c>
      <c r="AZ49" s="873">
        <f t="shared" si="270"/>
        <v>0</v>
      </c>
      <c r="BA49" s="873">
        <f t="shared" si="270"/>
        <v>0</v>
      </c>
      <c r="BB49" s="873">
        <f t="shared" si="270"/>
        <v>0</v>
      </c>
      <c r="BC49" s="873">
        <f t="shared" si="270"/>
        <v>0</v>
      </c>
      <c r="BD49" s="873">
        <f t="shared" si="270"/>
        <v>0</v>
      </c>
      <c r="BE49" s="873">
        <f t="shared" si="270"/>
        <v>0</v>
      </c>
      <c r="BF49" s="873">
        <f t="shared" si="270"/>
        <v>0</v>
      </c>
      <c r="BG49" s="873">
        <f t="shared" si="270"/>
        <v>0</v>
      </c>
      <c r="BH49" s="873">
        <f t="shared" si="270"/>
        <v>0</v>
      </c>
      <c r="BI49" s="873">
        <f t="shared" si="270"/>
        <v>0</v>
      </c>
      <c r="BJ49" s="873">
        <f t="shared" si="270"/>
        <v>0</v>
      </c>
      <c r="BK49" s="873">
        <f t="shared" si="270"/>
        <v>0</v>
      </c>
      <c r="BL49" s="873">
        <f t="shared" si="270"/>
        <v>0</v>
      </c>
      <c r="BM49" s="873">
        <f t="shared" si="270"/>
        <v>0</v>
      </c>
      <c r="BN49" s="873">
        <f t="shared" ref="BN49:CE65" si="271">IF($I49=BN$7,$H49,0)</f>
        <v>1</v>
      </c>
      <c r="BO49" s="873">
        <f t="shared" si="271"/>
        <v>0</v>
      </c>
      <c r="BP49" s="873">
        <f t="shared" si="271"/>
        <v>0</v>
      </c>
      <c r="BQ49" s="873">
        <f t="shared" si="271"/>
        <v>0</v>
      </c>
      <c r="BR49" s="873">
        <f t="shared" si="271"/>
        <v>0</v>
      </c>
      <c r="BS49" s="873">
        <f t="shared" si="271"/>
        <v>0</v>
      </c>
      <c r="BT49" s="873">
        <f t="shared" si="271"/>
        <v>0</v>
      </c>
      <c r="BU49" s="873">
        <f t="shared" si="271"/>
        <v>0</v>
      </c>
      <c r="BV49" s="873">
        <f t="shared" si="271"/>
        <v>0</v>
      </c>
      <c r="BW49" s="873">
        <f t="shared" si="271"/>
        <v>0</v>
      </c>
      <c r="BX49" s="873">
        <f t="shared" si="271"/>
        <v>0</v>
      </c>
      <c r="BY49" s="873">
        <f t="shared" si="271"/>
        <v>0</v>
      </c>
      <c r="BZ49" s="873">
        <f t="shared" si="271"/>
        <v>0</v>
      </c>
      <c r="CA49" s="873">
        <f t="shared" si="271"/>
        <v>0</v>
      </c>
      <c r="CB49" s="873">
        <f t="shared" si="271"/>
        <v>0</v>
      </c>
      <c r="CC49" s="873">
        <f t="shared" si="271"/>
        <v>0</v>
      </c>
      <c r="CD49" s="873">
        <f t="shared" si="271"/>
        <v>0</v>
      </c>
      <c r="CE49" s="873">
        <f t="shared" si="271"/>
        <v>0</v>
      </c>
      <c r="CF49" s="873">
        <f t="shared" ref="CF49:CQ65" si="272">IF($I49=CF$7,$H49,0)</f>
        <v>0</v>
      </c>
      <c r="CG49" s="873">
        <f t="shared" si="272"/>
        <v>0</v>
      </c>
      <c r="CH49" s="873">
        <f t="shared" si="272"/>
        <v>0</v>
      </c>
      <c r="CI49" s="873">
        <f t="shared" si="272"/>
        <v>0</v>
      </c>
      <c r="CJ49" s="873">
        <f t="shared" si="272"/>
        <v>0</v>
      </c>
      <c r="CK49" s="873">
        <f t="shared" si="272"/>
        <v>0</v>
      </c>
      <c r="CL49" s="873">
        <f t="shared" si="272"/>
        <v>0</v>
      </c>
      <c r="CM49" s="873">
        <f t="shared" si="272"/>
        <v>0</v>
      </c>
      <c r="CN49" s="873">
        <f t="shared" si="272"/>
        <v>0</v>
      </c>
      <c r="CO49" s="873">
        <f t="shared" si="272"/>
        <v>0</v>
      </c>
      <c r="CP49" s="873">
        <f t="shared" si="272"/>
        <v>0</v>
      </c>
      <c r="CQ49" s="873">
        <f t="shared" si="272"/>
        <v>0</v>
      </c>
      <c r="CR49" s="873">
        <f t="shared" ref="CR49:CR65" si="273">$E49</f>
        <v>0</v>
      </c>
      <c r="CS49" s="873">
        <f t="shared" ref="CS49:CS65" si="274">$F49</f>
        <v>1</v>
      </c>
      <c r="CT49" s="873">
        <f t="shared" ref="CT49:CT65" si="275">$G49</f>
        <v>0</v>
      </c>
      <c r="CU49" s="853">
        <f t="shared" ref="CU49:CU50" si="276">SUM(CR49:CT49)</f>
        <v>1</v>
      </c>
      <c r="CV49" s="853"/>
      <c r="CW49" s="853">
        <v>13</v>
      </c>
      <c r="CX49" s="853">
        <f t="shared" ref="CX49" si="277">+CZ49+DB49</f>
        <v>4</v>
      </c>
      <c r="CY49" s="853">
        <f t="shared" ref="CY49:CY65" si="278">DA49</f>
        <v>0</v>
      </c>
      <c r="CZ49" s="853"/>
      <c r="DA49" s="853"/>
      <c r="DB49" s="853">
        <v>4</v>
      </c>
      <c r="DC49" s="853"/>
      <c r="DD49" s="853">
        <v>1</v>
      </c>
      <c r="DE49" s="853"/>
      <c r="DF49" s="853"/>
      <c r="DG49" s="853">
        <f t="shared" ref="DG49:DG52" si="279">+DH49</f>
        <v>0</v>
      </c>
      <c r="DH49" s="853">
        <f>+SUM(DE49,DF49)*2</f>
        <v>0</v>
      </c>
      <c r="DI49" s="853"/>
      <c r="DJ49" s="853"/>
      <c r="DK49" s="853"/>
      <c r="DL49" s="853"/>
      <c r="DM49" s="853"/>
      <c r="DN49" s="853"/>
      <c r="DO49" s="853"/>
      <c r="DP49" s="853"/>
      <c r="DQ49" s="853"/>
      <c r="DR49" s="853"/>
      <c r="DS49" s="853"/>
      <c r="DT49" s="853"/>
      <c r="DU49" s="853">
        <v>1</v>
      </c>
      <c r="DV49" s="853"/>
      <c r="DW49" s="853"/>
      <c r="DX49" s="853"/>
      <c r="DY49" s="853"/>
      <c r="DZ49" s="874">
        <f t="shared" ref="DZ49:DZ59" si="280">ROUND(CU49*$DZ$7,2)</f>
        <v>0.01</v>
      </c>
      <c r="EA49" s="875">
        <f t="shared" ref="EA49:EA65" si="281">ROUND((CU49+CV49+CW49+DK49+HM49+DZ49),2)</f>
        <v>15.01</v>
      </c>
      <c r="EB49" s="853"/>
      <c r="EC49" s="853"/>
      <c r="ED49" s="853"/>
      <c r="EE49" s="876"/>
      <c r="EF49" s="853"/>
      <c r="EG49" s="853"/>
      <c r="EH49" s="853"/>
      <c r="EI49" s="853"/>
      <c r="EJ49" s="853"/>
      <c r="EK49" s="853"/>
      <c r="EL49" s="853"/>
      <c r="EM49" s="853">
        <v>3</v>
      </c>
      <c r="EN49" s="853"/>
      <c r="EO49" s="853"/>
      <c r="EP49" s="853"/>
      <c r="EQ49" s="853"/>
      <c r="ER49" s="853"/>
      <c r="ES49" s="853"/>
      <c r="ET49" s="853"/>
      <c r="EU49" s="853"/>
      <c r="EV49" s="853"/>
      <c r="EW49" s="853"/>
      <c r="EX49" s="853"/>
      <c r="EY49" s="885"/>
      <c r="EZ49" s="877"/>
      <c r="FA49" s="877"/>
      <c r="FB49" s="877">
        <f>+ROUND(H49/10+1,0)</f>
        <v>1</v>
      </c>
      <c r="FC49" s="853"/>
      <c r="FD49" s="853">
        <f t="shared" ref="FD49:FD50" si="282">SUM(DK49:DN49)</f>
        <v>0</v>
      </c>
      <c r="FE49" s="853"/>
      <c r="FF49" s="853">
        <f>2+6</f>
        <v>8</v>
      </c>
      <c r="FG49" s="853"/>
      <c r="FH49" s="853"/>
      <c r="FI49" s="853"/>
      <c r="FJ49" s="853"/>
      <c r="FK49" s="853"/>
      <c r="FL49" s="853"/>
      <c r="FM49" s="853"/>
      <c r="FN49" s="876"/>
      <c r="FO49" s="876">
        <v>3</v>
      </c>
      <c r="FP49" s="876"/>
      <c r="FQ49" s="853">
        <f>2+6</f>
        <v>8</v>
      </c>
      <c r="FR49" s="853"/>
      <c r="FS49" s="853">
        <v>2</v>
      </c>
      <c r="FT49" s="853"/>
      <c r="FU49" s="853">
        <v>6</v>
      </c>
      <c r="FV49" s="853"/>
      <c r="FW49" s="853">
        <v>1</v>
      </c>
      <c r="FX49" s="853"/>
      <c r="FY49" s="853"/>
      <c r="FZ49" s="853"/>
      <c r="GA49" s="853"/>
      <c r="GB49" s="853"/>
      <c r="GC49" s="853"/>
      <c r="GD49" s="853"/>
      <c r="GE49" s="853"/>
      <c r="GF49" s="853"/>
      <c r="GG49" s="853"/>
      <c r="GH49" s="853"/>
      <c r="GI49" s="853"/>
      <c r="GJ49" s="853"/>
      <c r="GK49" s="853"/>
      <c r="GL49" s="853"/>
      <c r="GM49" s="853"/>
      <c r="GN49" s="853"/>
      <c r="GO49" s="853"/>
      <c r="GP49" s="853"/>
      <c r="GQ49" s="853"/>
      <c r="GR49" s="853"/>
      <c r="GS49" s="853"/>
      <c r="GT49" s="853"/>
      <c r="GU49" s="853"/>
      <c r="GV49" s="853">
        <f>+DK49</f>
        <v>0</v>
      </c>
      <c r="GW49" s="853">
        <v>1</v>
      </c>
      <c r="GX49" s="853">
        <v>1</v>
      </c>
      <c r="GY49" s="853">
        <f>+HM49+HL49</f>
        <v>1</v>
      </c>
      <c r="GZ49" s="853"/>
      <c r="HA49" s="853"/>
      <c r="HB49" s="876">
        <f>ROUND(SUM(GU49:GY49)*2*0.3,0)</f>
        <v>2</v>
      </c>
      <c r="HC49" s="853">
        <v>1</v>
      </c>
      <c r="HD49" s="853"/>
      <c r="HE49" s="853">
        <v>1</v>
      </c>
      <c r="HF49" s="853"/>
      <c r="HG49" s="853"/>
      <c r="HH49" s="853"/>
      <c r="HI49" s="853"/>
      <c r="HJ49" s="853"/>
      <c r="HK49" s="853"/>
      <c r="HL49" s="853"/>
      <c r="HM49" s="853">
        <f>+DU49</f>
        <v>1</v>
      </c>
      <c r="HN49" s="853"/>
      <c r="HO49" s="853"/>
      <c r="HP49" s="853"/>
      <c r="HQ49" s="853"/>
      <c r="HR49" s="853">
        <f>+EH49</f>
        <v>0</v>
      </c>
      <c r="HS49" s="853">
        <f t="shared" ref="HS49:HS65" si="283">IF(EA49&gt;0,ROUND(EA49-HT49-DZ49,0),0)</f>
        <v>1</v>
      </c>
      <c r="HT49" s="853">
        <f t="shared" ref="HT49:HT65" si="284">IF(EA49&gt;0,CQ49+CW49+HM49,0)</f>
        <v>14</v>
      </c>
      <c r="HU49" s="853">
        <f>+EK49</f>
        <v>0</v>
      </c>
      <c r="HV49" s="853">
        <f t="shared" ref="HV49:HV61" si="285">IF(EB49&gt;0,ROUND(EB49-HW49,0),0)</f>
        <v>0</v>
      </c>
      <c r="HW49" s="853">
        <f t="shared" ref="HW49:HW61" si="286">IF(EB49&gt;0,CQ49+CW49+HN49,0)</f>
        <v>0</v>
      </c>
      <c r="HX49" s="853">
        <f t="shared" ref="HX49:HX61" si="287">IF(EC49&gt;0,ROUND(EC49-HY49,0),0)</f>
        <v>0</v>
      </c>
      <c r="HY49" s="853">
        <f t="shared" ref="HY49:HY61" si="288">IF(EC49&gt;0,CQ49+CW49+HJ49,0)</f>
        <v>0</v>
      </c>
      <c r="HZ49" s="853"/>
      <c r="IA49" s="853"/>
      <c r="IB49" s="853"/>
      <c r="IC49" s="853"/>
      <c r="ID49" s="853"/>
      <c r="IE49" s="878"/>
      <c r="IG49" s="866">
        <f t="shared" si="213"/>
        <v>43</v>
      </c>
      <c r="IH49" s="880"/>
      <c r="IJ49" s="842"/>
      <c r="IK49" s="872"/>
    </row>
    <row r="50" spans="1:245" s="859" customFormat="1" ht="15.75">
      <c r="A50" s="853" t="s">
        <v>2541</v>
      </c>
      <c r="B50" s="853" t="s">
        <v>2542</v>
      </c>
      <c r="C50" s="853"/>
      <c r="D50" s="441" t="str">
        <f>+A50&amp;" "&amp;"đến "&amp;B50</f>
        <v>G4.1 đến G4.2</v>
      </c>
      <c r="E50" s="853"/>
      <c r="F50" s="853">
        <v>5</v>
      </c>
      <c r="G50" s="853"/>
      <c r="H50" s="873">
        <f t="shared" si="267"/>
        <v>5</v>
      </c>
      <c r="I50" s="851" t="s">
        <v>34</v>
      </c>
      <c r="J50" s="853">
        <f t="shared" si="268"/>
        <v>1</v>
      </c>
      <c r="K50" s="873">
        <f t="shared" si="269"/>
        <v>0</v>
      </c>
      <c r="L50" s="873">
        <f t="shared" si="269"/>
        <v>0</v>
      </c>
      <c r="M50" s="873">
        <f t="shared" si="269"/>
        <v>0</v>
      </c>
      <c r="N50" s="873">
        <f t="shared" si="269"/>
        <v>0</v>
      </c>
      <c r="O50" s="873">
        <f t="shared" si="269"/>
        <v>0</v>
      </c>
      <c r="P50" s="873">
        <f t="shared" si="269"/>
        <v>0</v>
      </c>
      <c r="Q50" s="873">
        <f t="shared" si="269"/>
        <v>0</v>
      </c>
      <c r="R50" s="873">
        <f t="shared" si="269"/>
        <v>0</v>
      </c>
      <c r="S50" s="873">
        <f t="shared" si="269"/>
        <v>0</v>
      </c>
      <c r="T50" s="873">
        <f t="shared" si="269"/>
        <v>0</v>
      </c>
      <c r="U50" s="873">
        <f t="shared" si="269"/>
        <v>0</v>
      </c>
      <c r="V50" s="873">
        <f t="shared" si="269"/>
        <v>5</v>
      </c>
      <c r="W50" s="873">
        <f t="shared" si="269"/>
        <v>0</v>
      </c>
      <c r="X50" s="873">
        <f t="shared" si="269"/>
        <v>0</v>
      </c>
      <c r="Y50" s="873">
        <f t="shared" si="269"/>
        <v>0</v>
      </c>
      <c r="Z50" s="873">
        <f t="shared" si="269"/>
        <v>0</v>
      </c>
      <c r="AA50" s="873">
        <f t="shared" si="269"/>
        <v>0</v>
      </c>
      <c r="AB50" s="873">
        <f t="shared" si="269"/>
        <v>0</v>
      </c>
      <c r="AC50" s="873">
        <f t="shared" si="269"/>
        <v>0</v>
      </c>
      <c r="AD50" s="873">
        <f t="shared" si="269"/>
        <v>0</v>
      </c>
      <c r="AE50" s="873">
        <f t="shared" si="269"/>
        <v>0</v>
      </c>
      <c r="AF50" s="873">
        <f t="shared" si="269"/>
        <v>0</v>
      </c>
      <c r="AG50" s="873">
        <f t="shared" si="269"/>
        <v>0</v>
      </c>
      <c r="AH50" s="873">
        <f t="shared" si="269"/>
        <v>0</v>
      </c>
      <c r="AI50" s="873">
        <f t="shared" si="269"/>
        <v>0</v>
      </c>
      <c r="AJ50" s="873">
        <f t="shared" si="269"/>
        <v>0</v>
      </c>
      <c r="AK50" s="873">
        <f t="shared" si="269"/>
        <v>0</v>
      </c>
      <c r="AL50" s="873">
        <f t="shared" si="269"/>
        <v>0</v>
      </c>
      <c r="AM50" s="873">
        <f t="shared" si="269"/>
        <v>0</v>
      </c>
      <c r="AN50" s="873">
        <f t="shared" si="269"/>
        <v>0</v>
      </c>
      <c r="AO50" s="873">
        <f t="shared" si="269"/>
        <v>0</v>
      </c>
      <c r="AP50" s="873">
        <f t="shared" si="269"/>
        <v>0</v>
      </c>
      <c r="AQ50" s="873">
        <f t="shared" si="269"/>
        <v>0</v>
      </c>
      <c r="AR50" s="873">
        <f t="shared" si="269"/>
        <v>0</v>
      </c>
      <c r="AS50" s="873">
        <f t="shared" si="269"/>
        <v>0</v>
      </c>
      <c r="AT50" s="873">
        <f t="shared" si="270"/>
        <v>0</v>
      </c>
      <c r="AU50" s="873">
        <f t="shared" si="270"/>
        <v>0</v>
      </c>
      <c r="AV50" s="873">
        <f t="shared" si="270"/>
        <v>0</v>
      </c>
      <c r="AW50" s="873">
        <f t="shared" si="270"/>
        <v>0</v>
      </c>
      <c r="AX50" s="873">
        <f t="shared" si="270"/>
        <v>0</v>
      </c>
      <c r="AY50" s="873">
        <f t="shared" si="270"/>
        <v>0</v>
      </c>
      <c r="AZ50" s="873">
        <f t="shared" si="270"/>
        <v>0</v>
      </c>
      <c r="BA50" s="873">
        <f t="shared" si="270"/>
        <v>0</v>
      </c>
      <c r="BB50" s="873">
        <f t="shared" si="270"/>
        <v>0</v>
      </c>
      <c r="BC50" s="873">
        <f t="shared" si="270"/>
        <v>0</v>
      </c>
      <c r="BD50" s="873">
        <f t="shared" si="270"/>
        <v>0</v>
      </c>
      <c r="BE50" s="873">
        <f t="shared" si="270"/>
        <v>0</v>
      </c>
      <c r="BF50" s="873">
        <f t="shared" si="270"/>
        <v>0</v>
      </c>
      <c r="BG50" s="873">
        <f t="shared" si="270"/>
        <v>0</v>
      </c>
      <c r="BH50" s="873">
        <f t="shared" si="270"/>
        <v>0</v>
      </c>
      <c r="BI50" s="873">
        <f t="shared" si="270"/>
        <v>0</v>
      </c>
      <c r="BJ50" s="873">
        <f t="shared" si="270"/>
        <v>0</v>
      </c>
      <c r="BK50" s="873">
        <f t="shared" si="270"/>
        <v>0</v>
      </c>
      <c r="BL50" s="873">
        <f t="shared" si="270"/>
        <v>0</v>
      </c>
      <c r="BM50" s="873">
        <f t="shared" si="270"/>
        <v>0</v>
      </c>
      <c r="BN50" s="873">
        <f t="shared" si="271"/>
        <v>0</v>
      </c>
      <c r="BO50" s="873">
        <f t="shared" si="271"/>
        <v>0</v>
      </c>
      <c r="BP50" s="873">
        <f t="shared" si="271"/>
        <v>0</v>
      </c>
      <c r="BQ50" s="873">
        <f t="shared" si="271"/>
        <v>0</v>
      </c>
      <c r="BR50" s="873">
        <f t="shared" si="271"/>
        <v>0</v>
      </c>
      <c r="BS50" s="873">
        <f t="shared" si="271"/>
        <v>0</v>
      </c>
      <c r="BT50" s="873">
        <f t="shared" si="271"/>
        <v>0</v>
      </c>
      <c r="BU50" s="873">
        <f t="shared" si="271"/>
        <v>0</v>
      </c>
      <c r="BV50" s="873">
        <f t="shared" si="271"/>
        <v>0</v>
      </c>
      <c r="BW50" s="873">
        <f t="shared" si="271"/>
        <v>0</v>
      </c>
      <c r="BX50" s="873">
        <f t="shared" si="271"/>
        <v>0</v>
      </c>
      <c r="BY50" s="873">
        <f t="shared" si="271"/>
        <v>0</v>
      </c>
      <c r="BZ50" s="873">
        <f t="shared" si="271"/>
        <v>0</v>
      </c>
      <c r="CA50" s="873">
        <f t="shared" si="271"/>
        <v>0</v>
      </c>
      <c r="CB50" s="873">
        <f t="shared" si="271"/>
        <v>0</v>
      </c>
      <c r="CC50" s="873">
        <f t="shared" si="271"/>
        <v>0</v>
      </c>
      <c r="CD50" s="873">
        <f t="shared" si="271"/>
        <v>0</v>
      </c>
      <c r="CE50" s="873">
        <f t="shared" si="271"/>
        <v>0</v>
      </c>
      <c r="CF50" s="873">
        <f t="shared" si="272"/>
        <v>0</v>
      </c>
      <c r="CG50" s="873">
        <f t="shared" si="272"/>
        <v>0</v>
      </c>
      <c r="CH50" s="873">
        <f t="shared" si="272"/>
        <v>0</v>
      </c>
      <c r="CI50" s="873">
        <f t="shared" si="272"/>
        <v>0</v>
      </c>
      <c r="CJ50" s="873">
        <f t="shared" si="272"/>
        <v>0</v>
      </c>
      <c r="CK50" s="873">
        <f t="shared" si="272"/>
        <v>0</v>
      </c>
      <c r="CL50" s="873">
        <f t="shared" si="272"/>
        <v>0</v>
      </c>
      <c r="CM50" s="873">
        <f t="shared" si="272"/>
        <v>0</v>
      </c>
      <c r="CN50" s="873">
        <f t="shared" si="272"/>
        <v>0</v>
      </c>
      <c r="CO50" s="873">
        <f t="shared" si="272"/>
        <v>0</v>
      </c>
      <c r="CP50" s="873">
        <f t="shared" si="272"/>
        <v>0</v>
      </c>
      <c r="CQ50" s="873">
        <f t="shared" si="272"/>
        <v>0</v>
      </c>
      <c r="CR50" s="873">
        <f t="shared" si="273"/>
        <v>0</v>
      </c>
      <c r="CS50" s="873">
        <f t="shared" si="274"/>
        <v>5</v>
      </c>
      <c r="CT50" s="873">
        <f t="shared" si="275"/>
        <v>0</v>
      </c>
      <c r="CU50" s="853">
        <f t="shared" si="276"/>
        <v>5</v>
      </c>
      <c r="CV50" s="853"/>
      <c r="CW50" s="853">
        <v>0</v>
      </c>
      <c r="CX50" s="853">
        <f>+CZ50+DB50</f>
        <v>5</v>
      </c>
      <c r="CY50" s="853">
        <f t="shared" si="278"/>
        <v>0</v>
      </c>
      <c r="CZ50" s="853">
        <f t="shared" ref="CZ50:CZ65" si="289">CU50</f>
        <v>5</v>
      </c>
      <c r="DA50" s="853"/>
      <c r="DB50" s="853"/>
      <c r="DC50" s="853"/>
      <c r="DD50" s="853"/>
      <c r="DE50" s="853"/>
      <c r="DF50" s="853"/>
      <c r="DG50" s="853">
        <f t="shared" si="279"/>
        <v>0</v>
      </c>
      <c r="DH50" s="853">
        <f>+SUM(DE50,DF50)*2</f>
        <v>0</v>
      </c>
      <c r="DI50" s="853"/>
      <c r="DJ50" s="853"/>
      <c r="DK50" s="853"/>
      <c r="DL50" s="853"/>
      <c r="DM50" s="853"/>
      <c r="DN50" s="853"/>
      <c r="DO50" s="853"/>
      <c r="DP50" s="853"/>
      <c r="DQ50" s="853"/>
      <c r="DR50" s="853"/>
      <c r="DS50" s="853"/>
      <c r="DT50" s="853"/>
      <c r="DU50" s="853"/>
      <c r="DV50" s="853"/>
      <c r="DW50" s="853"/>
      <c r="DX50" s="853"/>
      <c r="DY50" s="853"/>
      <c r="DZ50" s="874">
        <f t="shared" si="280"/>
        <v>0.05</v>
      </c>
      <c r="EA50" s="875">
        <f t="shared" si="281"/>
        <v>5.05</v>
      </c>
      <c r="EB50" s="853"/>
      <c r="EC50" s="853"/>
      <c r="ED50" s="853"/>
      <c r="EE50" s="876"/>
      <c r="EF50" s="853"/>
      <c r="EG50" s="853"/>
      <c r="EH50" s="853"/>
      <c r="EI50" s="853"/>
      <c r="EJ50" s="853"/>
      <c r="EK50" s="853"/>
      <c r="EL50" s="853"/>
      <c r="EM50" s="853"/>
      <c r="EN50" s="853"/>
      <c r="EO50" s="853"/>
      <c r="EP50" s="853"/>
      <c r="EQ50" s="853"/>
      <c r="ER50" s="853"/>
      <c r="ES50" s="853"/>
      <c r="ET50" s="853"/>
      <c r="EU50" s="853"/>
      <c r="EV50" s="853"/>
      <c r="EW50" s="853"/>
      <c r="EX50" s="853"/>
      <c r="EY50" s="853"/>
      <c r="EZ50" s="877"/>
      <c r="FA50" s="877">
        <f t="shared" ref="FA50:FA64" si="290">+ROUND(H50/10+1,0)</f>
        <v>2</v>
      </c>
      <c r="FB50" s="877"/>
      <c r="FC50" s="853"/>
      <c r="FD50" s="853">
        <f t="shared" si="282"/>
        <v>0</v>
      </c>
      <c r="FE50" s="853"/>
      <c r="FF50" s="853"/>
      <c r="FG50" s="853"/>
      <c r="FH50" s="853"/>
      <c r="FI50" s="853"/>
      <c r="FJ50" s="853"/>
      <c r="FK50" s="853"/>
      <c r="FL50" s="853"/>
      <c r="FM50" s="853"/>
      <c r="FN50" s="876"/>
      <c r="FO50" s="876"/>
      <c r="FP50" s="876"/>
      <c r="FQ50" s="853"/>
      <c r="FR50" s="853"/>
      <c r="FS50" s="853"/>
      <c r="FT50" s="853"/>
      <c r="FU50" s="853"/>
      <c r="FV50" s="853"/>
      <c r="FW50" s="853"/>
      <c r="FX50" s="853"/>
      <c r="FY50" s="853"/>
      <c r="FZ50" s="853"/>
      <c r="GA50" s="853"/>
      <c r="GB50" s="853"/>
      <c r="GC50" s="853"/>
      <c r="GD50" s="853"/>
      <c r="GE50" s="853"/>
      <c r="GF50" s="853"/>
      <c r="GG50" s="853"/>
      <c r="GH50" s="853"/>
      <c r="GI50" s="853"/>
      <c r="GJ50" s="853"/>
      <c r="GK50" s="853"/>
      <c r="GL50" s="853"/>
      <c r="GM50" s="853"/>
      <c r="GN50" s="853"/>
      <c r="GO50" s="853"/>
      <c r="GP50" s="853"/>
      <c r="GQ50" s="853"/>
      <c r="GR50" s="853"/>
      <c r="GS50" s="853"/>
      <c r="GT50" s="853"/>
      <c r="GU50" s="853"/>
      <c r="GV50" s="853">
        <f t="shared" ref="GV50:GV65" si="291">+DK50</f>
        <v>0</v>
      </c>
      <c r="GW50" s="853"/>
      <c r="GX50" s="853"/>
      <c r="GY50" s="853">
        <f t="shared" ref="GY50:GY65" si="292">+HM50+HL50</f>
        <v>0</v>
      </c>
      <c r="GZ50" s="853"/>
      <c r="HA50" s="853"/>
      <c r="HB50" s="876">
        <f t="shared" ref="HB50:HB65" si="293">ROUND(SUM(GU50:GY50)*2*0.3,0)</f>
        <v>0</v>
      </c>
      <c r="HC50" s="853"/>
      <c r="HD50" s="853"/>
      <c r="HE50" s="853"/>
      <c r="HF50" s="853"/>
      <c r="HG50" s="853"/>
      <c r="HH50" s="853"/>
      <c r="HI50" s="853"/>
      <c r="HJ50" s="853"/>
      <c r="HK50" s="853"/>
      <c r="HL50" s="853"/>
      <c r="HM50" s="853">
        <f t="shared" ref="HM50:HM64" si="294">+DU50</f>
        <v>0</v>
      </c>
      <c r="HN50" s="853"/>
      <c r="HO50" s="853"/>
      <c r="HP50" s="853"/>
      <c r="HQ50" s="853"/>
      <c r="HR50" s="853">
        <f>+EH50</f>
        <v>0</v>
      </c>
      <c r="HS50" s="853">
        <f t="shared" si="283"/>
        <v>5</v>
      </c>
      <c r="HT50" s="853">
        <f t="shared" si="284"/>
        <v>0</v>
      </c>
      <c r="HU50" s="853">
        <f>+EK50</f>
        <v>0</v>
      </c>
      <c r="HV50" s="853">
        <f t="shared" si="285"/>
        <v>0</v>
      </c>
      <c r="HW50" s="853">
        <f t="shared" si="286"/>
        <v>0</v>
      </c>
      <c r="HX50" s="853">
        <f t="shared" si="287"/>
        <v>0</v>
      </c>
      <c r="HY50" s="853">
        <f t="shared" si="288"/>
        <v>0</v>
      </c>
      <c r="HZ50" s="853"/>
      <c r="IA50" s="853"/>
      <c r="IB50" s="853"/>
      <c r="IC50" s="853"/>
      <c r="ID50" s="853"/>
      <c r="IE50" s="878"/>
      <c r="IG50" s="866">
        <f t="shared" si="213"/>
        <v>44</v>
      </c>
      <c r="IH50" s="880"/>
      <c r="IJ50" s="842"/>
      <c r="IK50" s="872"/>
    </row>
    <row r="51" spans="1:245" s="859" customFormat="1" ht="15">
      <c r="A51" s="853" t="s">
        <v>2542</v>
      </c>
      <c r="B51" s="853" t="s">
        <v>2543</v>
      </c>
      <c r="C51" s="853"/>
      <c r="D51" s="441" t="str">
        <f t="shared" ref="D51:D65" si="295">+A51&amp;" "&amp;"đến "&amp;B51</f>
        <v>G4.2 đến G4.3</v>
      </c>
      <c r="E51" s="853"/>
      <c r="F51" s="853">
        <v>6</v>
      </c>
      <c r="G51" s="853"/>
      <c r="H51" s="873">
        <f t="shared" si="267"/>
        <v>6</v>
      </c>
      <c r="I51" s="701" t="s">
        <v>46</v>
      </c>
      <c r="J51" s="853">
        <f t="shared" si="268"/>
        <v>1</v>
      </c>
      <c r="K51" s="873">
        <f t="shared" si="269"/>
        <v>0</v>
      </c>
      <c r="L51" s="873">
        <f t="shared" si="269"/>
        <v>0</v>
      </c>
      <c r="M51" s="873">
        <f t="shared" si="269"/>
        <v>0</v>
      </c>
      <c r="N51" s="873">
        <f t="shared" si="269"/>
        <v>0</v>
      </c>
      <c r="O51" s="873">
        <f t="shared" si="269"/>
        <v>0</v>
      </c>
      <c r="P51" s="873">
        <f t="shared" si="269"/>
        <v>0</v>
      </c>
      <c r="Q51" s="873">
        <f t="shared" si="269"/>
        <v>0</v>
      </c>
      <c r="R51" s="873">
        <f t="shared" si="269"/>
        <v>0</v>
      </c>
      <c r="S51" s="873">
        <f t="shared" si="269"/>
        <v>0</v>
      </c>
      <c r="T51" s="873">
        <f t="shared" si="269"/>
        <v>0</v>
      </c>
      <c r="U51" s="873">
        <f t="shared" si="269"/>
        <v>0</v>
      </c>
      <c r="V51" s="873">
        <f t="shared" si="269"/>
        <v>0</v>
      </c>
      <c r="W51" s="873">
        <f t="shared" si="269"/>
        <v>0</v>
      </c>
      <c r="X51" s="873">
        <f t="shared" si="269"/>
        <v>0</v>
      </c>
      <c r="Y51" s="873">
        <f t="shared" si="269"/>
        <v>0</v>
      </c>
      <c r="Z51" s="873">
        <f t="shared" si="269"/>
        <v>0</v>
      </c>
      <c r="AA51" s="873">
        <f t="shared" si="269"/>
        <v>0</v>
      </c>
      <c r="AB51" s="873">
        <f t="shared" si="269"/>
        <v>0</v>
      </c>
      <c r="AC51" s="873">
        <f t="shared" si="269"/>
        <v>0</v>
      </c>
      <c r="AD51" s="873">
        <f t="shared" si="269"/>
        <v>0</v>
      </c>
      <c r="AE51" s="873">
        <f t="shared" si="269"/>
        <v>0</v>
      </c>
      <c r="AF51" s="873">
        <f t="shared" si="269"/>
        <v>0</v>
      </c>
      <c r="AG51" s="873">
        <f t="shared" si="269"/>
        <v>0</v>
      </c>
      <c r="AH51" s="873">
        <f t="shared" si="269"/>
        <v>0</v>
      </c>
      <c r="AI51" s="873">
        <f t="shared" si="269"/>
        <v>0</v>
      </c>
      <c r="AJ51" s="873">
        <f t="shared" si="269"/>
        <v>0</v>
      </c>
      <c r="AK51" s="873">
        <f t="shared" si="269"/>
        <v>0</v>
      </c>
      <c r="AL51" s="873">
        <f t="shared" si="269"/>
        <v>0</v>
      </c>
      <c r="AM51" s="873">
        <f t="shared" si="269"/>
        <v>0</v>
      </c>
      <c r="AN51" s="873">
        <f t="shared" si="269"/>
        <v>0</v>
      </c>
      <c r="AO51" s="873">
        <f t="shared" si="269"/>
        <v>0</v>
      </c>
      <c r="AP51" s="873">
        <f t="shared" si="269"/>
        <v>0</v>
      </c>
      <c r="AQ51" s="873">
        <f t="shared" si="269"/>
        <v>0</v>
      </c>
      <c r="AR51" s="873">
        <f t="shared" si="269"/>
        <v>0</v>
      </c>
      <c r="AS51" s="873">
        <f t="shared" si="269"/>
        <v>0</v>
      </c>
      <c r="AT51" s="873">
        <f t="shared" si="270"/>
        <v>0</v>
      </c>
      <c r="AU51" s="873">
        <f t="shared" si="270"/>
        <v>0</v>
      </c>
      <c r="AV51" s="873">
        <f t="shared" si="270"/>
        <v>0</v>
      </c>
      <c r="AW51" s="873">
        <f t="shared" si="270"/>
        <v>0</v>
      </c>
      <c r="AX51" s="873">
        <f t="shared" si="270"/>
        <v>0</v>
      </c>
      <c r="AY51" s="873">
        <f t="shared" si="270"/>
        <v>0</v>
      </c>
      <c r="AZ51" s="873">
        <f t="shared" si="270"/>
        <v>0</v>
      </c>
      <c r="BA51" s="873">
        <f t="shared" si="270"/>
        <v>0</v>
      </c>
      <c r="BB51" s="873">
        <f t="shared" si="270"/>
        <v>0</v>
      </c>
      <c r="BC51" s="873">
        <f t="shared" si="270"/>
        <v>0</v>
      </c>
      <c r="BD51" s="873">
        <f t="shared" si="270"/>
        <v>0</v>
      </c>
      <c r="BE51" s="873">
        <f t="shared" si="270"/>
        <v>0</v>
      </c>
      <c r="BF51" s="873">
        <f t="shared" si="270"/>
        <v>0</v>
      </c>
      <c r="BG51" s="873">
        <f t="shared" si="270"/>
        <v>0</v>
      </c>
      <c r="BH51" s="873">
        <f t="shared" si="270"/>
        <v>0</v>
      </c>
      <c r="BI51" s="873">
        <f t="shared" si="270"/>
        <v>0</v>
      </c>
      <c r="BJ51" s="873">
        <f t="shared" si="270"/>
        <v>0</v>
      </c>
      <c r="BK51" s="873">
        <f t="shared" si="270"/>
        <v>0</v>
      </c>
      <c r="BL51" s="873">
        <f t="shared" si="270"/>
        <v>0</v>
      </c>
      <c r="BM51" s="873">
        <f t="shared" si="270"/>
        <v>0</v>
      </c>
      <c r="BN51" s="873">
        <f t="shared" si="271"/>
        <v>6</v>
      </c>
      <c r="BO51" s="873">
        <f t="shared" si="271"/>
        <v>0</v>
      </c>
      <c r="BP51" s="873">
        <f t="shared" si="271"/>
        <v>0</v>
      </c>
      <c r="BQ51" s="873">
        <f t="shared" si="271"/>
        <v>0</v>
      </c>
      <c r="BR51" s="873">
        <f t="shared" si="271"/>
        <v>0</v>
      </c>
      <c r="BS51" s="873">
        <f t="shared" si="271"/>
        <v>0</v>
      </c>
      <c r="BT51" s="873">
        <f t="shared" si="271"/>
        <v>0</v>
      </c>
      <c r="BU51" s="873">
        <f t="shared" si="271"/>
        <v>0</v>
      </c>
      <c r="BV51" s="873">
        <f t="shared" si="271"/>
        <v>0</v>
      </c>
      <c r="BW51" s="873">
        <f t="shared" si="271"/>
        <v>0</v>
      </c>
      <c r="BX51" s="873">
        <f t="shared" si="271"/>
        <v>0</v>
      </c>
      <c r="BY51" s="873">
        <f t="shared" si="271"/>
        <v>0</v>
      </c>
      <c r="BZ51" s="873">
        <f t="shared" si="271"/>
        <v>0</v>
      </c>
      <c r="CA51" s="873">
        <f t="shared" si="271"/>
        <v>0</v>
      </c>
      <c r="CB51" s="873">
        <f t="shared" si="271"/>
        <v>0</v>
      </c>
      <c r="CC51" s="873">
        <f t="shared" si="271"/>
        <v>0</v>
      </c>
      <c r="CD51" s="873">
        <f t="shared" si="271"/>
        <v>0</v>
      </c>
      <c r="CE51" s="873">
        <f t="shared" si="271"/>
        <v>0</v>
      </c>
      <c r="CF51" s="873">
        <f t="shared" si="272"/>
        <v>0</v>
      </c>
      <c r="CG51" s="873">
        <f t="shared" si="272"/>
        <v>0</v>
      </c>
      <c r="CH51" s="873">
        <f t="shared" si="272"/>
        <v>0</v>
      </c>
      <c r="CI51" s="873">
        <f t="shared" si="272"/>
        <v>0</v>
      </c>
      <c r="CJ51" s="873">
        <f t="shared" si="272"/>
        <v>0</v>
      </c>
      <c r="CK51" s="873">
        <f t="shared" si="272"/>
        <v>0</v>
      </c>
      <c r="CL51" s="873">
        <f t="shared" si="272"/>
        <v>0</v>
      </c>
      <c r="CM51" s="873">
        <f t="shared" si="272"/>
        <v>0</v>
      </c>
      <c r="CN51" s="873">
        <f t="shared" si="272"/>
        <v>0</v>
      </c>
      <c r="CO51" s="873">
        <f t="shared" si="272"/>
        <v>0</v>
      </c>
      <c r="CP51" s="873">
        <f t="shared" si="272"/>
        <v>0</v>
      </c>
      <c r="CQ51" s="873">
        <f t="shared" si="272"/>
        <v>0</v>
      </c>
      <c r="CR51" s="873">
        <f t="shared" si="273"/>
        <v>0</v>
      </c>
      <c r="CS51" s="873">
        <f t="shared" si="274"/>
        <v>6</v>
      </c>
      <c r="CT51" s="873">
        <f t="shared" si="275"/>
        <v>0</v>
      </c>
      <c r="CU51" s="853">
        <f t="shared" ref="CU51:CU55" si="296">SUM(CR51:CT51)</f>
        <v>6</v>
      </c>
      <c r="CV51" s="853"/>
      <c r="CW51" s="853">
        <v>0</v>
      </c>
      <c r="CX51" s="853">
        <f t="shared" ref="CX51:CX65" si="297">+CZ51+DB51</f>
        <v>6</v>
      </c>
      <c r="CY51" s="853">
        <f t="shared" si="278"/>
        <v>0</v>
      </c>
      <c r="CZ51" s="853">
        <f t="shared" si="289"/>
        <v>6</v>
      </c>
      <c r="DA51" s="853"/>
      <c r="DB51" s="853"/>
      <c r="DC51" s="853"/>
      <c r="DD51" s="853"/>
      <c r="DE51" s="853"/>
      <c r="DF51" s="853"/>
      <c r="DG51" s="853">
        <f t="shared" si="279"/>
        <v>0</v>
      </c>
      <c r="DH51" s="853">
        <f>+SUM(DE51,DF51)*2</f>
        <v>0</v>
      </c>
      <c r="DI51" s="853"/>
      <c r="DJ51" s="853"/>
      <c r="DK51" s="853"/>
      <c r="DL51" s="853"/>
      <c r="DM51" s="853"/>
      <c r="DN51" s="853"/>
      <c r="DO51" s="853"/>
      <c r="DP51" s="853"/>
      <c r="DQ51" s="853"/>
      <c r="DR51" s="853"/>
      <c r="DS51" s="853"/>
      <c r="DT51" s="853"/>
      <c r="DU51" s="853"/>
      <c r="DV51" s="853"/>
      <c r="DW51" s="853"/>
      <c r="DX51" s="853"/>
      <c r="DY51" s="853"/>
      <c r="DZ51" s="874">
        <f t="shared" si="280"/>
        <v>0.06</v>
      </c>
      <c r="EA51" s="875">
        <f t="shared" si="281"/>
        <v>6.06</v>
      </c>
      <c r="EB51" s="853"/>
      <c r="EC51" s="853"/>
      <c r="ED51" s="853"/>
      <c r="EE51" s="876"/>
      <c r="EF51" s="853"/>
      <c r="EG51" s="853"/>
      <c r="EH51" s="853"/>
      <c r="EI51" s="853"/>
      <c r="EJ51" s="853"/>
      <c r="EK51" s="853"/>
      <c r="EL51" s="853"/>
      <c r="EM51" s="853"/>
      <c r="EN51" s="853"/>
      <c r="EO51" s="853"/>
      <c r="EP51" s="853"/>
      <c r="EQ51" s="853"/>
      <c r="ER51" s="853"/>
      <c r="ES51" s="853"/>
      <c r="ET51" s="853"/>
      <c r="EU51" s="853"/>
      <c r="EV51" s="853"/>
      <c r="EW51" s="853"/>
      <c r="EX51" s="853"/>
      <c r="EY51" s="853"/>
      <c r="EZ51" s="877"/>
      <c r="FA51" s="877"/>
      <c r="FB51" s="877">
        <f t="shared" ref="FB51:FB53" si="298">+ROUND(H51/10+1,0)</f>
        <v>2</v>
      </c>
      <c r="FC51" s="853"/>
      <c r="FD51" s="853">
        <f>SUM(DK51:DN51)</f>
        <v>0</v>
      </c>
      <c r="FE51" s="853"/>
      <c r="FF51" s="853"/>
      <c r="FG51" s="853"/>
      <c r="FH51" s="853"/>
      <c r="FI51" s="853"/>
      <c r="FJ51" s="853"/>
      <c r="FK51" s="853"/>
      <c r="FL51" s="853"/>
      <c r="FM51" s="853"/>
      <c r="FN51" s="876"/>
      <c r="FO51" s="876"/>
      <c r="FP51" s="876"/>
      <c r="FQ51" s="853"/>
      <c r="FR51" s="853"/>
      <c r="FS51" s="853"/>
      <c r="FT51" s="853"/>
      <c r="FU51" s="853"/>
      <c r="FV51" s="853"/>
      <c r="FW51" s="853"/>
      <c r="FX51" s="853"/>
      <c r="FY51" s="853"/>
      <c r="FZ51" s="853"/>
      <c r="GA51" s="853"/>
      <c r="GB51" s="853"/>
      <c r="GC51" s="853"/>
      <c r="GD51" s="853"/>
      <c r="GE51" s="853"/>
      <c r="GF51" s="853"/>
      <c r="GG51" s="853"/>
      <c r="GH51" s="853"/>
      <c r="GI51" s="853"/>
      <c r="GJ51" s="853"/>
      <c r="GK51" s="853"/>
      <c r="GL51" s="853"/>
      <c r="GM51" s="853"/>
      <c r="GN51" s="853"/>
      <c r="GO51" s="853"/>
      <c r="GP51" s="853"/>
      <c r="GQ51" s="853"/>
      <c r="GR51" s="853"/>
      <c r="GS51" s="853"/>
      <c r="GT51" s="853"/>
      <c r="GU51" s="853"/>
      <c r="GV51" s="853">
        <f t="shared" si="291"/>
        <v>0</v>
      </c>
      <c r="GW51" s="853"/>
      <c r="GX51" s="853"/>
      <c r="GY51" s="853">
        <f t="shared" si="292"/>
        <v>0</v>
      </c>
      <c r="GZ51" s="853"/>
      <c r="HA51" s="853"/>
      <c r="HB51" s="876">
        <f t="shared" si="293"/>
        <v>0</v>
      </c>
      <c r="HC51" s="853"/>
      <c r="HD51" s="853"/>
      <c r="HE51" s="853"/>
      <c r="HF51" s="853"/>
      <c r="HG51" s="853"/>
      <c r="HH51" s="853"/>
      <c r="HI51" s="853"/>
      <c r="HJ51" s="853"/>
      <c r="HK51" s="853"/>
      <c r="HL51" s="853"/>
      <c r="HM51" s="853">
        <f t="shared" si="294"/>
        <v>0</v>
      </c>
      <c r="HN51" s="853"/>
      <c r="HO51" s="853"/>
      <c r="HP51" s="853"/>
      <c r="HQ51" s="853"/>
      <c r="HR51" s="853">
        <f>+EH51</f>
        <v>0</v>
      </c>
      <c r="HS51" s="853">
        <f t="shared" si="283"/>
        <v>6</v>
      </c>
      <c r="HT51" s="853">
        <f t="shared" si="284"/>
        <v>0</v>
      </c>
      <c r="HU51" s="853">
        <f>+EK51</f>
        <v>0</v>
      </c>
      <c r="HV51" s="853">
        <f t="shared" si="285"/>
        <v>0</v>
      </c>
      <c r="HW51" s="853">
        <f t="shared" si="286"/>
        <v>0</v>
      </c>
      <c r="HX51" s="853">
        <f t="shared" si="287"/>
        <v>0</v>
      </c>
      <c r="HY51" s="853">
        <f t="shared" si="288"/>
        <v>0</v>
      </c>
      <c r="HZ51" s="853"/>
      <c r="IA51" s="853"/>
      <c r="IB51" s="853"/>
      <c r="IC51" s="853"/>
      <c r="ID51" s="853"/>
      <c r="IE51" s="878"/>
      <c r="IG51" s="866">
        <f t="shared" si="213"/>
        <v>45</v>
      </c>
      <c r="IH51" s="880"/>
      <c r="IJ51" s="842"/>
      <c r="IK51" s="872"/>
    </row>
    <row r="52" spans="1:245" s="859" customFormat="1" ht="15">
      <c r="A52" s="853" t="s">
        <v>2543</v>
      </c>
      <c r="B52" s="853" t="s">
        <v>2544</v>
      </c>
      <c r="C52" s="853"/>
      <c r="D52" s="441" t="str">
        <f t="shared" si="295"/>
        <v>G4.3 đến G4.4</v>
      </c>
      <c r="E52" s="853"/>
      <c r="F52" s="853">
        <v>10</v>
      </c>
      <c r="G52" s="853"/>
      <c r="H52" s="873">
        <f t="shared" si="267"/>
        <v>10</v>
      </c>
      <c r="I52" s="701" t="s">
        <v>46</v>
      </c>
      <c r="J52" s="853">
        <f t="shared" si="268"/>
        <v>1</v>
      </c>
      <c r="K52" s="873">
        <f t="shared" si="269"/>
        <v>0</v>
      </c>
      <c r="L52" s="873">
        <f t="shared" si="269"/>
        <v>0</v>
      </c>
      <c r="M52" s="873">
        <f t="shared" si="269"/>
        <v>0</v>
      </c>
      <c r="N52" s="873">
        <f t="shared" si="269"/>
        <v>0</v>
      </c>
      <c r="O52" s="873">
        <f t="shared" si="269"/>
        <v>0</v>
      </c>
      <c r="P52" s="873">
        <f t="shared" si="269"/>
        <v>0</v>
      </c>
      <c r="Q52" s="873">
        <f t="shared" si="269"/>
        <v>0</v>
      </c>
      <c r="R52" s="873">
        <f t="shared" si="269"/>
        <v>0</v>
      </c>
      <c r="S52" s="873">
        <f t="shared" si="269"/>
        <v>0</v>
      </c>
      <c r="T52" s="873">
        <f t="shared" si="269"/>
        <v>0</v>
      </c>
      <c r="U52" s="873">
        <f t="shared" si="269"/>
        <v>0</v>
      </c>
      <c r="V52" s="873">
        <f t="shared" si="269"/>
        <v>0</v>
      </c>
      <c r="W52" s="873">
        <f t="shared" si="269"/>
        <v>0</v>
      </c>
      <c r="X52" s="873">
        <f t="shared" si="269"/>
        <v>0</v>
      </c>
      <c r="Y52" s="873">
        <f t="shared" si="269"/>
        <v>0</v>
      </c>
      <c r="Z52" s="873">
        <f t="shared" si="269"/>
        <v>0</v>
      </c>
      <c r="AA52" s="873">
        <f t="shared" si="269"/>
        <v>0</v>
      </c>
      <c r="AB52" s="873">
        <f t="shared" si="269"/>
        <v>0</v>
      </c>
      <c r="AC52" s="873">
        <f t="shared" si="269"/>
        <v>0</v>
      </c>
      <c r="AD52" s="873">
        <f t="shared" si="269"/>
        <v>0</v>
      </c>
      <c r="AE52" s="873">
        <f t="shared" si="269"/>
        <v>0</v>
      </c>
      <c r="AF52" s="873">
        <f t="shared" si="269"/>
        <v>0</v>
      </c>
      <c r="AG52" s="873">
        <f t="shared" si="269"/>
        <v>0</v>
      </c>
      <c r="AH52" s="873">
        <f t="shared" si="269"/>
        <v>0</v>
      </c>
      <c r="AI52" s="873">
        <f t="shared" si="269"/>
        <v>0</v>
      </c>
      <c r="AJ52" s="873">
        <f t="shared" si="269"/>
        <v>0</v>
      </c>
      <c r="AK52" s="873">
        <f t="shared" si="269"/>
        <v>0</v>
      </c>
      <c r="AL52" s="873">
        <f t="shared" si="269"/>
        <v>0</v>
      </c>
      <c r="AM52" s="873">
        <f t="shared" si="269"/>
        <v>0</v>
      </c>
      <c r="AN52" s="873">
        <f t="shared" si="269"/>
        <v>0</v>
      </c>
      <c r="AO52" s="873">
        <f t="shared" si="269"/>
        <v>0</v>
      </c>
      <c r="AP52" s="873">
        <f t="shared" si="269"/>
        <v>0</v>
      </c>
      <c r="AQ52" s="873">
        <f t="shared" si="269"/>
        <v>0</v>
      </c>
      <c r="AR52" s="873">
        <f t="shared" si="269"/>
        <v>0</v>
      </c>
      <c r="AS52" s="873">
        <f t="shared" si="269"/>
        <v>0</v>
      </c>
      <c r="AT52" s="873">
        <f t="shared" si="270"/>
        <v>0</v>
      </c>
      <c r="AU52" s="873">
        <f t="shared" si="270"/>
        <v>0</v>
      </c>
      <c r="AV52" s="873">
        <f t="shared" si="270"/>
        <v>0</v>
      </c>
      <c r="AW52" s="873">
        <f t="shared" si="270"/>
        <v>0</v>
      </c>
      <c r="AX52" s="873">
        <f t="shared" si="270"/>
        <v>0</v>
      </c>
      <c r="AY52" s="873">
        <f t="shared" si="270"/>
        <v>0</v>
      </c>
      <c r="AZ52" s="873">
        <f t="shared" si="270"/>
        <v>0</v>
      </c>
      <c r="BA52" s="873">
        <f t="shared" si="270"/>
        <v>0</v>
      </c>
      <c r="BB52" s="873">
        <f t="shared" si="270"/>
        <v>0</v>
      </c>
      <c r="BC52" s="873">
        <f t="shared" si="270"/>
        <v>0</v>
      </c>
      <c r="BD52" s="873">
        <f t="shared" si="270"/>
        <v>0</v>
      </c>
      <c r="BE52" s="873">
        <f t="shared" si="270"/>
        <v>0</v>
      </c>
      <c r="BF52" s="873">
        <f t="shared" si="270"/>
        <v>0</v>
      </c>
      <c r="BG52" s="873">
        <f t="shared" si="270"/>
        <v>0</v>
      </c>
      <c r="BH52" s="873">
        <f t="shared" si="270"/>
        <v>0</v>
      </c>
      <c r="BI52" s="873">
        <f t="shared" si="270"/>
        <v>0</v>
      </c>
      <c r="BJ52" s="873">
        <f t="shared" si="270"/>
        <v>0</v>
      </c>
      <c r="BK52" s="873">
        <f t="shared" si="270"/>
        <v>0</v>
      </c>
      <c r="BL52" s="873">
        <f t="shared" si="270"/>
        <v>0</v>
      </c>
      <c r="BM52" s="873">
        <f t="shared" si="270"/>
        <v>0</v>
      </c>
      <c r="BN52" s="873">
        <f t="shared" si="271"/>
        <v>10</v>
      </c>
      <c r="BO52" s="873">
        <f t="shared" si="271"/>
        <v>0</v>
      </c>
      <c r="BP52" s="873">
        <f t="shared" si="271"/>
        <v>0</v>
      </c>
      <c r="BQ52" s="873">
        <f t="shared" si="271"/>
        <v>0</v>
      </c>
      <c r="BR52" s="873">
        <f t="shared" si="271"/>
        <v>0</v>
      </c>
      <c r="BS52" s="873">
        <f t="shared" si="271"/>
        <v>0</v>
      </c>
      <c r="BT52" s="873">
        <f t="shared" si="271"/>
        <v>0</v>
      </c>
      <c r="BU52" s="873">
        <f t="shared" si="271"/>
        <v>0</v>
      </c>
      <c r="BV52" s="873">
        <f t="shared" si="271"/>
        <v>0</v>
      </c>
      <c r="BW52" s="873">
        <f t="shared" si="271"/>
        <v>0</v>
      </c>
      <c r="BX52" s="873">
        <f t="shared" si="271"/>
        <v>0</v>
      </c>
      <c r="BY52" s="873">
        <f t="shared" si="271"/>
        <v>0</v>
      </c>
      <c r="BZ52" s="873">
        <f t="shared" si="271"/>
        <v>0</v>
      </c>
      <c r="CA52" s="873">
        <f t="shared" si="271"/>
        <v>0</v>
      </c>
      <c r="CB52" s="873">
        <f t="shared" si="271"/>
        <v>0</v>
      </c>
      <c r="CC52" s="873">
        <f t="shared" si="271"/>
        <v>0</v>
      </c>
      <c r="CD52" s="873">
        <f t="shared" si="271"/>
        <v>0</v>
      </c>
      <c r="CE52" s="873">
        <f t="shared" si="271"/>
        <v>0</v>
      </c>
      <c r="CF52" s="873">
        <f t="shared" si="272"/>
        <v>0</v>
      </c>
      <c r="CG52" s="873">
        <f t="shared" si="272"/>
        <v>0</v>
      </c>
      <c r="CH52" s="873">
        <f t="shared" si="272"/>
        <v>0</v>
      </c>
      <c r="CI52" s="873">
        <f t="shared" si="272"/>
        <v>0</v>
      </c>
      <c r="CJ52" s="873">
        <f t="shared" si="272"/>
        <v>0</v>
      </c>
      <c r="CK52" s="873">
        <f t="shared" si="272"/>
        <v>0</v>
      </c>
      <c r="CL52" s="873">
        <f t="shared" si="272"/>
        <v>0</v>
      </c>
      <c r="CM52" s="873">
        <f t="shared" si="272"/>
        <v>0</v>
      </c>
      <c r="CN52" s="873">
        <f t="shared" si="272"/>
        <v>0</v>
      </c>
      <c r="CO52" s="873">
        <f t="shared" si="272"/>
        <v>0</v>
      </c>
      <c r="CP52" s="873">
        <f t="shared" si="272"/>
        <v>0</v>
      </c>
      <c r="CQ52" s="873">
        <f t="shared" si="272"/>
        <v>0</v>
      </c>
      <c r="CR52" s="873">
        <f t="shared" si="273"/>
        <v>0</v>
      </c>
      <c r="CS52" s="873">
        <f t="shared" si="274"/>
        <v>10</v>
      </c>
      <c r="CT52" s="873">
        <f t="shared" si="275"/>
        <v>0</v>
      </c>
      <c r="CU52" s="853">
        <f t="shared" si="296"/>
        <v>10</v>
      </c>
      <c r="CV52" s="853"/>
      <c r="CW52" s="853"/>
      <c r="CX52" s="853">
        <f t="shared" si="297"/>
        <v>10</v>
      </c>
      <c r="CY52" s="853">
        <f t="shared" si="278"/>
        <v>0</v>
      </c>
      <c r="CZ52" s="853">
        <f t="shared" si="289"/>
        <v>10</v>
      </c>
      <c r="DA52" s="853"/>
      <c r="DB52" s="853"/>
      <c r="DC52" s="853"/>
      <c r="DD52" s="853"/>
      <c r="DE52" s="853"/>
      <c r="DF52" s="853"/>
      <c r="DG52" s="853">
        <f t="shared" si="279"/>
        <v>0</v>
      </c>
      <c r="DH52" s="853">
        <f t="shared" ref="DH52" si="299">+SUM(DE52,DF52)*2</f>
        <v>0</v>
      </c>
      <c r="DI52" s="853">
        <f>+CU52</f>
        <v>10</v>
      </c>
      <c r="DJ52" s="853"/>
      <c r="DK52" s="853"/>
      <c r="DL52" s="853"/>
      <c r="DM52" s="853"/>
      <c r="DN52" s="853"/>
      <c r="DO52" s="853"/>
      <c r="DP52" s="853"/>
      <c r="DQ52" s="853"/>
      <c r="DR52" s="853"/>
      <c r="DS52" s="853"/>
      <c r="DT52" s="853"/>
      <c r="DU52" s="853"/>
      <c r="DV52" s="853"/>
      <c r="DW52" s="853"/>
      <c r="DX52" s="853"/>
      <c r="DY52" s="853"/>
      <c r="DZ52" s="874">
        <f t="shared" si="280"/>
        <v>0.1</v>
      </c>
      <c r="EA52" s="875">
        <f t="shared" si="281"/>
        <v>10.1</v>
      </c>
      <c r="EB52" s="853"/>
      <c r="EC52" s="853"/>
      <c r="ED52" s="853"/>
      <c r="EE52" s="876"/>
      <c r="EF52" s="853"/>
      <c r="EG52" s="853"/>
      <c r="EH52" s="853"/>
      <c r="EI52" s="853"/>
      <c r="EJ52" s="853"/>
      <c r="EK52" s="853"/>
      <c r="EL52" s="853"/>
      <c r="EM52" s="853"/>
      <c r="EN52" s="853"/>
      <c r="EO52" s="853"/>
      <c r="EP52" s="853"/>
      <c r="EQ52" s="853"/>
      <c r="ER52" s="853"/>
      <c r="ES52" s="853"/>
      <c r="ET52" s="853"/>
      <c r="EU52" s="853"/>
      <c r="EV52" s="853"/>
      <c r="EW52" s="853"/>
      <c r="EX52" s="853"/>
      <c r="EY52" s="853"/>
      <c r="EZ52" s="877"/>
      <c r="FA52" s="877"/>
      <c r="FB52" s="877">
        <f t="shared" si="298"/>
        <v>2</v>
      </c>
      <c r="FC52" s="853"/>
      <c r="FD52" s="853">
        <f t="shared" ref="FD52" si="300">SUM(DK52:DN52)</f>
        <v>0</v>
      </c>
      <c r="FE52" s="853"/>
      <c r="FF52" s="853"/>
      <c r="FG52" s="853"/>
      <c r="FH52" s="853"/>
      <c r="FI52" s="853"/>
      <c r="FJ52" s="853"/>
      <c r="FK52" s="853"/>
      <c r="FL52" s="853"/>
      <c r="FM52" s="853"/>
      <c r="FN52" s="853"/>
      <c r="FO52" s="853"/>
      <c r="FP52" s="853"/>
      <c r="FQ52" s="853"/>
      <c r="FR52" s="853"/>
      <c r="FS52" s="853"/>
      <c r="FT52" s="853"/>
      <c r="FU52" s="853"/>
      <c r="FV52" s="853"/>
      <c r="FW52" s="853"/>
      <c r="FX52" s="853"/>
      <c r="FY52" s="853"/>
      <c r="FZ52" s="853"/>
      <c r="GA52" s="853"/>
      <c r="GB52" s="853"/>
      <c r="GC52" s="853"/>
      <c r="GD52" s="853"/>
      <c r="GE52" s="853"/>
      <c r="GF52" s="853"/>
      <c r="GG52" s="853"/>
      <c r="GH52" s="853"/>
      <c r="GI52" s="853"/>
      <c r="GJ52" s="853"/>
      <c r="GK52" s="853"/>
      <c r="GL52" s="853"/>
      <c r="GM52" s="853"/>
      <c r="GN52" s="853"/>
      <c r="GO52" s="853"/>
      <c r="GP52" s="853"/>
      <c r="GQ52" s="853"/>
      <c r="GR52" s="853"/>
      <c r="GS52" s="853"/>
      <c r="GT52" s="853"/>
      <c r="GU52" s="853"/>
      <c r="GV52" s="853">
        <f t="shared" si="291"/>
        <v>0</v>
      </c>
      <c r="GW52" s="853"/>
      <c r="GX52" s="853"/>
      <c r="GY52" s="853">
        <f t="shared" si="292"/>
        <v>0</v>
      </c>
      <c r="GZ52" s="853"/>
      <c r="HA52" s="853"/>
      <c r="HB52" s="876">
        <f t="shared" si="293"/>
        <v>0</v>
      </c>
      <c r="HC52" s="853"/>
      <c r="HD52" s="853"/>
      <c r="HE52" s="853"/>
      <c r="HF52" s="853"/>
      <c r="HG52" s="853"/>
      <c r="HH52" s="853"/>
      <c r="HI52" s="853"/>
      <c r="HJ52" s="853"/>
      <c r="HK52" s="853"/>
      <c r="HL52" s="853"/>
      <c r="HM52" s="853">
        <f t="shared" si="294"/>
        <v>0</v>
      </c>
      <c r="HN52" s="853"/>
      <c r="HO52" s="853"/>
      <c r="HP52" s="853"/>
      <c r="HQ52" s="853"/>
      <c r="HR52" s="853"/>
      <c r="HS52" s="853">
        <f t="shared" si="283"/>
        <v>10</v>
      </c>
      <c r="HT52" s="853">
        <f t="shared" si="284"/>
        <v>0</v>
      </c>
      <c r="HU52" s="853"/>
      <c r="HV52" s="853">
        <f t="shared" si="285"/>
        <v>0</v>
      </c>
      <c r="HW52" s="853">
        <f t="shared" si="286"/>
        <v>0</v>
      </c>
      <c r="HX52" s="853">
        <f t="shared" si="287"/>
        <v>0</v>
      </c>
      <c r="HY52" s="853">
        <f t="shared" si="288"/>
        <v>0</v>
      </c>
      <c r="HZ52" s="853"/>
      <c r="IA52" s="853"/>
      <c r="IB52" s="853"/>
      <c r="IC52" s="853"/>
      <c r="ID52" s="853"/>
      <c r="IE52" s="878"/>
      <c r="IG52" s="866">
        <f t="shared" si="213"/>
        <v>46</v>
      </c>
      <c r="IH52" s="880"/>
      <c r="IJ52" s="842"/>
      <c r="IK52" s="872"/>
    </row>
    <row r="53" spans="1:245" s="859" customFormat="1" ht="15">
      <c r="A53" s="853" t="s">
        <v>2544</v>
      </c>
      <c r="B53" s="853" t="s">
        <v>2545</v>
      </c>
      <c r="C53" s="853"/>
      <c r="D53" s="441" t="str">
        <f t="shared" si="295"/>
        <v>G4.4 đến G4.5</v>
      </c>
      <c r="E53" s="853"/>
      <c r="F53" s="853">
        <v>77</v>
      </c>
      <c r="G53" s="853"/>
      <c r="H53" s="873">
        <f t="shared" si="267"/>
        <v>77</v>
      </c>
      <c r="I53" s="701" t="s">
        <v>46</v>
      </c>
      <c r="J53" s="853">
        <f t="shared" si="268"/>
        <v>1</v>
      </c>
      <c r="K53" s="873">
        <f t="shared" si="269"/>
        <v>0</v>
      </c>
      <c r="L53" s="873">
        <f t="shared" si="269"/>
        <v>0</v>
      </c>
      <c r="M53" s="873">
        <f t="shared" si="269"/>
        <v>0</v>
      </c>
      <c r="N53" s="873">
        <f t="shared" si="269"/>
        <v>0</v>
      </c>
      <c r="O53" s="873">
        <f t="shared" si="269"/>
        <v>0</v>
      </c>
      <c r="P53" s="873">
        <f t="shared" si="269"/>
        <v>0</v>
      </c>
      <c r="Q53" s="873">
        <f t="shared" si="269"/>
        <v>0</v>
      </c>
      <c r="R53" s="873">
        <f t="shared" si="269"/>
        <v>0</v>
      </c>
      <c r="S53" s="873">
        <f t="shared" si="269"/>
        <v>0</v>
      </c>
      <c r="T53" s="873">
        <f t="shared" si="269"/>
        <v>0</v>
      </c>
      <c r="U53" s="873">
        <f t="shared" si="269"/>
        <v>0</v>
      </c>
      <c r="V53" s="873">
        <f t="shared" si="269"/>
        <v>0</v>
      </c>
      <c r="W53" s="873">
        <f t="shared" si="269"/>
        <v>0</v>
      </c>
      <c r="X53" s="873">
        <f t="shared" si="269"/>
        <v>0</v>
      </c>
      <c r="Y53" s="873">
        <f t="shared" si="269"/>
        <v>0</v>
      </c>
      <c r="Z53" s="873">
        <f t="shared" si="269"/>
        <v>0</v>
      </c>
      <c r="AA53" s="873">
        <f t="shared" si="269"/>
        <v>0</v>
      </c>
      <c r="AB53" s="873">
        <f t="shared" si="269"/>
        <v>0</v>
      </c>
      <c r="AC53" s="873">
        <f t="shared" si="269"/>
        <v>0</v>
      </c>
      <c r="AD53" s="873">
        <f t="shared" si="269"/>
        <v>0</v>
      </c>
      <c r="AE53" s="873">
        <f t="shared" si="269"/>
        <v>0</v>
      </c>
      <c r="AF53" s="873">
        <f t="shared" si="269"/>
        <v>0</v>
      </c>
      <c r="AG53" s="873">
        <f t="shared" si="269"/>
        <v>0</v>
      </c>
      <c r="AH53" s="873">
        <f t="shared" si="269"/>
        <v>0</v>
      </c>
      <c r="AI53" s="873">
        <f t="shared" si="269"/>
        <v>0</v>
      </c>
      <c r="AJ53" s="873">
        <f t="shared" si="269"/>
        <v>0</v>
      </c>
      <c r="AK53" s="873">
        <f t="shared" si="269"/>
        <v>0</v>
      </c>
      <c r="AL53" s="873">
        <f t="shared" si="269"/>
        <v>0</v>
      </c>
      <c r="AM53" s="873">
        <f t="shared" si="269"/>
        <v>0</v>
      </c>
      <c r="AN53" s="873">
        <f t="shared" si="269"/>
        <v>0</v>
      </c>
      <c r="AO53" s="873">
        <f t="shared" si="269"/>
        <v>0</v>
      </c>
      <c r="AP53" s="873">
        <f t="shared" si="269"/>
        <v>0</v>
      </c>
      <c r="AQ53" s="873">
        <f t="shared" si="269"/>
        <v>0</v>
      </c>
      <c r="AR53" s="873">
        <f t="shared" si="269"/>
        <v>0</v>
      </c>
      <c r="AS53" s="873">
        <f t="shared" si="269"/>
        <v>0</v>
      </c>
      <c r="AT53" s="873">
        <f t="shared" si="270"/>
        <v>0</v>
      </c>
      <c r="AU53" s="873">
        <f t="shared" si="270"/>
        <v>0</v>
      </c>
      <c r="AV53" s="873">
        <f t="shared" si="270"/>
        <v>0</v>
      </c>
      <c r="AW53" s="873">
        <f t="shared" si="270"/>
        <v>0</v>
      </c>
      <c r="AX53" s="873">
        <f t="shared" si="270"/>
        <v>0</v>
      </c>
      <c r="AY53" s="873">
        <f t="shared" si="270"/>
        <v>0</v>
      </c>
      <c r="AZ53" s="873">
        <f t="shared" si="270"/>
        <v>0</v>
      </c>
      <c r="BA53" s="873">
        <f t="shared" si="270"/>
        <v>0</v>
      </c>
      <c r="BB53" s="873">
        <f t="shared" si="270"/>
        <v>0</v>
      </c>
      <c r="BC53" s="873">
        <f t="shared" si="270"/>
        <v>0</v>
      </c>
      <c r="BD53" s="873">
        <f t="shared" si="270"/>
        <v>0</v>
      </c>
      <c r="BE53" s="873">
        <f t="shared" si="270"/>
        <v>0</v>
      </c>
      <c r="BF53" s="873">
        <f t="shared" si="270"/>
        <v>0</v>
      </c>
      <c r="BG53" s="873">
        <f t="shared" si="270"/>
        <v>0</v>
      </c>
      <c r="BH53" s="873">
        <f t="shared" si="270"/>
        <v>0</v>
      </c>
      <c r="BI53" s="873">
        <f t="shared" si="270"/>
        <v>0</v>
      </c>
      <c r="BJ53" s="873">
        <f t="shared" si="270"/>
        <v>0</v>
      </c>
      <c r="BK53" s="873">
        <f t="shared" si="270"/>
        <v>0</v>
      </c>
      <c r="BL53" s="873">
        <f t="shared" si="270"/>
        <v>0</v>
      </c>
      <c r="BM53" s="873">
        <f t="shared" si="270"/>
        <v>0</v>
      </c>
      <c r="BN53" s="873">
        <f t="shared" si="271"/>
        <v>77</v>
      </c>
      <c r="BO53" s="873">
        <f t="shared" si="271"/>
        <v>0</v>
      </c>
      <c r="BP53" s="873">
        <f t="shared" si="271"/>
        <v>0</v>
      </c>
      <c r="BQ53" s="873">
        <f t="shared" si="271"/>
        <v>0</v>
      </c>
      <c r="BR53" s="873">
        <f t="shared" si="271"/>
        <v>0</v>
      </c>
      <c r="BS53" s="873">
        <f t="shared" si="271"/>
        <v>0</v>
      </c>
      <c r="BT53" s="873">
        <f t="shared" si="271"/>
        <v>0</v>
      </c>
      <c r="BU53" s="873">
        <f t="shared" si="271"/>
        <v>0</v>
      </c>
      <c r="BV53" s="873">
        <f t="shared" si="271"/>
        <v>0</v>
      </c>
      <c r="BW53" s="873">
        <f t="shared" si="271"/>
        <v>0</v>
      </c>
      <c r="BX53" s="873">
        <f t="shared" si="271"/>
        <v>0</v>
      </c>
      <c r="BY53" s="873">
        <f t="shared" si="271"/>
        <v>0</v>
      </c>
      <c r="BZ53" s="873">
        <f t="shared" si="271"/>
        <v>0</v>
      </c>
      <c r="CA53" s="873">
        <f t="shared" si="271"/>
        <v>0</v>
      </c>
      <c r="CB53" s="873">
        <f t="shared" si="271"/>
        <v>0</v>
      </c>
      <c r="CC53" s="873">
        <f t="shared" si="271"/>
        <v>0</v>
      </c>
      <c r="CD53" s="873">
        <f t="shared" si="271"/>
        <v>0</v>
      </c>
      <c r="CE53" s="873">
        <f t="shared" si="271"/>
        <v>0</v>
      </c>
      <c r="CF53" s="873">
        <f t="shared" si="272"/>
        <v>0</v>
      </c>
      <c r="CG53" s="873">
        <f t="shared" si="272"/>
        <v>0</v>
      </c>
      <c r="CH53" s="873">
        <f t="shared" si="272"/>
        <v>0</v>
      </c>
      <c r="CI53" s="873">
        <f t="shared" si="272"/>
        <v>0</v>
      </c>
      <c r="CJ53" s="873">
        <f t="shared" si="272"/>
        <v>0</v>
      </c>
      <c r="CK53" s="873">
        <f t="shared" si="272"/>
        <v>0</v>
      </c>
      <c r="CL53" s="873">
        <f t="shared" si="272"/>
        <v>0</v>
      </c>
      <c r="CM53" s="873">
        <f t="shared" si="272"/>
        <v>0</v>
      </c>
      <c r="CN53" s="873">
        <f t="shared" si="272"/>
        <v>0</v>
      </c>
      <c r="CO53" s="873">
        <f t="shared" si="272"/>
        <v>0</v>
      </c>
      <c r="CP53" s="873">
        <f t="shared" si="272"/>
        <v>0</v>
      </c>
      <c r="CQ53" s="873">
        <f t="shared" si="272"/>
        <v>0</v>
      </c>
      <c r="CR53" s="873">
        <f t="shared" si="273"/>
        <v>0</v>
      </c>
      <c r="CS53" s="873">
        <f t="shared" si="274"/>
        <v>77</v>
      </c>
      <c r="CT53" s="873">
        <f t="shared" si="275"/>
        <v>0</v>
      </c>
      <c r="CU53" s="853">
        <f t="shared" si="296"/>
        <v>77</v>
      </c>
      <c r="CV53" s="853"/>
      <c r="CW53" s="853"/>
      <c r="CX53" s="853">
        <f t="shared" si="297"/>
        <v>77</v>
      </c>
      <c r="CY53" s="853">
        <f t="shared" si="278"/>
        <v>0</v>
      </c>
      <c r="CZ53" s="853">
        <f t="shared" si="289"/>
        <v>77</v>
      </c>
      <c r="DA53" s="853"/>
      <c r="DB53" s="853"/>
      <c r="DC53" s="853"/>
      <c r="DD53" s="853"/>
      <c r="DE53" s="853"/>
      <c r="DF53" s="853"/>
      <c r="DG53" s="853"/>
      <c r="DH53" s="853"/>
      <c r="DI53" s="853"/>
      <c r="DJ53" s="853"/>
      <c r="DK53" s="853"/>
      <c r="DL53" s="853"/>
      <c r="DM53" s="853"/>
      <c r="DN53" s="853"/>
      <c r="DO53" s="853"/>
      <c r="DP53" s="853"/>
      <c r="DQ53" s="853"/>
      <c r="DR53" s="853"/>
      <c r="DS53" s="853"/>
      <c r="DT53" s="853"/>
      <c r="DU53" s="853"/>
      <c r="DV53" s="853"/>
      <c r="DW53" s="853"/>
      <c r="DX53" s="853"/>
      <c r="DY53" s="853"/>
      <c r="DZ53" s="874">
        <f t="shared" si="280"/>
        <v>0.77</v>
      </c>
      <c r="EA53" s="875">
        <f t="shared" si="281"/>
        <v>77.77</v>
      </c>
      <c r="EB53" s="853"/>
      <c r="EC53" s="853"/>
      <c r="ED53" s="853"/>
      <c r="EE53" s="876"/>
      <c r="EF53" s="853"/>
      <c r="EG53" s="853"/>
      <c r="EH53" s="853"/>
      <c r="EI53" s="853"/>
      <c r="EJ53" s="853"/>
      <c r="EK53" s="853"/>
      <c r="EL53" s="853"/>
      <c r="EM53" s="853"/>
      <c r="EN53" s="853"/>
      <c r="EO53" s="853"/>
      <c r="EP53" s="853"/>
      <c r="EQ53" s="853"/>
      <c r="ER53" s="853"/>
      <c r="ES53" s="853"/>
      <c r="ET53" s="853"/>
      <c r="EU53" s="853"/>
      <c r="EV53" s="853"/>
      <c r="EW53" s="853"/>
      <c r="EX53" s="853"/>
      <c r="EY53" s="853"/>
      <c r="EZ53" s="877"/>
      <c r="FA53" s="877"/>
      <c r="FB53" s="877">
        <f t="shared" si="298"/>
        <v>9</v>
      </c>
      <c r="FC53" s="853"/>
      <c r="FD53" s="853">
        <f t="shared" ref="FD53:FD57" si="301">+DK53</f>
        <v>0</v>
      </c>
      <c r="FE53" s="853"/>
      <c r="FF53" s="853"/>
      <c r="FG53" s="853"/>
      <c r="FH53" s="853"/>
      <c r="FI53" s="853"/>
      <c r="FJ53" s="853"/>
      <c r="FK53" s="853"/>
      <c r="FL53" s="853"/>
      <c r="FM53" s="853"/>
      <c r="FN53" s="853"/>
      <c r="FO53" s="853"/>
      <c r="FP53" s="853"/>
      <c r="FQ53" s="853"/>
      <c r="FR53" s="853"/>
      <c r="FS53" s="853"/>
      <c r="FT53" s="853"/>
      <c r="FU53" s="853"/>
      <c r="FV53" s="853"/>
      <c r="FW53" s="853"/>
      <c r="FX53" s="853"/>
      <c r="FY53" s="853"/>
      <c r="FZ53" s="853"/>
      <c r="GA53" s="853"/>
      <c r="GB53" s="853"/>
      <c r="GC53" s="853"/>
      <c r="GD53" s="853"/>
      <c r="GE53" s="853"/>
      <c r="GF53" s="853"/>
      <c r="GG53" s="853"/>
      <c r="GH53" s="853"/>
      <c r="GI53" s="853"/>
      <c r="GJ53" s="853"/>
      <c r="GK53" s="853"/>
      <c r="GL53" s="853"/>
      <c r="GM53" s="853"/>
      <c r="GN53" s="853"/>
      <c r="GO53" s="853"/>
      <c r="GP53" s="853"/>
      <c r="GQ53" s="853"/>
      <c r="GR53" s="853"/>
      <c r="GS53" s="853"/>
      <c r="GT53" s="853"/>
      <c r="GU53" s="853"/>
      <c r="GV53" s="853">
        <f t="shared" si="291"/>
        <v>0</v>
      </c>
      <c r="GW53" s="853"/>
      <c r="GX53" s="853"/>
      <c r="GY53" s="853">
        <f t="shared" si="292"/>
        <v>0</v>
      </c>
      <c r="GZ53" s="853"/>
      <c r="HA53" s="853"/>
      <c r="HB53" s="876">
        <f t="shared" si="293"/>
        <v>0</v>
      </c>
      <c r="HC53" s="853"/>
      <c r="HD53" s="853"/>
      <c r="HE53" s="853"/>
      <c r="HF53" s="853"/>
      <c r="HG53" s="853"/>
      <c r="HH53" s="853"/>
      <c r="HI53" s="853"/>
      <c r="HJ53" s="853"/>
      <c r="HK53" s="853"/>
      <c r="HL53" s="853"/>
      <c r="HM53" s="853">
        <f t="shared" si="294"/>
        <v>0</v>
      </c>
      <c r="HN53" s="853"/>
      <c r="HO53" s="853"/>
      <c r="HP53" s="853"/>
      <c r="HQ53" s="853"/>
      <c r="HR53" s="853"/>
      <c r="HS53" s="853">
        <f t="shared" si="283"/>
        <v>77</v>
      </c>
      <c r="HT53" s="853">
        <f t="shared" si="284"/>
        <v>0</v>
      </c>
      <c r="HU53" s="853"/>
      <c r="HV53" s="853">
        <f t="shared" si="285"/>
        <v>0</v>
      </c>
      <c r="HW53" s="853">
        <f t="shared" si="286"/>
        <v>0</v>
      </c>
      <c r="HX53" s="853">
        <f t="shared" si="287"/>
        <v>0</v>
      </c>
      <c r="HY53" s="853">
        <f t="shared" si="288"/>
        <v>0</v>
      </c>
      <c r="HZ53" s="853"/>
      <c r="IA53" s="853"/>
      <c r="IB53" s="853"/>
      <c r="IC53" s="853"/>
      <c r="ID53" s="853"/>
      <c r="IE53" s="878"/>
      <c r="IG53" s="866">
        <f t="shared" si="213"/>
        <v>47</v>
      </c>
      <c r="IH53" s="880"/>
      <c r="IJ53" s="842"/>
      <c r="IK53" s="872"/>
    </row>
    <row r="54" spans="1:245" s="859" customFormat="1" ht="15.75">
      <c r="A54" s="853" t="s">
        <v>2545</v>
      </c>
      <c r="B54" s="853" t="s">
        <v>2546</v>
      </c>
      <c r="C54" s="853"/>
      <c r="D54" s="441" t="str">
        <f t="shared" si="295"/>
        <v>G4.5 đến G4.6</v>
      </c>
      <c r="E54" s="853"/>
      <c r="F54" s="853">
        <v>2</v>
      </c>
      <c r="G54" s="853"/>
      <c r="H54" s="873">
        <f t="shared" ref="H54:H64" si="302">SUM(E54:G54)</f>
        <v>2</v>
      </c>
      <c r="I54" s="851" t="s">
        <v>34</v>
      </c>
      <c r="J54" s="853">
        <f t="shared" si="268"/>
        <v>1</v>
      </c>
      <c r="K54" s="873">
        <f t="shared" si="269"/>
        <v>0</v>
      </c>
      <c r="L54" s="873">
        <f t="shared" si="269"/>
        <v>0</v>
      </c>
      <c r="M54" s="873">
        <f t="shared" si="269"/>
        <v>0</v>
      </c>
      <c r="N54" s="873">
        <f t="shared" si="269"/>
        <v>0</v>
      </c>
      <c r="O54" s="873">
        <f t="shared" si="269"/>
        <v>0</v>
      </c>
      <c r="P54" s="873">
        <f t="shared" si="269"/>
        <v>0</v>
      </c>
      <c r="Q54" s="873">
        <f t="shared" si="269"/>
        <v>0</v>
      </c>
      <c r="R54" s="873">
        <f t="shared" si="269"/>
        <v>0</v>
      </c>
      <c r="S54" s="873">
        <f t="shared" si="269"/>
        <v>0</v>
      </c>
      <c r="T54" s="873">
        <f t="shared" si="269"/>
        <v>0</v>
      </c>
      <c r="U54" s="873">
        <f t="shared" si="269"/>
        <v>0</v>
      </c>
      <c r="V54" s="873">
        <f t="shared" si="269"/>
        <v>2</v>
      </c>
      <c r="W54" s="873">
        <f t="shared" si="269"/>
        <v>0</v>
      </c>
      <c r="X54" s="873">
        <f t="shared" si="269"/>
        <v>0</v>
      </c>
      <c r="Y54" s="873">
        <f t="shared" si="269"/>
        <v>0</v>
      </c>
      <c r="Z54" s="873">
        <f t="shared" si="269"/>
        <v>0</v>
      </c>
      <c r="AA54" s="873">
        <f t="shared" si="269"/>
        <v>0</v>
      </c>
      <c r="AB54" s="873">
        <f t="shared" si="269"/>
        <v>0</v>
      </c>
      <c r="AC54" s="873">
        <f t="shared" si="269"/>
        <v>0</v>
      </c>
      <c r="AD54" s="873">
        <f t="shared" si="269"/>
        <v>0</v>
      </c>
      <c r="AE54" s="873">
        <f t="shared" si="269"/>
        <v>0</v>
      </c>
      <c r="AF54" s="873">
        <f t="shared" si="269"/>
        <v>0</v>
      </c>
      <c r="AG54" s="873">
        <f t="shared" si="269"/>
        <v>0</v>
      </c>
      <c r="AH54" s="873">
        <f t="shared" si="269"/>
        <v>0</v>
      </c>
      <c r="AI54" s="873">
        <f t="shared" si="269"/>
        <v>0</v>
      </c>
      <c r="AJ54" s="873">
        <f t="shared" si="269"/>
        <v>0</v>
      </c>
      <c r="AK54" s="873">
        <f t="shared" si="269"/>
        <v>0</v>
      </c>
      <c r="AL54" s="873">
        <f t="shared" si="269"/>
        <v>0</v>
      </c>
      <c r="AM54" s="873">
        <f t="shared" si="269"/>
        <v>0</v>
      </c>
      <c r="AN54" s="873">
        <f t="shared" si="269"/>
        <v>0</v>
      </c>
      <c r="AO54" s="873">
        <f t="shared" si="269"/>
        <v>0</v>
      </c>
      <c r="AP54" s="873">
        <f t="shared" si="269"/>
        <v>0</v>
      </c>
      <c r="AQ54" s="873">
        <f t="shared" si="269"/>
        <v>0</v>
      </c>
      <c r="AR54" s="873">
        <f t="shared" si="269"/>
        <v>0</v>
      </c>
      <c r="AS54" s="873">
        <f t="shared" si="269"/>
        <v>0</v>
      </c>
      <c r="AT54" s="873">
        <f t="shared" si="270"/>
        <v>0</v>
      </c>
      <c r="AU54" s="873">
        <f t="shared" si="270"/>
        <v>0</v>
      </c>
      <c r="AV54" s="873">
        <f t="shared" si="270"/>
        <v>0</v>
      </c>
      <c r="AW54" s="873">
        <f t="shared" si="270"/>
        <v>0</v>
      </c>
      <c r="AX54" s="873">
        <f t="shared" si="270"/>
        <v>0</v>
      </c>
      <c r="AY54" s="873">
        <f t="shared" si="270"/>
        <v>0</v>
      </c>
      <c r="AZ54" s="873">
        <f t="shared" si="270"/>
        <v>0</v>
      </c>
      <c r="BA54" s="873">
        <f t="shared" si="270"/>
        <v>0</v>
      </c>
      <c r="BB54" s="873">
        <f t="shared" si="270"/>
        <v>0</v>
      </c>
      <c r="BC54" s="873">
        <f t="shared" si="270"/>
        <v>0</v>
      </c>
      <c r="BD54" s="873">
        <f t="shared" si="270"/>
        <v>0</v>
      </c>
      <c r="BE54" s="873">
        <f t="shared" si="270"/>
        <v>0</v>
      </c>
      <c r="BF54" s="873">
        <f t="shared" si="270"/>
        <v>0</v>
      </c>
      <c r="BG54" s="873">
        <f t="shared" si="270"/>
        <v>0</v>
      </c>
      <c r="BH54" s="873">
        <f t="shared" si="270"/>
        <v>0</v>
      </c>
      <c r="BI54" s="873">
        <f t="shared" si="270"/>
        <v>0</v>
      </c>
      <c r="BJ54" s="873">
        <f t="shared" si="270"/>
        <v>0</v>
      </c>
      <c r="BK54" s="873">
        <f t="shared" si="270"/>
        <v>0</v>
      </c>
      <c r="BL54" s="873">
        <f t="shared" si="270"/>
        <v>0</v>
      </c>
      <c r="BM54" s="873">
        <f t="shared" si="270"/>
        <v>0</v>
      </c>
      <c r="BN54" s="873">
        <f t="shared" si="271"/>
        <v>0</v>
      </c>
      <c r="BO54" s="873">
        <f t="shared" si="271"/>
        <v>0</v>
      </c>
      <c r="BP54" s="873">
        <f t="shared" si="271"/>
        <v>0</v>
      </c>
      <c r="BQ54" s="873">
        <f t="shared" si="271"/>
        <v>0</v>
      </c>
      <c r="BR54" s="873">
        <f t="shared" si="271"/>
        <v>0</v>
      </c>
      <c r="BS54" s="873">
        <f t="shared" si="271"/>
        <v>0</v>
      </c>
      <c r="BT54" s="873">
        <f t="shared" si="271"/>
        <v>0</v>
      </c>
      <c r="BU54" s="873">
        <f t="shared" si="271"/>
        <v>0</v>
      </c>
      <c r="BV54" s="873">
        <f t="shared" si="271"/>
        <v>0</v>
      </c>
      <c r="BW54" s="873">
        <f t="shared" si="271"/>
        <v>0</v>
      </c>
      <c r="BX54" s="873">
        <f t="shared" si="271"/>
        <v>0</v>
      </c>
      <c r="BY54" s="873">
        <f t="shared" si="271"/>
        <v>0</v>
      </c>
      <c r="BZ54" s="873">
        <f t="shared" si="271"/>
        <v>0</v>
      </c>
      <c r="CA54" s="873">
        <f t="shared" si="271"/>
        <v>0</v>
      </c>
      <c r="CB54" s="873">
        <f t="shared" si="271"/>
        <v>0</v>
      </c>
      <c r="CC54" s="873">
        <f t="shared" si="271"/>
        <v>0</v>
      </c>
      <c r="CD54" s="873">
        <f t="shared" si="271"/>
        <v>0</v>
      </c>
      <c r="CE54" s="873">
        <f t="shared" si="271"/>
        <v>0</v>
      </c>
      <c r="CF54" s="873">
        <f t="shared" si="272"/>
        <v>0</v>
      </c>
      <c r="CG54" s="873">
        <f t="shared" si="272"/>
        <v>0</v>
      </c>
      <c r="CH54" s="873">
        <f t="shared" si="272"/>
        <v>0</v>
      </c>
      <c r="CI54" s="873">
        <f t="shared" si="272"/>
        <v>0</v>
      </c>
      <c r="CJ54" s="873">
        <f t="shared" si="272"/>
        <v>0</v>
      </c>
      <c r="CK54" s="873">
        <f t="shared" si="272"/>
        <v>0</v>
      </c>
      <c r="CL54" s="873">
        <f t="shared" si="272"/>
        <v>0</v>
      </c>
      <c r="CM54" s="873">
        <f t="shared" si="272"/>
        <v>0</v>
      </c>
      <c r="CN54" s="873">
        <f t="shared" si="272"/>
        <v>0</v>
      </c>
      <c r="CO54" s="873">
        <f t="shared" si="272"/>
        <v>0</v>
      </c>
      <c r="CP54" s="873">
        <f t="shared" si="272"/>
        <v>0</v>
      </c>
      <c r="CQ54" s="873">
        <f t="shared" si="272"/>
        <v>0</v>
      </c>
      <c r="CR54" s="873">
        <f t="shared" si="273"/>
        <v>0</v>
      </c>
      <c r="CS54" s="873">
        <f t="shared" si="274"/>
        <v>2</v>
      </c>
      <c r="CT54" s="873">
        <f t="shared" si="275"/>
        <v>0</v>
      </c>
      <c r="CU54" s="853">
        <f t="shared" si="296"/>
        <v>2</v>
      </c>
      <c r="CV54" s="853"/>
      <c r="CW54" s="853"/>
      <c r="CX54" s="853">
        <f t="shared" si="297"/>
        <v>2</v>
      </c>
      <c r="CY54" s="853">
        <f t="shared" si="278"/>
        <v>0</v>
      </c>
      <c r="CZ54" s="853">
        <f t="shared" si="289"/>
        <v>2</v>
      </c>
      <c r="DA54" s="853"/>
      <c r="DB54" s="853"/>
      <c r="DC54" s="853"/>
      <c r="DD54" s="853"/>
      <c r="DE54" s="853"/>
      <c r="DF54" s="853"/>
      <c r="DG54" s="853"/>
      <c r="DH54" s="853"/>
      <c r="DI54" s="853"/>
      <c r="DJ54" s="853"/>
      <c r="DK54" s="853"/>
      <c r="DL54" s="853"/>
      <c r="DM54" s="853"/>
      <c r="DN54" s="853"/>
      <c r="DO54" s="853"/>
      <c r="DP54" s="853"/>
      <c r="DQ54" s="853"/>
      <c r="DR54" s="853"/>
      <c r="DS54" s="853"/>
      <c r="DT54" s="853"/>
      <c r="DU54" s="853"/>
      <c r="DV54" s="853"/>
      <c r="DW54" s="853"/>
      <c r="DX54" s="853"/>
      <c r="DY54" s="853"/>
      <c r="DZ54" s="874">
        <f t="shared" si="280"/>
        <v>0.02</v>
      </c>
      <c r="EA54" s="875">
        <f t="shared" si="281"/>
        <v>2.02</v>
      </c>
      <c r="EB54" s="853"/>
      <c r="EC54" s="853"/>
      <c r="ED54" s="853"/>
      <c r="EE54" s="876"/>
      <c r="EF54" s="853"/>
      <c r="EG54" s="853"/>
      <c r="EH54" s="853"/>
      <c r="EI54" s="853"/>
      <c r="EJ54" s="853"/>
      <c r="EK54" s="853"/>
      <c r="EL54" s="853"/>
      <c r="EM54" s="853"/>
      <c r="EN54" s="853"/>
      <c r="EO54" s="853"/>
      <c r="EP54" s="853"/>
      <c r="EQ54" s="853"/>
      <c r="ER54" s="853"/>
      <c r="ES54" s="853"/>
      <c r="ET54" s="853"/>
      <c r="EU54" s="853"/>
      <c r="EV54" s="853"/>
      <c r="EW54" s="853"/>
      <c r="EX54" s="853"/>
      <c r="EY54" s="853"/>
      <c r="EZ54" s="877"/>
      <c r="FA54" s="877">
        <f t="shared" si="290"/>
        <v>1</v>
      </c>
      <c r="FB54" s="877"/>
      <c r="FC54" s="853"/>
      <c r="FD54" s="853">
        <f t="shared" si="301"/>
        <v>0</v>
      </c>
      <c r="FE54" s="853"/>
      <c r="FF54" s="853"/>
      <c r="FG54" s="853"/>
      <c r="FH54" s="853"/>
      <c r="FI54" s="853"/>
      <c r="FJ54" s="853"/>
      <c r="FK54" s="853"/>
      <c r="FL54" s="853"/>
      <c r="FM54" s="853"/>
      <c r="FN54" s="853"/>
      <c r="FO54" s="853"/>
      <c r="FP54" s="853"/>
      <c r="FQ54" s="853"/>
      <c r="FR54" s="853"/>
      <c r="FS54" s="853"/>
      <c r="FT54" s="853"/>
      <c r="FU54" s="853"/>
      <c r="FV54" s="853"/>
      <c r="FW54" s="853"/>
      <c r="FX54" s="853"/>
      <c r="FY54" s="853"/>
      <c r="FZ54" s="853"/>
      <c r="GA54" s="853"/>
      <c r="GB54" s="853"/>
      <c r="GC54" s="853"/>
      <c r="GD54" s="853"/>
      <c r="GE54" s="853"/>
      <c r="GF54" s="853"/>
      <c r="GG54" s="853"/>
      <c r="GH54" s="853"/>
      <c r="GI54" s="853"/>
      <c r="GJ54" s="853"/>
      <c r="GK54" s="853"/>
      <c r="GL54" s="853"/>
      <c r="GM54" s="853"/>
      <c r="GN54" s="853"/>
      <c r="GO54" s="853"/>
      <c r="GP54" s="853"/>
      <c r="GQ54" s="853"/>
      <c r="GR54" s="853"/>
      <c r="GS54" s="853"/>
      <c r="GT54" s="853"/>
      <c r="GU54" s="853"/>
      <c r="GV54" s="853">
        <f t="shared" si="291"/>
        <v>0</v>
      </c>
      <c r="GW54" s="853"/>
      <c r="GX54" s="853"/>
      <c r="GY54" s="853">
        <f t="shared" si="292"/>
        <v>0</v>
      </c>
      <c r="GZ54" s="853"/>
      <c r="HA54" s="853"/>
      <c r="HB54" s="876">
        <f t="shared" si="293"/>
        <v>0</v>
      </c>
      <c r="HC54" s="853"/>
      <c r="HD54" s="853"/>
      <c r="HE54" s="853"/>
      <c r="HF54" s="853"/>
      <c r="HG54" s="853"/>
      <c r="HH54" s="853"/>
      <c r="HI54" s="853"/>
      <c r="HJ54" s="853"/>
      <c r="HK54" s="853"/>
      <c r="HL54" s="853"/>
      <c r="HM54" s="853">
        <f t="shared" si="294"/>
        <v>0</v>
      </c>
      <c r="HN54" s="853"/>
      <c r="HO54" s="853"/>
      <c r="HP54" s="853"/>
      <c r="HQ54" s="853"/>
      <c r="HR54" s="853"/>
      <c r="HS54" s="853">
        <f t="shared" si="283"/>
        <v>2</v>
      </c>
      <c r="HT54" s="853">
        <f t="shared" si="284"/>
        <v>0</v>
      </c>
      <c r="HU54" s="853"/>
      <c r="HV54" s="853">
        <f t="shared" si="285"/>
        <v>0</v>
      </c>
      <c r="HW54" s="853">
        <f t="shared" si="286"/>
        <v>0</v>
      </c>
      <c r="HX54" s="853">
        <f t="shared" si="287"/>
        <v>0</v>
      </c>
      <c r="HY54" s="853">
        <f t="shared" si="288"/>
        <v>0</v>
      </c>
      <c r="HZ54" s="853"/>
      <c r="IA54" s="853"/>
      <c r="IB54" s="853"/>
      <c r="IC54" s="853"/>
      <c r="ID54" s="853"/>
      <c r="IE54" s="878"/>
      <c r="IG54" s="866">
        <f t="shared" si="213"/>
        <v>48</v>
      </c>
      <c r="IH54" s="880"/>
      <c r="IJ54" s="842"/>
      <c r="IK54" s="872"/>
    </row>
    <row r="55" spans="1:245" s="859" customFormat="1" ht="15">
      <c r="A55" s="853" t="s">
        <v>2546</v>
      </c>
      <c r="B55" s="853" t="s">
        <v>2547</v>
      </c>
      <c r="C55" s="853"/>
      <c r="D55" s="441" t="str">
        <f t="shared" si="295"/>
        <v>G4.6 đến G4.7</v>
      </c>
      <c r="E55" s="853"/>
      <c r="F55" s="853">
        <v>15</v>
      </c>
      <c r="G55" s="853"/>
      <c r="H55" s="873">
        <f t="shared" si="302"/>
        <v>15</v>
      </c>
      <c r="I55" s="701" t="s">
        <v>2679</v>
      </c>
      <c r="J55" s="853">
        <f t="shared" si="268"/>
        <v>1</v>
      </c>
      <c r="K55" s="873">
        <f t="shared" si="269"/>
        <v>0</v>
      </c>
      <c r="L55" s="873">
        <f t="shared" si="269"/>
        <v>0</v>
      </c>
      <c r="M55" s="873">
        <f t="shared" si="269"/>
        <v>0</v>
      </c>
      <c r="N55" s="873">
        <f t="shared" si="269"/>
        <v>0</v>
      </c>
      <c r="O55" s="873">
        <f t="shared" si="269"/>
        <v>0</v>
      </c>
      <c r="P55" s="873">
        <f t="shared" si="269"/>
        <v>0</v>
      </c>
      <c r="Q55" s="873">
        <f t="shared" si="269"/>
        <v>0</v>
      </c>
      <c r="R55" s="873">
        <f t="shared" si="269"/>
        <v>0</v>
      </c>
      <c r="S55" s="873">
        <f t="shared" si="269"/>
        <v>0</v>
      </c>
      <c r="T55" s="873">
        <f t="shared" si="269"/>
        <v>15</v>
      </c>
      <c r="U55" s="873">
        <f t="shared" si="269"/>
        <v>0</v>
      </c>
      <c r="V55" s="873">
        <f t="shared" si="269"/>
        <v>0</v>
      </c>
      <c r="W55" s="873">
        <f t="shared" si="269"/>
        <v>0</v>
      </c>
      <c r="X55" s="873">
        <f t="shared" si="269"/>
        <v>0</v>
      </c>
      <c r="Y55" s="873">
        <f t="shared" si="269"/>
        <v>0</v>
      </c>
      <c r="Z55" s="873">
        <f t="shared" si="269"/>
        <v>0</v>
      </c>
      <c r="AA55" s="873">
        <f t="shared" si="269"/>
        <v>0</v>
      </c>
      <c r="AB55" s="873">
        <f t="shared" si="269"/>
        <v>0</v>
      </c>
      <c r="AC55" s="873">
        <f t="shared" si="269"/>
        <v>0</v>
      </c>
      <c r="AD55" s="873">
        <f t="shared" si="269"/>
        <v>0</v>
      </c>
      <c r="AE55" s="873">
        <f t="shared" si="269"/>
        <v>0</v>
      </c>
      <c r="AF55" s="873">
        <f t="shared" si="269"/>
        <v>0</v>
      </c>
      <c r="AG55" s="873">
        <f t="shared" si="269"/>
        <v>0</v>
      </c>
      <c r="AH55" s="873">
        <f t="shared" si="269"/>
        <v>0</v>
      </c>
      <c r="AI55" s="873">
        <f t="shared" si="269"/>
        <v>0</v>
      </c>
      <c r="AJ55" s="873">
        <f t="shared" si="269"/>
        <v>0</v>
      </c>
      <c r="AK55" s="873">
        <f t="shared" si="269"/>
        <v>0</v>
      </c>
      <c r="AL55" s="873">
        <f t="shared" si="269"/>
        <v>0</v>
      </c>
      <c r="AM55" s="873">
        <f t="shared" si="269"/>
        <v>0</v>
      </c>
      <c r="AN55" s="873">
        <f t="shared" si="269"/>
        <v>0</v>
      </c>
      <c r="AO55" s="873">
        <f t="shared" si="269"/>
        <v>0</v>
      </c>
      <c r="AP55" s="873">
        <f t="shared" si="269"/>
        <v>0</v>
      </c>
      <c r="AQ55" s="873">
        <f t="shared" si="269"/>
        <v>0</v>
      </c>
      <c r="AR55" s="873">
        <f t="shared" si="269"/>
        <v>0</v>
      </c>
      <c r="AS55" s="873">
        <f t="shared" si="269"/>
        <v>0</v>
      </c>
      <c r="AT55" s="873">
        <f t="shared" si="270"/>
        <v>0</v>
      </c>
      <c r="AU55" s="873">
        <f t="shared" si="270"/>
        <v>0</v>
      </c>
      <c r="AV55" s="873">
        <f t="shared" si="270"/>
        <v>0</v>
      </c>
      <c r="AW55" s="873">
        <f t="shared" si="270"/>
        <v>0</v>
      </c>
      <c r="AX55" s="873">
        <f t="shared" si="270"/>
        <v>0</v>
      </c>
      <c r="AY55" s="873">
        <f t="shared" si="270"/>
        <v>0</v>
      </c>
      <c r="AZ55" s="873">
        <f t="shared" si="270"/>
        <v>0</v>
      </c>
      <c r="BA55" s="873">
        <f t="shared" si="270"/>
        <v>0</v>
      </c>
      <c r="BB55" s="873">
        <f t="shared" si="270"/>
        <v>0</v>
      </c>
      <c r="BC55" s="873">
        <f t="shared" si="270"/>
        <v>0</v>
      </c>
      <c r="BD55" s="873">
        <f t="shared" si="270"/>
        <v>0</v>
      </c>
      <c r="BE55" s="873">
        <f t="shared" si="270"/>
        <v>0</v>
      </c>
      <c r="BF55" s="873">
        <f t="shared" si="270"/>
        <v>0</v>
      </c>
      <c r="BG55" s="873">
        <f t="shared" si="270"/>
        <v>0</v>
      </c>
      <c r="BH55" s="873">
        <f t="shared" si="270"/>
        <v>0</v>
      </c>
      <c r="BI55" s="873">
        <f t="shared" si="270"/>
        <v>0</v>
      </c>
      <c r="BJ55" s="873">
        <f t="shared" si="270"/>
        <v>0</v>
      </c>
      <c r="BK55" s="873">
        <f t="shared" si="270"/>
        <v>0</v>
      </c>
      <c r="BL55" s="873">
        <f t="shared" si="270"/>
        <v>0</v>
      </c>
      <c r="BM55" s="873">
        <f t="shared" si="270"/>
        <v>0</v>
      </c>
      <c r="BN55" s="873">
        <f t="shared" si="271"/>
        <v>0</v>
      </c>
      <c r="BO55" s="873">
        <f t="shared" si="271"/>
        <v>0</v>
      </c>
      <c r="BP55" s="873">
        <f t="shared" si="271"/>
        <v>0</v>
      </c>
      <c r="BQ55" s="873">
        <f t="shared" si="271"/>
        <v>0</v>
      </c>
      <c r="BR55" s="873">
        <f t="shared" si="271"/>
        <v>0</v>
      </c>
      <c r="BS55" s="873">
        <f t="shared" si="271"/>
        <v>0</v>
      </c>
      <c r="BT55" s="873">
        <f t="shared" si="271"/>
        <v>0</v>
      </c>
      <c r="BU55" s="873">
        <f t="shared" si="271"/>
        <v>0</v>
      </c>
      <c r="BV55" s="873">
        <f t="shared" si="271"/>
        <v>0</v>
      </c>
      <c r="BW55" s="873">
        <f t="shared" si="271"/>
        <v>0</v>
      </c>
      <c r="BX55" s="873">
        <f t="shared" si="271"/>
        <v>0</v>
      </c>
      <c r="BY55" s="873">
        <f t="shared" si="271"/>
        <v>0</v>
      </c>
      <c r="BZ55" s="873">
        <f t="shared" si="271"/>
        <v>0</v>
      </c>
      <c r="CA55" s="873">
        <f t="shared" si="271"/>
        <v>0</v>
      </c>
      <c r="CB55" s="873">
        <f t="shared" si="271"/>
        <v>0</v>
      </c>
      <c r="CC55" s="873">
        <f t="shared" si="271"/>
        <v>0</v>
      </c>
      <c r="CD55" s="873">
        <f t="shared" si="271"/>
        <v>0</v>
      </c>
      <c r="CE55" s="873">
        <f t="shared" si="271"/>
        <v>0</v>
      </c>
      <c r="CF55" s="873">
        <f t="shared" si="272"/>
        <v>0</v>
      </c>
      <c r="CG55" s="873">
        <f t="shared" si="272"/>
        <v>0</v>
      </c>
      <c r="CH55" s="873">
        <f t="shared" si="272"/>
        <v>0</v>
      </c>
      <c r="CI55" s="873">
        <f t="shared" si="272"/>
        <v>0</v>
      </c>
      <c r="CJ55" s="873">
        <f t="shared" si="272"/>
        <v>0</v>
      </c>
      <c r="CK55" s="873">
        <f t="shared" si="272"/>
        <v>0</v>
      </c>
      <c r="CL55" s="873">
        <f t="shared" si="272"/>
        <v>0</v>
      </c>
      <c r="CM55" s="873">
        <f t="shared" si="272"/>
        <v>0</v>
      </c>
      <c r="CN55" s="873">
        <f t="shared" si="272"/>
        <v>0</v>
      </c>
      <c r="CO55" s="873">
        <f t="shared" si="272"/>
        <v>0</v>
      </c>
      <c r="CP55" s="873">
        <f t="shared" si="272"/>
        <v>0</v>
      </c>
      <c r="CQ55" s="873">
        <f t="shared" si="272"/>
        <v>0</v>
      </c>
      <c r="CR55" s="873">
        <f t="shared" si="273"/>
        <v>0</v>
      </c>
      <c r="CS55" s="873">
        <f t="shared" si="274"/>
        <v>15</v>
      </c>
      <c r="CT55" s="873">
        <f t="shared" si="275"/>
        <v>0</v>
      </c>
      <c r="CU55" s="853">
        <f t="shared" si="296"/>
        <v>15</v>
      </c>
      <c r="CV55" s="853"/>
      <c r="CW55" s="853"/>
      <c r="CX55" s="853">
        <f t="shared" si="297"/>
        <v>15</v>
      </c>
      <c r="CY55" s="853">
        <f t="shared" si="278"/>
        <v>0</v>
      </c>
      <c r="CZ55" s="853">
        <f t="shared" si="289"/>
        <v>15</v>
      </c>
      <c r="DA55" s="853"/>
      <c r="DB55" s="853"/>
      <c r="DC55" s="853"/>
      <c r="DD55" s="853"/>
      <c r="DE55" s="853"/>
      <c r="DF55" s="853"/>
      <c r="DG55" s="853"/>
      <c r="DH55" s="853"/>
      <c r="DI55" s="853"/>
      <c r="DJ55" s="853"/>
      <c r="DK55" s="853"/>
      <c r="DL55" s="853"/>
      <c r="DM55" s="853"/>
      <c r="DN55" s="853"/>
      <c r="DO55" s="853"/>
      <c r="DP55" s="853"/>
      <c r="DQ55" s="853"/>
      <c r="DR55" s="853"/>
      <c r="DS55" s="853"/>
      <c r="DT55" s="853"/>
      <c r="DU55" s="853"/>
      <c r="DV55" s="853"/>
      <c r="DW55" s="853"/>
      <c r="DX55" s="853"/>
      <c r="DY55" s="853"/>
      <c r="DZ55" s="874">
        <f t="shared" si="280"/>
        <v>0.15</v>
      </c>
      <c r="EA55" s="875">
        <f t="shared" si="281"/>
        <v>15.15</v>
      </c>
      <c r="EB55" s="853"/>
      <c r="EC55" s="853"/>
      <c r="ED55" s="853"/>
      <c r="EE55" s="876"/>
      <c r="EF55" s="853"/>
      <c r="EG55" s="853"/>
      <c r="EH55" s="853"/>
      <c r="EI55" s="853"/>
      <c r="EJ55" s="853"/>
      <c r="EK55" s="853"/>
      <c r="EL55" s="853"/>
      <c r="EM55" s="853"/>
      <c r="EN55" s="853"/>
      <c r="EO55" s="853"/>
      <c r="EP55" s="853"/>
      <c r="EQ55" s="853"/>
      <c r="ER55" s="853"/>
      <c r="ES55" s="853"/>
      <c r="ET55" s="853"/>
      <c r="EU55" s="853"/>
      <c r="EV55" s="853"/>
      <c r="EW55" s="853"/>
      <c r="EX55" s="853"/>
      <c r="EY55" s="853"/>
      <c r="EZ55" s="877"/>
      <c r="FA55" s="877">
        <f t="shared" si="290"/>
        <v>3</v>
      </c>
      <c r="FB55" s="877"/>
      <c r="FC55" s="853"/>
      <c r="FD55" s="853">
        <f t="shared" si="301"/>
        <v>0</v>
      </c>
      <c r="FE55" s="853"/>
      <c r="FF55" s="853"/>
      <c r="FG55" s="853"/>
      <c r="FH55" s="853"/>
      <c r="FI55" s="853"/>
      <c r="FJ55" s="853"/>
      <c r="FK55" s="853"/>
      <c r="FL55" s="853"/>
      <c r="FM55" s="853"/>
      <c r="FN55" s="853"/>
      <c r="FO55" s="853"/>
      <c r="FP55" s="853"/>
      <c r="FQ55" s="853"/>
      <c r="FR55" s="853"/>
      <c r="FS55" s="853"/>
      <c r="FT55" s="853"/>
      <c r="FU55" s="853"/>
      <c r="FV55" s="853"/>
      <c r="FW55" s="853"/>
      <c r="FX55" s="853"/>
      <c r="FY55" s="853"/>
      <c r="FZ55" s="853"/>
      <c r="GA55" s="853"/>
      <c r="GB55" s="853"/>
      <c r="GC55" s="853"/>
      <c r="GD55" s="853"/>
      <c r="GE55" s="853"/>
      <c r="GF55" s="853"/>
      <c r="GG55" s="853"/>
      <c r="GH55" s="853"/>
      <c r="GI55" s="853"/>
      <c r="GJ55" s="853"/>
      <c r="GK55" s="853"/>
      <c r="GL55" s="853"/>
      <c r="GM55" s="853"/>
      <c r="GN55" s="853"/>
      <c r="GO55" s="853"/>
      <c r="GP55" s="853"/>
      <c r="GQ55" s="853"/>
      <c r="GR55" s="853"/>
      <c r="GS55" s="853"/>
      <c r="GT55" s="853"/>
      <c r="GU55" s="853"/>
      <c r="GV55" s="853">
        <f t="shared" si="291"/>
        <v>0</v>
      </c>
      <c r="GW55" s="853"/>
      <c r="GX55" s="853"/>
      <c r="GY55" s="853">
        <f t="shared" si="292"/>
        <v>0</v>
      </c>
      <c r="GZ55" s="853"/>
      <c r="HA55" s="853"/>
      <c r="HB55" s="876">
        <f t="shared" si="293"/>
        <v>0</v>
      </c>
      <c r="HC55" s="853"/>
      <c r="HD55" s="853"/>
      <c r="HE55" s="853"/>
      <c r="HF55" s="853"/>
      <c r="HG55" s="853"/>
      <c r="HH55" s="853"/>
      <c r="HI55" s="853"/>
      <c r="HJ55" s="853"/>
      <c r="HK55" s="853"/>
      <c r="HL55" s="853"/>
      <c r="HM55" s="853">
        <f t="shared" si="294"/>
        <v>0</v>
      </c>
      <c r="HN55" s="853"/>
      <c r="HO55" s="853"/>
      <c r="HP55" s="853"/>
      <c r="HQ55" s="853"/>
      <c r="HR55" s="853"/>
      <c r="HS55" s="853">
        <f t="shared" si="283"/>
        <v>15</v>
      </c>
      <c r="HT55" s="853">
        <f t="shared" si="284"/>
        <v>0</v>
      </c>
      <c r="HU55" s="853"/>
      <c r="HV55" s="853">
        <f t="shared" si="285"/>
        <v>0</v>
      </c>
      <c r="HW55" s="853">
        <f t="shared" si="286"/>
        <v>0</v>
      </c>
      <c r="HX55" s="853">
        <f t="shared" si="287"/>
        <v>0</v>
      </c>
      <c r="HY55" s="853">
        <f t="shared" si="288"/>
        <v>0</v>
      </c>
      <c r="HZ55" s="853"/>
      <c r="IA55" s="853"/>
      <c r="IB55" s="853"/>
      <c r="IC55" s="853"/>
      <c r="ID55" s="853"/>
      <c r="IE55" s="878"/>
      <c r="IG55" s="866">
        <f t="shared" si="213"/>
        <v>49</v>
      </c>
      <c r="IH55" s="880"/>
      <c r="IJ55" s="842"/>
      <c r="IK55" s="872"/>
    </row>
    <row r="56" spans="1:245" s="859" customFormat="1" ht="15">
      <c r="A56" s="853" t="s">
        <v>2547</v>
      </c>
      <c r="B56" s="853" t="s">
        <v>2548</v>
      </c>
      <c r="C56" s="853"/>
      <c r="D56" s="441" t="str">
        <f t="shared" si="295"/>
        <v>G4.7 đến G4.8</v>
      </c>
      <c r="E56" s="853"/>
      <c r="F56" s="853">
        <v>6</v>
      </c>
      <c r="G56" s="853"/>
      <c r="H56" s="873">
        <f t="shared" si="302"/>
        <v>6</v>
      </c>
      <c r="I56" s="701" t="s">
        <v>2679</v>
      </c>
      <c r="J56" s="853">
        <f t="shared" si="268"/>
        <v>1</v>
      </c>
      <c r="K56" s="873">
        <f t="shared" si="269"/>
        <v>0</v>
      </c>
      <c r="L56" s="873">
        <f t="shared" si="269"/>
        <v>0</v>
      </c>
      <c r="M56" s="873">
        <f t="shared" si="269"/>
        <v>0</v>
      </c>
      <c r="N56" s="873">
        <f t="shared" si="269"/>
        <v>0</v>
      </c>
      <c r="O56" s="873">
        <f t="shared" si="269"/>
        <v>0</v>
      </c>
      <c r="P56" s="873">
        <f t="shared" si="269"/>
        <v>0</v>
      </c>
      <c r="Q56" s="873">
        <f t="shared" si="269"/>
        <v>0</v>
      </c>
      <c r="R56" s="873">
        <f t="shared" si="269"/>
        <v>0</v>
      </c>
      <c r="S56" s="873">
        <f t="shared" si="269"/>
        <v>0</v>
      </c>
      <c r="T56" s="873">
        <f t="shared" si="269"/>
        <v>6</v>
      </c>
      <c r="U56" s="873">
        <f t="shared" ref="U56:BM56" si="303">IF($I56=U$7,$H56,0)</f>
        <v>0</v>
      </c>
      <c r="V56" s="873">
        <f t="shared" si="303"/>
        <v>0</v>
      </c>
      <c r="W56" s="873">
        <f t="shared" si="303"/>
        <v>0</v>
      </c>
      <c r="X56" s="873">
        <f t="shared" si="303"/>
        <v>0</v>
      </c>
      <c r="Y56" s="873">
        <f t="shared" si="303"/>
        <v>0</v>
      </c>
      <c r="Z56" s="873">
        <f t="shared" si="303"/>
        <v>0</v>
      </c>
      <c r="AA56" s="873">
        <f t="shared" si="303"/>
        <v>0</v>
      </c>
      <c r="AB56" s="873">
        <f t="shared" si="303"/>
        <v>0</v>
      </c>
      <c r="AC56" s="873">
        <f t="shared" si="303"/>
        <v>0</v>
      </c>
      <c r="AD56" s="873">
        <f t="shared" si="303"/>
        <v>0</v>
      </c>
      <c r="AE56" s="873">
        <f t="shared" si="303"/>
        <v>0</v>
      </c>
      <c r="AF56" s="873">
        <f t="shared" si="303"/>
        <v>0</v>
      </c>
      <c r="AG56" s="873">
        <f t="shared" si="303"/>
        <v>0</v>
      </c>
      <c r="AH56" s="873">
        <f t="shared" si="303"/>
        <v>0</v>
      </c>
      <c r="AI56" s="873">
        <f t="shared" si="303"/>
        <v>0</v>
      </c>
      <c r="AJ56" s="873">
        <f t="shared" si="303"/>
        <v>0</v>
      </c>
      <c r="AK56" s="873">
        <f t="shared" si="303"/>
        <v>0</v>
      </c>
      <c r="AL56" s="873">
        <f t="shared" si="303"/>
        <v>0</v>
      </c>
      <c r="AM56" s="873">
        <f t="shared" si="303"/>
        <v>0</v>
      </c>
      <c r="AN56" s="873">
        <f t="shared" si="303"/>
        <v>0</v>
      </c>
      <c r="AO56" s="873">
        <f t="shared" si="303"/>
        <v>0</v>
      </c>
      <c r="AP56" s="873">
        <f t="shared" si="303"/>
        <v>0</v>
      </c>
      <c r="AQ56" s="873">
        <f t="shared" si="303"/>
        <v>0</v>
      </c>
      <c r="AR56" s="873">
        <f t="shared" si="303"/>
        <v>0</v>
      </c>
      <c r="AS56" s="873">
        <f t="shared" si="303"/>
        <v>0</v>
      </c>
      <c r="AT56" s="873">
        <f t="shared" si="303"/>
        <v>0</v>
      </c>
      <c r="AU56" s="873">
        <f t="shared" si="303"/>
        <v>0</v>
      </c>
      <c r="AV56" s="873">
        <f t="shared" si="303"/>
        <v>0</v>
      </c>
      <c r="AW56" s="873">
        <f t="shared" si="303"/>
        <v>0</v>
      </c>
      <c r="AX56" s="873">
        <f t="shared" si="303"/>
        <v>0</v>
      </c>
      <c r="AY56" s="873">
        <f t="shared" si="303"/>
        <v>0</v>
      </c>
      <c r="AZ56" s="873">
        <f t="shared" si="303"/>
        <v>0</v>
      </c>
      <c r="BA56" s="873">
        <f t="shared" si="303"/>
        <v>0</v>
      </c>
      <c r="BB56" s="873">
        <f t="shared" si="303"/>
        <v>0</v>
      </c>
      <c r="BC56" s="873">
        <f t="shared" si="303"/>
        <v>0</v>
      </c>
      <c r="BD56" s="873">
        <f t="shared" si="303"/>
        <v>0</v>
      </c>
      <c r="BE56" s="873">
        <f t="shared" si="303"/>
        <v>0</v>
      </c>
      <c r="BF56" s="873">
        <f t="shared" si="303"/>
        <v>0</v>
      </c>
      <c r="BG56" s="873">
        <f t="shared" si="303"/>
        <v>0</v>
      </c>
      <c r="BH56" s="873">
        <f t="shared" si="303"/>
        <v>0</v>
      </c>
      <c r="BI56" s="873">
        <f t="shared" si="303"/>
        <v>0</v>
      </c>
      <c r="BJ56" s="873">
        <f t="shared" si="303"/>
        <v>0</v>
      </c>
      <c r="BK56" s="873">
        <f t="shared" si="303"/>
        <v>0</v>
      </c>
      <c r="BL56" s="873">
        <f t="shared" si="303"/>
        <v>0</v>
      </c>
      <c r="BM56" s="873">
        <f t="shared" si="303"/>
        <v>0</v>
      </c>
      <c r="BN56" s="873">
        <f t="shared" si="271"/>
        <v>0</v>
      </c>
      <c r="BO56" s="873">
        <f t="shared" si="271"/>
        <v>0</v>
      </c>
      <c r="BP56" s="873">
        <f t="shared" si="271"/>
        <v>0</v>
      </c>
      <c r="BQ56" s="873">
        <f t="shared" si="271"/>
        <v>0</v>
      </c>
      <c r="BR56" s="873">
        <f t="shared" si="271"/>
        <v>0</v>
      </c>
      <c r="BS56" s="873">
        <f t="shared" si="271"/>
        <v>0</v>
      </c>
      <c r="BT56" s="873">
        <f t="shared" si="271"/>
        <v>0</v>
      </c>
      <c r="BU56" s="873">
        <f t="shared" si="271"/>
        <v>0</v>
      </c>
      <c r="BV56" s="873">
        <f t="shared" si="271"/>
        <v>0</v>
      </c>
      <c r="BW56" s="873">
        <f t="shared" si="271"/>
        <v>0</v>
      </c>
      <c r="BX56" s="873">
        <f t="shared" si="271"/>
        <v>0</v>
      </c>
      <c r="BY56" s="873">
        <f t="shared" si="271"/>
        <v>0</v>
      </c>
      <c r="BZ56" s="873">
        <f t="shared" si="271"/>
        <v>0</v>
      </c>
      <c r="CA56" s="873">
        <f t="shared" si="271"/>
        <v>0</v>
      </c>
      <c r="CB56" s="873">
        <f t="shared" si="271"/>
        <v>0</v>
      </c>
      <c r="CC56" s="873">
        <f t="shared" si="271"/>
        <v>0</v>
      </c>
      <c r="CD56" s="873">
        <f t="shared" si="271"/>
        <v>0</v>
      </c>
      <c r="CE56" s="873">
        <f t="shared" si="271"/>
        <v>0</v>
      </c>
      <c r="CF56" s="873">
        <f t="shared" si="272"/>
        <v>0</v>
      </c>
      <c r="CG56" s="873">
        <f t="shared" si="272"/>
        <v>0</v>
      </c>
      <c r="CH56" s="873">
        <f t="shared" si="272"/>
        <v>0</v>
      </c>
      <c r="CI56" s="873">
        <f t="shared" si="272"/>
        <v>0</v>
      </c>
      <c r="CJ56" s="873">
        <f t="shared" si="272"/>
        <v>0</v>
      </c>
      <c r="CK56" s="873">
        <f t="shared" si="272"/>
        <v>0</v>
      </c>
      <c r="CL56" s="873">
        <f t="shared" si="272"/>
        <v>0</v>
      </c>
      <c r="CM56" s="873">
        <f t="shared" si="272"/>
        <v>0</v>
      </c>
      <c r="CN56" s="873">
        <f t="shared" si="272"/>
        <v>0</v>
      </c>
      <c r="CO56" s="873">
        <f t="shared" si="272"/>
        <v>0</v>
      </c>
      <c r="CP56" s="873">
        <f t="shared" si="272"/>
        <v>0</v>
      </c>
      <c r="CQ56" s="873">
        <f t="shared" si="272"/>
        <v>0</v>
      </c>
      <c r="CR56" s="873">
        <f t="shared" si="273"/>
        <v>0</v>
      </c>
      <c r="CS56" s="873">
        <f t="shared" si="274"/>
        <v>6</v>
      </c>
      <c r="CT56" s="873">
        <f t="shared" si="275"/>
        <v>0</v>
      </c>
      <c r="CU56" s="853">
        <f t="shared" ref="CU56:CU57" si="304">SUM(CR56:CT56)</f>
        <v>6</v>
      </c>
      <c r="CV56" s="853"/>
      <c r="CW56" s="853"/>
      <c r="CX56" s="853">
        <f t="shared" si="297"/>
        <v>6</v>
      </c>
      <c r="CY56" s="853">
        <f t="shared" si="278"/>
        <v>0</v>
      </c>
      <c r="CZ56" s="853">
        <f t="shared" si="289"/>
        <v>6</v>
      </c>
      <c r="DA56" s="853"/>
      <c r="DB56" s="853"/>
      <c r="DC56" s="853"/>
      <c r="DD56" s="853"/>
      <c r="DE56" s="853"/>
      <c r="DF56" s="853"/>
      <c r="DG56" s="853"/>
      <c r="DH56" s="853"/>
      <c r="DI56" s="853"/>
      <c r="DJ56" s="853"/>
      <c r="DK56" s="853"/>
      <c r="DL56" s="853"/>
      <c r="DM56" s="853"/>
      <c r="DN56" s="853"/>
      <c r="DO56" s="853"/>
      <c r="DP56" s="853"/>
      <c r="DQ56" s="853"/>
      <c r="DR56" s="853"/>
      <c r="DS56" s="853"/>
      <c r="DT56" s="853"/>
      <c r="DU56" s="853"/>
      <c r="DV56" s="853"/>
      <c r="DW56" s="853"/>
      <c r="DX56" s="853"/>
      <c r="DY56" s="853"/>
      <c r="DZ56" s="874">
        <f t="shared" si="280"/>
        <v>0.06</v>
      </c>
      <c r="EA56" s="875">
        <f t="shared" si="281"/>
        <v>6.06</v>
      </c>
      <c r="EB56" s="853"/>
      <c r="EC56" s="853"/>
      <c r="ED56" s="853"/>
      <c r="EE56" s="876"/>
      <c r="EF56" s="853"/>
      <c r="EG56" s="853"/>
      <c r="EH56" s="853"/>
      <c r="EI56" s="853"/>
      <c r="EJ56" s="853"/>
      <c r="EK56" s="853"/>
      <c r="EL56" s="853"/>
      <c r="EM56" s="853"/>
      <c r="EN56" s="853"/>
      <c r="EO56" s="853"/>
      <c r="EP56" s="853"/>
      <c r="EQ56" s="853"/>
      <c r="ER56" s="853"/>
      <c r="ES56" s="853"/>
      <c r="ET56" s="853"/>
      <c r="EU56" s="853"/>
      <c r="EV56" s="853"/>
      <c r="EW56" s="853"/>
      <c r="EX56" s="853"/>
      <c r="EY56" s="853"/>
      <c r="EZ56" s="877"/>
      <c r="FA56" s="877">
        <f t="shared" si="290"/>
        <v>2</v>
      </c>
      <c r="FB56" s="877"/>
      <c r="FC56" s="853"/>
      <c r="FD56" s="853">
        <f t="shared" si="301"/>
        <v>0</v>
      </c>
      <c r="FE56" s="853"/>
      <c r="FF56" s="853"/>
      <c r="FG56" s="853"/>
      <c r="FH56" s="853"/>
      <c r="FI56" s="853"/>
      <c r="FJ56" s="853"/>
      <c r="FK56" s="853"/>
      <c r="FL56" s="853"/>
      <c r="FM56" s="853"/>
      <c r="FN56" s="853"/>
      <c r="FO56" s="853"/>
      <c r="FP56" s="853"/>
      <c r="FQ56" s="853"/>
      <c r="FR56" s="853"/>
      <c r="FS56" s="853"/>
      <c r="FT56" s="853"/>
      <c r="FU56" s="853"/>
      <c r="FV56" s="853"/>
      <c r="FW56" s="853"/>
      <c r="FX56" s="853"/>
      <c r="FY56" s="853"/>
      <c r="FZ56" s="853"/>
      <c r="GA56" s="853"/>
      <c r="GB56" s="853"/>
      <c r="GC56" s="853"/>
      <c r="GD56" s="853"/>
      <c r="GE56" s="853"/>
      <c r="GF56" s="853"/>
      <c r="GG56" s="853"/>
      <c r="GH56" s="853"/>
      <c r="GI56" s="853"/>
      <c r="GJ56" s="853"/>
      <c r="GK56" s="853"/>
      <c r="GL56" s="853"/>
      <c r="GM56" s="853"/>
      <c r="GN56" s="853"/>
      <c r="GO56" s="853"/>
      <c r="GP56" s="853"/>
      <c r="GQ56" s="853"/>
      <c r="GR56" s="853"/>
      <c r="GS56" s="853"/>
      <c r="GT56" s="853"/>
      <c r="GU56" s="853"/>
      <c r="GV56" s="853">
        <f t="shared" si="291"/>
        <v>0</v>
      </c>
      <c r="GW56" s="853"/>
      <c r="GX56" s="853"/>
      <c r="GY56" s="853">
        <f t="shared" si="292"/>
        <v>0</v>
      </c>
      <c r="GZ56" s="853"/>
      <c r="HA56" s="853"/>
      <c r="HB56" s="876">
        <f t="shared" si="293"/>
        <v>0</v>
      </c>
      <c r="HC56" s="853"/>
      <c r="HD56" s="853"/>
      <c r="HE56" s="853"/>
      <c r="HF56" s="853"/>
      <c r="HG56" s="853"/>
      <c r="HH56" s="853"/>
      <c r="HI56" s="853"/>
      <c r="HJ56" s="853"/>
      <c r="HK56" s="853"/>
      <c r="HL56" s="853"/>
      <c r="HM56" s="853">
        <f t="shared" si="294"/>
        <v>0</v>
      </c>
      <c r="HN56" s="853"/>
      <c r="HO56" s="853"/>
      <c r="HP56" s="853"/>
      <c r="HQ56" s="853"/>
      <c r="HR56" s="853"/>
      <c r="HS56" s="853">
        <f t="shared" si="283"/>
        <v>6</v>
      </c>
      <c r="HT56" s="853">
        <f t="shared" si="284"/>
        <v>0</v>
      </c>
      <c r="HU56" s="853"/>
      <c r="HV56" s="853">
        <f t="shared" si="285"/>
        <v>0</v>
      </c>
      <c r="HW56" s="853">
        <f t="shared" si="286"/>
        <v>0</v>
      </c>
      <c r="HX56" s="853">
        <f t="shared" si="287"/>
        <v>0</v>
      </c>
      <c r="HY56" s="853">
        <f t="shared" si="288"/>
        <v>0</v>
      </c>
      <c r="HZ56" s="853"/>
      <c r="IA56" s="853"/>
      <c r="IB56" s="853"/>
      <c r="IC56" s="853"/>
      <c r="ID56" s="853"/>
      <c r="IE56" s="878"/>
      <c r="IG56" s="866">
        <f t="shared" si="213"/>
        <v>50</v>
      </c>
      <c r="IH56" s="880"/>
      <c r="IJ56" s="842"/>
      <c r="IK56" s="872"/>
    </row>
    <row r="57" spans="1:245" s="859" customFormat="1" ht="15">
      <c r="A57" s="853" t="s">
        <v>2548</v>
      </c>
      <c r="B57" s="853" t="s">
        <v>2549</v>
      </c>
      <c r="C57" s="853"/>
      <c r="D57" s="441" t="str">
        <f t="shared" si="295"/>
        <v>G4.8 đến G4.9</v>
      </c>
      <c r="E57" s="853">
        <v>70</v>
      </c>
      <c r="F57" s="853"/>
      <c r="G57" s="853"/>
      <c r="H57" s="873">
        <f t="shared" si="302"/>
        <v>70</v>
      </c>
      <c r="I57" s="701" t="s">
        <v>40</v>
      </c>
      <c r="J57" s="853">
        <f t="shared" si="268"/>
        <v>1</v>
      </c>
      <c r="K57" s="873">
        <f t="shared" ref="K57:BM65" si="305">IF($I57=K$7,$H57,0)</f>
        <v>0</v>
      </c>
      <c r="L57" s="873">
        <f t="shared" si="305"/>
        <v>0</v>
      </c>
      <c r="M57" s="873">
        <f t="shared" si="305"/>
        <v>0</v>
      </c>
      <c r="N57" s="873">
        <f t="shared" si="305"/>
        <v>0</v>
      </c>
      <c r="O57" s="873">
        <f t="shared" si="305"/>
        <v>0</v>
      </c>
      <c r="P57" s="873">
        <f t="shared" si="305"/>
        <v>0</v>
      </c>
      <c r="Q57" s="873">
        <f t="shared" si="305"/>
        <v>0</v>
      </c>
      <c r="R57" s="873">
        <f t="shared" si="305"/>
        <v>0</v>
      </c>
      <c r="S57" s="873">
        <f t="shared" si="305"/>
        <v>0</v>
      </c>
      <c r="T57" s="873">
        <f t="shared" si="305"/>
        <v>0</v>
      </c>
      <c r="U57" s="873">
        <f t="shared" si="305"/>
        <v>0</v>
      </c>
      <c r="V57" s="873">
        <f t="shared" si="305"/>
        <v>0</v>
      </c>
      <c r="W57" s="873">
        <f t="shared" si="305"/>
        <v>0</v>
      </c>
      <c r="X57" s="873">
        <f t="shared" si="305"/>
        <v>0</v>
      </c>
      <c r="Y57" s="873">
        <f t="shared" si="305"/>
        <v>0</v>
      </c>
      <c r="Z57" s="873">
        <f t="shared" si="305"/>
        <v>0</v>
      </c>
      <c r="AA57" s="873">
        <f t="shared" si="305"/>
        <v>0</v>
      </c>
      <c r="AB57" s="873">
        <f t="shared" si="305"/>
        <v>0</v>
      </c>
      <c r="AC57" s="873">
        <f t="shared" si="305"/>
        <v>0</v>
      </c>
      <c r="AD57" s="873">
        <f t="shared" si="305"/>
        <v>0</v>
      </c>
      <c r="AE57" s="873">
        <f t="shared" si="305"/>
        <v>0</v>
      </c>
      <c r="AF57" s="873">
        <f t="shared" si="305"/>
        <v>0</v>
      </c>
      <c r="AG57" s="873">
        <f t="shared" si="305"/>
        <v>0</v>
      </c>
      <c r="AH57" s="873">
        <f t="shared" si="305"/>
        <v>70</v>
      </c>
      <c r="AI57" s="873">
        <f t="shared" si="305"/>
        <v>0</v>
      </c>
      <c r="AJ57" s="873">
        <f t="shared" si="305"/>
        <v>0</v>
      </c>
      <c r="AK57" s="873">
        <f t="shared" si="305"/>
        <v>0</v>
      </c>
      <c r="AL57" s="873">
        <f t="shared" si="305"/>
        <v>0</v>
      </c>
      <c r="AM57" s="873">
        <f t="shared" si="305"/>
        <v>0</v>
      </c>
      <c r="AN57" s="873">
        <f t="shared" si="305"/>
        <v>0</v>
      </c>
      <c r="AO57" s="873">
        <f t="shared" si="305"/>
        <v>0</v>
      </c>
      <c r="AP57" s="873">
        <f t="shared" si="305"/>
        <v>0</v>
      </c>
      <c r="AQ57" s="873">
        <f t="shared" si="305"/>
        <v>0</v>
      </c>
      <c r="AR57" s="873">
        <f t="shared" si="305"/>
        <v>0</v>
      </c>
      <c r="AS57" s="873">
        <f t="shared" si="305"/>
        <v>0</v>
      </c>
      <c r="AT57" s="873">
        <f t="shared" si="305"/>
        <v>0</v>
      </c>
      <c r="AU57" s="873">
        <f t="shared" si="305"/>
        <v>0</v>
      </c>
      <c r="AV57" s="873">
        <f t="shared" si="305"/>
        <v>0</v>
      </c>
      <c r="AW57" s="873">
        <f t="shared" si="305"/>
        <v>0</v>
      </c>
      <c r="AX57" s="873">
        <f t="shared" si="305"/>
        <v>0</v>
      </c>
      <c r="AY57" s="873">
        <f t="shared" si="305"/>
        <v>0</v>
      </c>
      <c r="AZ57" s="873">
        <f t="shared" si="305"/>
        <v>0</v>
      </c>
      <c r="BA57" s="873">
        <f t="shared" si="305"/>
        <v>0</v>
      </c>
      <c r="BB57" s="873">
        <f t="shared" si="305"/>
        <v>0</v>
      </c>
      <c r="BC57" s="873">
        <f t="shared" si="305"/>
        <v>0</v>
      </c>
      <c r="BD57" s="873">
        <f t="shared" si="305"/>
        <v>0</v>
      </c>
      <c r="BE57" s="873">
        <f t="shared" si="305"/>
        <v>0</v>
      </c>
      <c r="BF57" s="873">
        <f t="shared" si="305"/>
        <v>0</v>
      </c>
      <c r="BG57" s="873">
        <f t="shared" si="305"/>
        <v>0</v>
      </c>
      <c r="BH57" s="873">
        <f t="shared" si="305"/>
        <v>0</v>
      </c>
      <c r="BI57" s="873">
        <f t="shared" si="305"/>
        <v>0</v>
      </c>
      <c r="BJ57" s="873">
        <f t="shared" si="305"/>
        <v>0</v>
      </c>
      <c r="BK57" s="873">
        <f t="shared" si="305"/>
        <v>0</v>
      </c>
      <c r="BL57" s="873">
        <f t="shared" si="305"/>
        <v>0</v>
      </c>
      <c r="BM57" s="873">
        <f t="shared" si="305"/>
        <v>0</v>
      </c>
      <c r="BN57" s="873">
        <f t="shared" si="271"/>
        <v>0</v>
      </c>
      <c r="BO57" s="873">
        <f t="shared" si="271"/>
        <v>0</v>
      </c>
      <c r="BP57" s="873">
        <f t="shared" si="271"/>
        <v>0</v>
      </c>
      <c r="BQ57" s="873">
        <f t="shared" si="271"/>
        <v>0</v>
      </c>
      <c r="BR57" s="873">
        <f t="shared" si="271"/>
        <v>0</v>
      </c>
      <c r="BS57" s="873">
        <f t="shared" si="271"/>
        <v>0</v>
      </c>
      <c r="BT57" s="873">
        <f t="shared" si="271"/>
        <v>0</v>
      </c>
      <c r="BU57" s="873">
        <f t="shared" si="271"/>
        <v>0</v>
      </c>
      <c r="BV57" s="873">
        <f t="shared" si="271"/>
        <v>0</v>
      </c>
      <c r="BW57" s="873">
        <f t="shared" si="271"/>
        <v>0</v>
      </c>
      <c r="BX57" s="873">
        <f t="shared" si="271"/>
        <v>0</v>
      </c>
      <c r="BY57" s="873">
        <f t="shared" si="271"/>
        <v>0</v>
      </c>
      <c r="BZ57" s="873">
        <f t="shared" si="271"/>
        <v>0</v>
      </c>
      <c r="CA57" s="873">
        <f t="shared" si="271"/>
        <v>0</v>
      </c>
      <c r="CB57" s="873">
        <f t="shared" si="271"/>
        <v>0</v>
      </c>
      <c r="CC57" s="873">
        <f t="shared" si="271"/>
        <v>0</v>
      </c>
      <c r="CD57" s="873">
        <f t="shared" si="271"/>
        <v>0</v>
      </c>
      <c r="CE57" s="873">
        <f t="shared" si="271"/>
        <v>0</v>
      </c>
      <c r="CF57" s="873">
        <f t="shared" si="272"/>
        <v>0</v>
      </c>
      <c r="CG57" s="873">
        <f t="shared" si="272"/>
        <v>0</v>
      </c>
      <c r="CH57" s="873">
        <f t="shared" si="272"/>
        <v>0</v>
      </c>
      <c r="CI57" s="873">
        <f t="shared" si="272"/>
        <v>0</v>
      </c>
      <c r="CJ57" s="873">
        <f t="shared" si="272"/>
        <v>0</v>
      </c>
      <c r="CK57" s="873">
        <f t="shared" si="272"/>
        <v>0</v>
      </c>
      <c r="CL57" s="873">
        <f t="shared" si="272"/>
        <v>0</v>
      </c>
      <c r="CM57" s="873">
        <f t="shared" si="272"/>
        <v>0</v>
      </c>
      <c r="CN57" s="873">
        <f t="shared" si="272"/>
        <v>0</v>
      </c>
      <c r="CO57" s="873">
        <f t="shared" si="272"/>
        <v>0</v>
      </c>
      <c r="CP57" s="873">
        <f t="shared" si="272"/>
        <v>0</v>
      </c>
      <c r="CQ57" s="873">
        <f t="shared" si="272"/>
        <v>0</v>
      </c>
      <c r="CR57" s="873">
        <f t="shared" si="273"/>
        <v>70</v>
      </c>
      <c r="CS57" s="873">
        <f t="shared" si="274"/>
        <v>0</v>
      </c>
      <c r="CT57" s="873">
        <f t="shared" si="275"/>
        <v>0</v>
      </c>
      <c r="CU57" s="853">
        <f t="shared" si="304"/>
        <v>70</v>
      </c>
      <c r="CV57" s="853"/>
      <c r="CW57" s="853"/>
      <c r="CX57" s="853">
        <f t="shared" si="297"/>
        <v>70</v>
      </c>
      <c r="CY57" s="853">
        <f t="shared" si="278"/>
        <v>0</v>
      </c>
      <c r="CZ57" s="853">
        <f t="shared" si="289"/>
        <v>70</v>
      </c>
      <c r="DA57" s="853"/>
      <c r="DB57" s="853"/>
      <c r="DC57" s="853"/>
      <c r="DD57" s="853"/>
      <c r="DE57" s="853"/>
      <c r="DF57" s="853"/>
      <c r="DG57" s="853"/>
      <c r="DH57" s="853"/>
      <c r="DI57" s="853"/>
      <c r="DJ57" s="853"/>
      <c r="DK57" s="853"/>
      <c r="DL57" s="853"/>
      <c r="DM57" s="853"/>
      <c r="DN57" s="853"/>
      <c r="DO57" s="853"/>
      <c r="DP57" s="853"/>
      <c r="DQ57" s="853"/>
      <c r="DR57" s="853"/>
      <c r="DS57" s="853"/>
      <c r="DT57" s="853"/>
      <c r="DU57" s="853"/>
      <c r="DV57" s="853"/>
      <c r="DW57" s="853"/>
      <c r="DX57" s="853"/>
      <c r="DY57" s="853"/>
      <c r="DZ57" s="874">
        <f t="shared" si="280"/>
        <v>0.7</v>
      </c>
      <c r="EA57" s="875">
        <f t="shared" si="281"/>
        <v>70.7</v>
      </c>
      <c r="EB57" s="853"/>
      <c r="EC57" s="853"/>
      <c r="ED57" s="853"/>
      <c r="EE57" s="876"/>
      <c r="EF57" s="853"/>
      <c r="EG57" s="853"/>
      <c r="EH57" s="853"/>
      <c r="EI57" s="853"/>
      <c r="EJ57" s="853"/>
      <c r="EK57" s="853"/>
      <c r="EL57" s="853"/>
      <c r="EM57" s="853"/>
      <c r="EN57" s="853"/>
      <c r="EO57" s="853"/>
      <c r="EP57" s="853"/>
      <c r="EQ57" s="853"/>
      <c r="ER57" s="853"/>
      <c r="ES57" s="853"/>
      <c r="ET57" s="853"/>
      <c r="EU57" s="853"/>
      <c r="EV57" s="853"/>
      <c r="EW57" s="853"/>
      <c r="EX57" s="853"/>
      <c r="EY57" s="853"/>
      <c r="EZ57" s="877">
        <f t="shared" ref="EZ57" si="306">+ROUND(H57/10+1,0)</f>
        <v>8</v>
      </c>
      <c r="FA57" s="877"/>
      <c r="FB57" s="877"/>
      <c r="FC57" s="853"/>
      <c r="FD57" s="853">
        <f t="shared" si="301"/>
        <v>0</v>
      </c>
      <c r="FE57" s="853"/>
      <c r="FF57" s="853"/>
      <c r="FG57" s="853"/>
      <c r="FH57" s="853"/>
      <c r="FI57" s="853"/>
      <c r="FJ57" s="853"/>
      <c r="FK57" s="853"/>
      <c r="FL57" s="853"/>
      <c r="FM57" s="853"/>
      <c r="FN57" s="853"/>
      <c r="FO57" s="853"/>
      <c r="FP57" s="853"/>
      <c r="FQ57" s="853"/>
      <c r="FR57" s="853"/>
      <c r="FS57" s="853"/>
      <c r="FT57" s="853"/>
      <c r="FU57" s="853"/>
      <c r="FV57" s="853"/>
      <c r="FW57" s="853"/>
      <c r="FX57" s="853"/>
      <c r="FY57" s="853"/>
      <c r="FZ57" s="853"/>
      <c r="GA57" s="853"/>
      <c r="GB57" s="853"/>
      <c r="GC57" s="853"/>
      <c r="GD57" s="853"/>
      <c r="GE57" s="853"/>
      <c r="GF57" s="853"/>
      <c r="GG57" s="853"/>
      <c r="GH57" s="853"/>
      <c r="GI57" s="853"/>
      <c r="GJ57" s="853"/>
      <c r="GK57" s="853"/>
      <c r="GL57" s="853"/>
      <c r="GM57" s="853"/>
      <c r="GN57" s="853"/>
      <c r="GO57" s="853"/>
      <c r="GP57" s="853"/>
      <c r="GQ57" s="853"/>
      <c r="GR57" s="853"/>
      <c r="GS57" s="853"/>
      <c r="GT57" s="853"/>
      <c r="GU57" s="853"/>
      <c r="GV57" s="853">
        <f t="shared" si="291"/>
        <v>0</v>
      </c>
      <c r="GW57" s="853"/>
      <c r="GX57" s="853"/>
      <c r="GY57" s="853">
        <f t="shared" si="292"/>
        <v>0</v>
      </c>
      <c r="GZ57" s="853"/>
      <c r="HA57" s="853"/>
      <c r="HB57" s="876">
        <f t="shared" si="293"/>
        <v>0</v>
      </c>
      <c r="HC57" s="853"/>
      <c r="HD57" s="853"/>
      <c r="HE57" s="853"/>
      <c r="HF57" s="853"/>
      <c r="HG57" s="853"/>
      <c r="HH57" s="853"/>
      <c r="HI57" s="853"/>
      <c r="HJ57" s="853"/>
      <c r="HK57" s="853"/>
      <c r="HL57" s="853"/>
      <c r="HM57" s="853">
        <f t="shared" si="294"/>
        <v>0</v>
      </c>
      <c r="HN57" s="853"/>
      <c r="HO57" s="853"/>
      <c r="HP57" s="853"/>
      <c r="HQ57" s="853"/>
      <c r="HR57" s="853"/>
      <c r="HS57" s="853">
        <f t="shared" si="283"/>
        <v>70</v>
      </c>
      <c r="HT57" s="853">
        <f t="shared" si="284"/>
        <v>0</v>
      </c>
      <c r="HU57" s="853"/>
      <c r="HV57" s="853">
        <f t="shared" si="285"/>
        <v>0</v>
      </c>
      <c r="HW57" s="853">
        <f t="shared" si="286"/>
        <v>0</v>
      </c>
      <c r="HX57" s="853">
        <f t="shared" si="287"/>
        <v>0</v>
      </c>
      <c r="HY57" s="853">
        <f t="shared" si="288"/>
        <v>0</v>
      </c>
      <c r="HZ57" s="853"/>
      <c r="IA57" s="853"/>
      <c r="IB57" s="853"/>
      <c r="IC57" s="853"/>
      <c r="ID57" s="853"/>
      <c r="IE57" s="878"/>
      <c r="IG57" s="866">
        <f t="shared" si="213"/>
        <v>51</v>
      </c>
      <c r="IH57" s="880"/>
      <c r="IJ57" s="842"/>
      <c r="IK57" s="872"/>
    </row>
    <row r="58" spans="1:245" s="859" customFormat="1" ht="15">
      <c r="A58" s="853" t="s">
        <v>2549</v>
      </c>
      <c r="B58" s="853" t="s">
        <v>2550</v>
      </c>
      <c r="C58" s="853"/>
      <c r="D58" s="441" t="str">
        <f t="shared" si="295"/>
        <v>G4.9 đến G4.10</v>
      </c>
      <c r="E58" s="853"/>
      <c r="F58" s="853">
        <v>3</v>
      </c>
      <c r="G58" s="853"/>
      <c r="H58" s="873">
        <f t="shared" si="302"/>
        <v>3</v>
      </c>
      <c r="I58" s="701" t="s">
        <v>2679</v>
      </c>
      <c r="J58" s="853">
        <f t="shared" si="268"/>
        <v>1</v>
      </c>
      <c r="K58" s="873">
        <f t="shared" si="305"/>
        <v>0</v>
      </c>
      <c r="L58" s="873">
        <f t="shared" si="305"/>
        <v>0</v>
      </c>
      <c r="M58" s="873">
        <f t="shared" si="305"/>
        <v>0</v>
      </c>
      <c r="N58" s="873">
        <f t="shared" si="305"/>
        <v>0</v>
      </c>
      <c r="O58" s="873">
        <f t="shared" si="305"/>
        <v>0</v>
      </c>
      <c r="P58" s="873">
        <f t="shared" si="305"/>
        <v>0</v>
      </c>
      <c r="Q58" s="873">
        <f t="shared" si="305"/>
        <v>0</v>
      </c>
      <c r="R58" s="873">
        <f t="shared" si="305"/>
        <v>0</v>
      </c>
      <c r="S58" s="873">
        <f t="shared" si="305"/>
        <v>0</v>
      </c>
      <c r="T58" s="873">
        <f t="shared" si="305"/>
        <v>3</v>
      </c>
      <c r="U58" s="873">
        <f t="shared" si="305"/>
        <v>0</v>
      </c>
      <c r="V58" s="873">
        <f t="shared" si="305"/>
        <v>0</v>
      </c>
      <c r="W58" s="873">
        <f t="shared" si="305"/>
        <v>0</v>
      </c>
      <c r="X58" s="873">
        <f t="shared" si="305"/>
        <v>0</v>
      </c>
      <c r="Y58" s="873">
        <f t="shared" si="305"/>
        <v>0</v>
      </c>
      <c r="Z58" s="873">
        <f t="shared" si="305"/>
        <v>0</v>
      </c>
      <c r="AA58" s="873">
        <f t="shared" si="305"/>
        <v>0</v>
      </c>
      <c r="AB58" s="873">
        <f t="shared" si="305"/>
        <v>0</v>
      </c>
      <c r="AC58" s="873">
        <f t="shared" si="305"/>
        <v>0</v>
      </c>
      <c r="AD58" s="873">
        <f t="shared" si="305"/>
        <v>0</v>
      </c>
      <c r="AE58" s="873">
        <f t="shared" si="305"/>
        <v>0</v>
      </c>
      <c r="AF58" s="873">
        <f t="shared" si="305"/>
        <v>0</v>
      </c>
      <c r="AG58" s="873">
        <f t="shared" si="305"/>
        <v>0</v>
      </c>
      <c r="AH58" s="873">
        <f t="shared" si="305"/>
        <v>0</v>
      </c>
      <c r="AI58" s="873">
        <f t="shared" si="305"/>
        <v>0</v>
      </c>
      <c r="AJ58" s="873">
        <f t="shared" si="305"/>
        <v>0</v>
      </c>
      <c r="AK58" s="873">
        <f t="shared" si="305"/>
        <v>0</v>
      </c>
      <c r="AL58" s="873">
        <f t="shared" si="305"/>
        <v>0</v>
      </c>
      <c r="AM58" s="873">
        <f t="shared" si="305"/>
        <v>0</v>
      </c>
      <c r="AN58" s="873">
        <f t="shared" si="305"/>
        <v>0</v>
      </c>
      <c r="AO58" s="873">
        <f t="shared" si="305"/>
        <v>0</v>
      </c>
      <c r="AP58" s="873">
        <f t="shared" si="305"/>
        <v>0</v>
      </c>
      <c r="AQ58" s="873">
        <f t="shared" si="305"/>
        <v>0</v>
      </c>
      <c r="AR58" s="873">
        <f t="shared" si="305"/>
        <v>0</v>
      </c>
      <c r="AS58" s="873">
        <f t="shared" si="305"/>
        <v>0</v>
      </c>
      <c r="AT58" s="873">
        <f t="shared" si="305"/>
        <v>0</v>
      </c>
      <c r="AU58" s="873">
        <f t="shared" si="305"/>
        <v>0</v>
      </c>
      <c r="AV58" s="873">
        <f t="shared" si="305"/>
        <v>0</v>
      </c>
      <c r="AW58" s="873">
        <f t="shared" si="305"/>
        <v>0</v>
      </c>
      <c r="AX58" s="873">
        <f t="shared" si="305"/>
        <v>0</v>
      </c>
      <c r="AY58" s="873">
        <f t="shared" si="305"/>
        <v>0</v>
      </c>
      <c r="AZ58" s="873">
        <f t="shared" si="305"/>
        <v>0</v>
      </c>
      <c r="BA58" s="873">
        <f t="shared" si="305"/>
        <v>0</v>
      </c>
      <c r="BB58" s="873">
        <f t="shared" si="305"/>
        <v>0</v>
      </c>
      <c r="BC58" s="873">
        <f t="shared" si="305"/>
        <v>0</v>
      </c>
      <c r="BD58" s="873">
        <f t="shared" si="305"/>
        <v>0</v>
      </c>
      <c r="BE58" s="873">
        <f t="shared" si="305"/>
        <v>0</v>
      </c>
      <c r="BF58" s="873">
        <f t="shared" si="305"/>
        <v>0</v>
      </c>
      <c r="BG58" s="873">
        <f t="shared" si="305"/>
        <v>0</v>
      </c>
      <c r="BH58" s="873">
        <f t="shared" si="305"/>
        <v>0</v>
      </c>
      <c r="BI58" s="873">
        <f t="shared" si="305"/>
        <v>0</v>
      </c>
      <c r="BJ58" s="873">
        <f t="shared" si="305"/>
        <v>0</v>
      </c>
      <c r="BK58" s="873">
        <f t="shared" si="305"/>
        <v>0</v>
      </c>
      <c r="BL58" s="873">
        <f t="shared" si="305"/>
        <v>0</v>
      </c>
      <c r="BM58" s="873">
        <f t="shared" si="305"/>
        <v>0</v>
      </c>
      <c r="BN58" s="873">
        <f t="shared" si="271"/>
        <v>0</v>
      </c>
      <c r="BO58" s="873">
        <f t="shared" si="271"/>
        <v>0</v>
      </c>
      <c r="BP58" s="873">
        <f t="shared" si="271"/>
        <v>0</v>
      </c>
      <c r="BQ58" s="873">
        <f t="shared" si="271"/>
        <v>0</v>
      </c>
      <c r="BR58" s="873">
        <f t="shared" si="271"/>
        <v>0</v>
      </c>
      <c r="BS58" s="873">
        <f t="shared" si="271"/>
        <v>0</v>
      </c>
      <c r="BT58" s="873">
        <f t="shared" si="271"/>
        <v>0</v>
      </c>
      <c r="BU58" s="873">
        <f t="shared" si="271"/>
        <v>0</v>
      </c>
      <c r="BV58" s="873">
        <f t="shared" si="271"/>
        <v>0</v>
      </c>
      <c r="BW58" s="873">
        <f t="shared" si="271"/>
        <v>0</v>
      </c>
      <c r="BX58" s="873">
        <f t="shared" si="271"/>
        <v>0</v>
      </c>
      <c r="BY58" s="873">
        <f t="shared" si="271"/>
        <v>0</v>
      </c>
      <c r="BZ58" s="873">
        <f t="shared" si="271"/>
        <v>0</v>
      </c>
      <c r="CA58" s="873">
        <f t="shared" si="271"/>
        <v>0</v>
      </c>
      <c r="CB58" s="873">
        <f t="shared" si="271"/>
        <v>0</v>
      </c>
      <c r="CC58" s="873">
        <f t="shared" si="271"/>
        <v>0</v>
      </c>
      <c r="CD58" s="873">
        <f t="shared" si="271"/>
        <v>0</v>
      </c>
      <c r="CE58" s="873">
        <f t="shared" si="271"/>
        <v>0</v>
      </c>
      <c r="CF58" s="873">
        <f t="shared" si="272"/>
        <v>0</v>
      </c>
      <c r="CG58" s="873">
        <f t="shared" si="272"/>
        <v>0</v>
      </c>
      <c r="CH58" s="873">
        <f t="shared" si="272"/>
        <v>0</v>
      </c>
      <c r="CI58" s="873">
        <f t="shared" si="272"/>
        <v>0</v>
      </c>
      <c r="CJ58" s="873">
        <f t="shared" si="272"/>
        <v>0</v>
      </c>
      <c r="CK58" s="873">
        <f t="shared" si="272"/>
        <v>0</v>
      </c>
      <c r="CL58" s="873">
        <f t="shared" si="272"/>
        <v>0</v>
      </c>
      <c r="CM58" s="873">
        <f t="shared" si="272"/>
        <v>0</v>
      </c>
      <c r="CN58" s="873">
        <f t="shared" si="272"/>
        <v>0</v>
      </c>
      <c r="CO58" s="873">
        <f t="shared" si="272"/>
        <v>0</v>
      </c>
      <c r="CP58" s="873">
        <f t="shared" si="272"/>
        <v>0</v>
      </c>
      <c r="CQ58" s="873">
        <f t="shared" si="272"/>
        <v>0</v>
      </c>
      <c r="CR58" s="873">
        <f t="shared" si="273"/>
        <v>0</v>
      </c>
      <c r="CS58" s="873">
        <f t="shared" si="274"/>
        <v>3</v>
      </c>
      <c r="CT58" s="873">
        <f t="shared" si="275"/>
        <v>0</v>
      </c>
      <c r="CU58" s="853">
        <f t="shared" ref="CU58:CU59" si="307">SUM(CR58:CT58)</f>
        <v>3</v>
      </c>
      <c r="CV58" s="853"/>
      <c r="CW58" s="853"/>
      <c r="CX58" s="853">
        <f t="shared" si="297"/>
        <v>3</v>
      </c>
      <c r="CY58" s="853">
        <f t="shared" si="278"/>
        <v>0</v>
      </c>
      <c r="CZ58" s="853">
        <f t="shared" si="289"/>
        <v>3</v>
      </c>
      <c r="DA58" s="853"/>
      <c r="DB58" s="853"/>
      <c r="DC58" s="853"/>
      <c r="DD58" s="853"/>
      <c r="DE58" s="853"/>
      <c r="DF58" s="853"/>
      <c r="DG58" s="853"/>
      <c r="DH58" s="853"/>
      <c r="DI58" s="853">
        <f>+CU58</f>
        <v>3</v>
      </c>
      <c r="DJ58" s="853"/>
      <c r="DK58" s="853"/>
      <c r="DL58" s="853"/>
      <c r="DM58" s="853"/>
      <c r="DN58" s="853"/>
      <c r="DO58" s="853"/>
      <c r="DP58" s="853"/>
      <c r="DQ58" s="853"/>
      <c r="DR58" s="853"/>
      <c r="DS58" s="853"/>
      <c r="DT58" s="853"/>
      <c r="DU58" s="853"/>
      <c r="DV58" s="853"/>
      <c r="DW58" s="853"/>
      <c r="DX58" s="853"/>
      <c r="DY58" s="853"/>
      <c r="DZ58" s="874">
        <f t="shared" si="280"/>
        <v>0.03</v>
      </c>
      <c r="EA58" s="875">
        <f t="shared" si="281"/>
        <v>3.03</v>
      </c>
      <c r="EB58" s="853"/>
      <c r="EC58" s="853"/>
      <c r="ED58" s="853"/>
      <c r="EE58" s="876"/>
      <c r="EF58" s="853"/>
      <c r="EG58" s="853"/>
      <c r="EH58" s="853"/>
      <c r="EI58" s="853"/>
      <c r="EJ58" s="853"/>
      <c r="EK58" s="853"/>
      <c r="EL58" s="853"/>
      <c r="EM58" s="853"/>
      <c r="EN58" s="853"/>
      <c r="EO58" s="853"/>
      <c r="EP58" s="853"/>
      <c r="EQ58" s="853"/>
      <c r="ER58" s="853"/>
      <c r="ES58" s="853"/>
      <c r="ET58" s="853"/>
      <c r="EU58" s="853"/>
      <c r="EV58" s="853"/>
      <c r="EW58" s="853"/>
      <c r="EX58" s="853"/>
      <c r="EY58" s="853"/>
      <c r="EZ58" s="877"/>
      <c r="FA58" s="877">
        <f t="shared" si="290"/>
        <v>1</v>
      </c>
      <c r="FB58" s="877"/>
      <c r="FC58" s="853"/>
      <c r="FD58" s="853">
        <f>+DK58</f>
        <v>0</v>
      </c>
      <c r="FE58" s="853"/>
      <c r="FF58" s="853"/>
      <c r="FG58" s="853"/>
      <c r="FH58" s="853"/>
      <c r="FI58" s="853"/>
      <c r="FJ58" s="853"/>
      <c r="FK58" s="853"/>
      <c r="FL58" s="853"/>
      <c r="FM58" s="853"/>
      <c r="FN58" s="853"/>
      <c r="FO58" s="853"/>
      <c r="FP58" s="853"/>
      <c r="FQ58" s="853"/>
      <c r="FR58" s="853"/>
      <c r="FS58" s="853"/>
      <c r="FT58" s="853"/>
      <c r="FU58" s="853"/>
      <c r="FV58" s="853"/>
      <c r="FW58" s="853"/>
      <c r="FX58" s="853"/>
      <c r="FY58" s="853"/>
      <c r="FZ58" s="853"/>
      <c r="GA58" s="853"/>
      <c r="GB58" s="853"/>
      <c r="GC58" s="853"/>
      <c r="GD58" s="853"/>
      <c r="GE58" s="853"/>
      <c r="GF58" s="853"/>
      <c r="GG58" s="853"/>
      <c r="GH58" s="853"/>
      <c r="GI58" s="853"/>
      <c r="GJ58" s="853"/>
      <c r="GK58" s="853"/>
      <c r="GL58" s="853"/>
      <c r="GM58" s="853"/>
      <c r="GN58" s="853"/>
      <c r="GO58" s="853"/>
      <c r="GP58" s="853"/>
      <c r="GQ58" s="853"/>
      <c r="GR58" s="853"/>
      <c r="GS58" s="853"/>
      <c r="GT58" s="853"/>
      <c r="GU58" s="853"/>
      <c r="GV58" s="853">
        <f t="shared" si="291"/>
        <v>0</v>
      </c>
      <c r="GW58" s="853"/>
      <c r="GX58" s="853"/>
      <c r="GY58" s="853">
        <f t="shared" si="292"/>
        <v>0</v>
      </c>
      <c r="GZ58" s="853"/>
      <c r="HA58" s="853"/>
      <c r="HB58" s="876">
        <f t="shared" si="293"/>
        <v>0</v>
      </c>
      <c r="HC58" s="853"/>
      <c r="HD58" s="853"/>
      <c r="HE58" s="853"/>
      <c r="HF58" s="853"/>
      <c r="HG58" s="853"/>
      <c r="HH58" s="853"/>
      <c r="HI58" s="853"/>
      <c r="HJ58" s="853"/>
      <c r="HK58" s="853"/>
      <c r="HL58" s="853"/>
      <c r="HM58" s="853">
        <f t="shared" si="294"/>
        <v>0</v>
      </c>
      <c r="HN58" s="853"/>
      <c r="HO58" s="853"/>
      <c r="HP58" s="853"/>
      <c r="HQ58" s="853"/>
      <c r="HR58" s="853"/>
      <c r="HS58" s="853">
        <f t="shared" si="283"/>
        <v>3</v>
      </c>
      <c r="HT58" s="853">
        <f t="shared" si="284"/>
        <v>0</v>
      </c>
      <c r="HU58" s="853"/>
      <c r="HV58" s="853">
        <f t="shared" si="285"/>
        <v>0</v>
      </c>
      <c r="HW58" s="853">
        <f t="shared" si="286"/>
        <v>0</v>
      </c>
      <c r="HX58" s="853">
        <f t="shared" si="287"/>
        <v>0</v>
      </c>
      <c r="HY58" s="853">
        <f t="shared" si="288"/>
        <v>0</v>
      </c>
      <c r="HZ58" s="853"/>
      <c r="IA58" s="853"/>
      <c r="IB58" s="853"/>
      <c r="IC58" s="853"/>
      <c r="ID58" s="853"/>
      <c r="IE58" s="878"/>
      <c r="IG58" s="866">
        <f t="shared" si="213"/>
        <v>52</v>
      </c>
      <c r="IH58" s="880"/>
      <c r="IJ58" s="842"/>
      <c r="IK58" s="872"/>
    </row>
    <row r="59" spans="1:245" s="859" customFormat="1" ht="15">
      <c r="A59" s="853" t="s">
        <v>2550</v>
      </c>
      <c r="B59" s="853" t="s">
        <v>2551</v>
      </c>
      <c r="C59" s="853"/>
      <c r="D59" s="441" t="str">
        <f t="shared" si="295"/>
        <v>G4.10 đến G4.11</v>
      </c>
      <c r="E59" s="853"/>
      <c r="F59" s="853">
        <v>193</v>
      </c>
      <c r="G59" s="853"/>
      <c r="H59" s="873">
        <f t="shared" si="302"/>
        <v>193</v>
      </c>
      <c r="I59" s="701" t="s">
        <v>2679</v>
      </c>
      <c r="J59" s="853">
        <f t="shared" si="268"/>
        <v>1</v>
      </c>
      <c r="K59" s="873">
        <f t="shared" si="305"/>
        <v>0</v>
      </c>
      <c r="L59" s="873">
        <f t="shared" si="305"/>
        <v>0</v>
      </c>
      <c r="M59" s="873">
        <f t="shared" si="305"/>
        <v>0</v>
      </c>
      <c r="N59" s="873">
        <f t="shared" si="305"/>
        <v>0</v>
      </c>
      <c r="O59" s="873">
        <f t="shared" si="305"/>
        <v>0</v>
      </c>
      <c r="P59" s="873">
        <f t="shared" si="305"/>
        <v>0</v>
      </c>
      <c r="Q59" s="873">
        <f t="shared" si="305"/>
        <v>0</v>
      </c>
      <c r="R59" s="873">
        <f t="shared" si="305"/>
        <v>0</v>
      </c>
      <c r="S59" s="873">
        <f t="shared" si="305"/>
        <v>0</v>
      </c>
      <c r="T59" s="873">
        <f t="shared" si="305"/>
        <v>193</v>
      </c>
      <c r="U59" s="873">
        <f t="shared" si="305"/>
        <v>0</v>
      </c>
      <c r="V59" s="873">
        <f t="shared" si="305"/>
        <v>0</v>
      </c>
      <c r="W59" s="873">
        <f t="shared" si="305"/>
        <v>0</v>
      </c>
      <c r="X59" s="873">
        <f t="shared" si="305"/>
        <v>0</v>
      </c>
      <c r="Y59" s="873">
        <f t="shared" si="305"/>
        <v>0</v>
      </c>
      <c r="Z59" s="873">
        <f t="shared" si="305"/>
        <v>0</v>
      </c>
      <c r="AA59" s="873">
        <f t="shared" si="305"/>
        <v>0</v>
      </c>
      <c r="AB59" s="873">
        <f t="shared" si="305"/>
        <v>0</v>
      </c>
      <c r="AC59" s="873">
        <f t="shared" si="305"/>
        <v>0</v>
      </c>
      <c r="AD59" s="873">
        <f t="shared" si="305"/>
        <v>0</v>
      </c>
      <c r="AE59" s="873">
        <f t="shared" si="305"/>
        <v>0</v>
      </c>
      <c r="AF59" s="873">
        <f t="shared" si="305"/>
        <v>0</v>
      </c>
      <c r="AG59" s="873">
        <f t="shared" si="305"/>
        <v>0</v>
      </c>
      <c r="AH59" s="873">
        <f t="shared" si="305"/>
        <v>0</v>
      </c>
      <c r="AI59" s="873">
        <f t="shared" si="305"/>
        <v>0</v>
      </c>
      <c r="AJ59" s="873">
        <f t="shared" si="305"/>
        <v>0</v>
      </c>
      <c r="AK59" s="873">
        <f t="shared" si="305"/>
        <v>0</v>
      </c>
      <c r="AL59" s="873">
        <f t="shared" si="305"/>
        <v>0</v>
      </c>
      <c r="AM59" s="873">
        <f t="shared" si="305"/>
        <v>0</v>
      </c>
      <c r="AN59" s="873">
        <f t="shared" si="305"/>
        <v>0</v>
      </c>
      <c r="AO59" s="873">
        <f t="shared" si="305"/>
        <v>0</v>
      </c>
      <c r="AP59" s="873">
        <f t="shared" si="305"/>
        <v>0</v>
      </c>
      <c r="AQ59" s="873">
        <f t="shared" si="305"/>
        <v>0</v>
      </c>
      <c r="AR59" s="873">
        <f t="shared" si="305"/>
        <v>0</v>
      </c>
      <c r="AS59" s="873">
        <f t="shared" si="305"/>
        <v>0</v>
      </c>
      <c r="AT59" s="873">
        <f t="shared" si="305"/>
        <v>0</v>
      </c>
      <c r="AU59" s="873">
        <f t="shared" si="305"/>
        <v>0</v>
      </c>
      <c r="AV59" s="873">
        <f t="shared" si="305"/>
        <v>0</v>
      </c>
      <c r="AW59" s="873">
        <f t="shared" si="305"/>
        <v>0</v>
      </c>
      <c r="AX59" s="873">
        <f t="shared" si="305"/>
        <v>0</v>
      </c>
      <c r="AY59" s="873">
        <f t="shared" si="305"/>
        <v>0</v>
      </c>
      <c r="AZ59" s="873">
        <f t="shared" si="305"/>
        <v>0</v>
      </c>
      <c r="BA59" s="873">
        <f t="shared" si="305"/>
        <v>0</v>
      </c>
      <c r="BB59" s="873">
        <f t="shared" si="305"/>
        <v>0</v>
      </c>
      <c r="BC59" s="873">
        <f t="shared" si="305"/>
        <v>0</v>
      </c>
      <c r="BD59" s="873">
        <f t="shared" si="305"/>
        <v>0</v>
      </c>
      <c r="BE59" s="873">
        <f t="shared" si="305"/>
        <v>0</v>
      </c>
      <c r="BF59" s="873">
        <f t="shared" si="305"/>
        <v>0</v>
      </c>
      <c r="BG59" s="873">
        <f t="shared" si="305"/>
        <v>0</v>
      </c>
      <c r="BH59" s="873">
        <f t="shared" si="305"/>
        <v>0</v>
      </c>
      <c r="BI59" s="873">
        <f t="shared" si="305"/>
        <v>0</v>
      </c>
      <c r="BJ59" s="873">
        <f t="shared" si="305"/>
        <v>0</v>
      </c>
      <c r="BK59" s="873">
        <f t="shared" si="305"/>
        <v>0</v>
      </c>
      <c r="BL59" s="873">
        <f t="shared" si="305"/>
        <v>0</v>
      </c>
      <c r="BM59" s="873">
        <f t="shared" si="305"/>
        <v>0</v>
      </c>
      <c r="BN59" s="873">
        <f t="shared" si="271"/>
        <v>0</v>
      </c>
      <c r="BO59" s="873">
        <f t="shared" si="271"/>
        <v>0</v>
      </c>
      <c r="BP59" s="873">
        <f t="shared" si="271"/>
        <v>0</v>
      </c>
      <c r="BQ59" s="873">
        <f t="shared" si="271"/>
        <v>0</v>
      </c>
      <c r="BR59" s="873">
        <f t="shared" si="271"/>
        <v>0</v>
      </c>
      <c r="BS59" s="873">
        <f t="shared" si="271"/>
        <v>0</v>
      </c>
      <c r="BT59" s="873">
        <f t="shared" si="271"/>
        <v>0</v>
      </c>
      <c r="BU59" s="873">
        <f t="shared" si="271"/>
        <v>0</v>
      </c>
      <c r="BV59" s="873">
        <f t="shared" si="271"/>
        <v>0</v>
      </c>
      <c r="BW59" s="873">
        <f t="shared" si="271"/>
        <v>0</v>
      </c>
      <c r="BX59" s="873">
        <f t="shared" si="271"/>
        <v>0</v>
      </c>
      <c r="BY59" s="873">
        <f t="shared" si="271"/>
        <v>0</v>
      </c>
      <c r="BZ59" s="873">
        <f t="shared" si="271"/>
        <v>0</v>
      </c>
      <c r="CA59" s="873">
        <f t="shared" si="271"/>
        <v>0</v>
      </c>
      <c r="CB59" s="873">
        <f t="shared" si="271"/>
        <v>0</v>
      </c>
      <c r="CC59" s="873">
        <f t="shared" si="271"/>
        <v>0</v>
      </c>
      <c r="CD59" s="873">
        <f t="shared" si="271"/>
        <v>0</v>
      </c>
      <c r="CE59" s="873">
        <f t="shared" si="271"/>
        <v>0</v>
      </c>
      <c r="CF59" s="873">
        <f t="shared" si="272"/>
        <v>0</v>
      </c>
      <c r="CG59" s="873">
        <f t="shared" si="272"/>
        <v>0</v>
      </c>
      <c r="CH59" s="873">
        <f t="shared" si="272"/>
        <v>0</v>
      </c>
      <c r="CI59" s="873">
        <f t="shared" si="272"/>
        <v>0</v>
      </c>
      <c r="CJ59" s="873">
        <f t="shared" si="272"/>
        <v>0</v>
      </c>
      <c r="CK59" s="873">
        <f t="shared" si="272"/>
        <v>0</v>
      </c>
      <c r="CL59" s="873">
        <f t="shared" si="272"/>
        <v>0</v>
      </c>
      <c r="CM59" s="873">
        <f t="shared" si="272"/>
        <v>0</v>
      </c>
      <c r="CN59" s="873">
        <f t="shared" si="272"/>
        <v>0</v>
      </c>
      <c r="CO59" s="873">
        <f t="shared" si="272"/>
        <v>0</v>
      </c>
      <c r="CP59" s="873">
        <f t="shared" si="272"/>
        <v>0</v>
      </c>
      <c r="CQ59" s="873">
        <f t="shared" si="272"/>
        <v>0</v>
      </c>
      <c r="CR59" s="873">
        <f t="shared" si="273"/>
        <v>0</v>
      </c>
      <c r="CS59" s="873">
        <f t="shared" si="274"/>
        <v>193</v>
      </c>
      <c r="CT59" s="873">
        <f t="shared" si="275"/>
        <v>0</v>
      </c>
      <c r="CU59" s="853">
        <f t="shared" si="307"/>
        <v>193</v>
      </c>
      <c r="CV59" s="853"/>
      <c r="CW59" s="853"/>
      <c r="CX59" s="853">
        <f t="shared" si="297"/>
        <v>193</v>
      </c>
      <c r="CY59" s="853">
        <f t="shared" si="278"/>
        <v>0</v>
      </c>
      <c r="CZ59" s="853">
        <f t="shared" si="289"/>
        <v>193</v>
      </c>
      <c r="DA59" s="853"/>
      <c r="DB59" s="853"/>
      <c r="DC59" s="853"/>
      <c r="DD59" s="853"/>
      <c r="DE59" s="853"/>
      <c r="DF59" s="853"/>
      <c r="DG59" s="853"/>
      <c r="DH59" s="853"/>
      <c r="DI59" s="853"/>
      <c r="DJ59" s="853"/>
      <c r="DK59" s="853">
        <v>1</v>
      </c>
      <c r="DL59" s="853"/>
      <c r="DM59" s="853"/>
      <c r="DN59" s="853"/>
      <c r="DO59" s="853"/>
      <c r="DP59" s="853"/>
      <c r="DQ59" s="853"/>
      <c r="DR59" s="853"/>
      <c r="DS59" s="853"/>
      <c r="DT59" s="853"/>
      <c r="DU59" s="853"/>
      <c r="DV59" s="853"/>
      <c r="DW59" s="853"/>
      <c r="DX59" s="853"/>
      <c r="DY59" s="853"/>
      <c r="DZ59" s="874">
        <f t="shared" si="280"/>
        <v>1.93</v>
      </c>
      <c r="EA59" s="875">
        <f t="shared" si="281"/>
        <v>195.93</v>
      </c>
      <c r="EB59" s="853"/>
      <c r="EC59" s="853"/>
      <c r="ED59" s="853"/>
      <c r="EE59" s="876"/>
      <c r="EF59" s="853"/>
      <c r="EG59" s="853"/>
      <c r="EH59" s="853"/>
      <c r="EI59" s="853"/>
      <c r="EJ59" s="853"/>
      <c r="EK59" s="853"/>
      <c r="EL59" s="853"/>
      <c r="EM59" s="853"/>
      <c r="EN59" s="853"/>
      <c r="EO59" s="853"/>
      <c r="EP59" s="853"/>
      <c r="EQ59" s="853"/>
      <c r="ER59" s="853"/>
      <c r="ES59" s="853"/>
      <c r="ET59" s="853"/>
      <c r="EU59" s="853"/>
      <c r="EV59" s="853"/>
      <c r="EW59" s="853"/>
      <c r="EX59" s="853"/>
      <c r="EY59" s="853"/>
      <c r="EZ59" s="877"/>
      <c r="FA59" s="877">
        <f t="shared" si="290"/>
        <v>20</v>
      </c>
      <c r="FB59" s="877"/>
      <c r="FC59" s="853"/>
      <c r="FD59" s="853">
        <f>+DK59*2</f>
        <v>2</v>
      </c>
      <c r="FE59" s="853"/>
      <c r="FF59" s="853"/>
      <c r="FG59" s="853"/>
      <c r="FH59" s="853"/>
      <c r="FI59" s="853"/>
      <c r="FJ59" s="853"/>
      <c r="FK59" s="853"/>
      <c r="FL59" s="853"/>
      <c r="FM59" s="853"/>
      <c r="FN59" s="853"/>
      <c r="FO59" s="853"/>
      <c r="FP59" s="853"/>
      <c r="FQ59" s="853"/>
      <c r="FR59" s="853"/>
      <c r="FS59" s="853"/>
      <c r="FT59" s="853"/>
      <c r="FU59" s="853"/>
      <c r="FV59" s="853"/>
      <c r="FW59" s="853"/>
      <c r="FX59" s="853"/>
      <c r="FY59" s="853"/>
      <c r="FZ59" s="853"/>
      <c r="GA59" s="853"/>
      <c r="GB59" s="853"/>
      <c r="GC59" s="853"/>
      <c r="GD59" s="853"/>
      <c r="GE59" s="853"/>
      <c r="GF59" s="853"/>
      <c r="GG59" s="853"/>
      <c r="GH59" s="853"/>
      <c r="GI59" s="853"/>
      <c r="GJ59" s="853"/>
      <c r="GK59" s="853"/>
      <c r="GL59" s="853"/>
      <c r="GM59" s="853"/>
      <c r="GN59" s="853"/>
      <c r="GO59" s="853"/>
      <c r="GP59" s="853"/>
      <c r="GQ59" s="853"/>
      <c r="GR59" s="853"/>
      <c r="GS59" s="853"/>
      <c r="GT59" s="853"/>
      <c r="GU59" s="853"/>
      <c r="GV59" s="853">
        <f t="shared" si="291"/>
        <v>1</v>
      </c>
      <c r="GW59" s="853"/>
      <c r="GX59" s="853"/>
      <c r="GY59" s="853">
        <f t="shared" si="292"/>
        <v>0</v>
      </c>
      <c r="GZ59" s="853"/>
      <c r="HA59" s="853"/>
      <c r="HB59" s="876">
        <f t="shared" si="293"/>
        <v>1</v>
      </c>
      <c r="HC59" s="853"/>
      <c r="HD59" s="853"/>
      <c r="HE59" s="853"/>
      <c r="HF59" s="853"/>
      <c r="HG59" s="853"/>
      <c r="HH59" s="853"/>
      <c r="HI59" s="853"/>
      <c r="HJ59" s="853"/>
      <c r="HK59" s="853"/>
      <c r="HL59" s="853"/>
      <c r="HM59" s="853">
        <f t="shared" si="294"/>
        <v>0</v>
      </c>
      <c r="HN59" s="853"/>
      <c r="HO59" s="853"/>
      <c r="HP59" s="853"/>
      <c r="HQ59" s="853"/>
      <c r="HR59" s="853"/>
      <c r="HS59" s="853">
        <f t="shared" si="283"/>
        <v>194</v>
      </c>
      <c r="HT59" s="853">
        <f t="shared" si="284"/>
        <v>0</v>
      </c>
      <c r="HU59" s="853"/>
      <c r="HV59" s="853">
        <f t="shared" si="285"/>
        <v>0</v>
      </c>
      <c r="HW59" s="853">
        <f t="shared" si="286"/>
        <v>0</v>
      </c>
      <c r="HX59" s="853">
        <f t="shared" si="287"/>
        <v>0</v>
      </c>
      <c r="HY59" s="853">
        <f t="shared" si="288"/>
        <v>0</v>
      </c>
      <c r="HZ59" s="853"/>
      <c r="IA59" s="853"/>
      <c r="IB59" s="853"/>
      <c r="IC59" s="853"/>
      <c r="ID59" s="853"/>
      <c r="IE59" s="878"/>
      <c r="IG59" s="866">
        <f t="shared" si="213"/>
        <v>53</v>
      </c>
      <c r="IH59" s="880"/>
      <c r="IJ59" s="842"/>
      <c r="IK59" s="872"/>
    </row>
    <row r="60" spans="1:245" s="859" customFormat="1" ht="15.75">
      <c r="A60" s="853" t="s">
        <v>2551</v>
      </c>
      <c r="B60" s="853" t="s">
        <v>2552</v>
      </c>
      <c r="C60" s="853"/>
      <c r="D60" s="441" t="str">
        <f t="shared" si="295"/>
        <v>G4.11 đến G4.12</v>
      </c>
      <c r="E60" s="853"/>
      <c r="F60" s="853">
        <v>46</v>
      </c>
      <c r="G60" s="853"/>
      <c r="H60" s="873">
        <f t="shared" si="302"/>
        <v>46</v>
      </c>
      <c r="I60" s="851" t="s">
        <v>34</v>
      </c>
      <c r="J60" s="853">
        <f>+COUNTIF($K$7:$CQ$7,I60)</f>
        <v>1</v>
      </c>
      <c r="K60" s="873">
        <f t="shared" si="305"/>
        <v>0</v>
      </c>
      <c r="L60" s="873">
        <f t="shared" si="305"/>
        <v>0</v>
      </c>
      <c r="M60" s="873">
        <f t="shared" si="305"/>
        <v>0</v>
      </c>
      <c r="N60" s="873">
        <f t="shared" si="305"/>
        <v>0</v>
      </c>
      <c r="O60" s="873">
        <f t="shared" si="305"/>
        <v>0</v>
      </c>
      <c r="P60" s="873">
        <f t="shared" si="305"/>
        <v>0</v>
      </c>
      <c r="Q60" s="873">
        <f t="shared" si="305"/>
        <v>0</v>
      </c>
      <c r="R60" s="873">
        <f t="shared" si="305"/>
        <v>0</v>
      </c>
      <c r="S60" s="873">
        <f t="shared" si="305"/>
        <v>0</v>
      </c>
      <c r="T60" s="873">
        <f t="shared" si="305"/>
        <v>0</v>
      </c>
      <c r="U60" s="873">
        <f t="shared" si="305"/>
        <v>0</v>
      </c>
      <c r="V60" s="873">
        <f t="shared" si="305"/>
        <v>46</v>
      </c>
      <c r="W60" s="873">
        <f t="shared" si="305"/>
        <v>0</v>
      </c>
      <c r="X60" s="873">
        <f t="shared" si="305"/>
        <v>0</v>
      </c>
      <c r="Y60" s="873">
        <f t="shared" si="305"/>
        <v>0</v>
      </c>
      <c r="Z60" s="873">
        <f t="shared" si="305"/>
        <v>0</v>
      </c>
      <c r="AA60" s="873">
        <f t="shared" si="305"/>
        <v>0</v>
      </c>
      <c r="AB60" s="873">
        <f t="shared" si="305"/>
        <v>0</v>
      </c>
      <c r="AC60" s="873">
        <f t="shared" si="305"/>
        <v>0</v>
      </c>
      <c r="AD60" s="873">
        <f t="shared" si="305"/>
        <v>0</v>
      </c>
      <c r="AE60" s="873">
        <f t="shared" si="305"/>
        <v>0</v>
      </c>
      <c r="AF60" s="873">
        <f t="shared" si="305"/>
        <v>0</v>
      </c>
      <c r="AG60" s="873">
        <f t="shared" si="305"/>
        <v>0</v>
      </c>
      <c r="AH60" s="873">
        <f t="shared" si="305"/>
        <v>0</v>
      </c>
      <c r="AI60" s="873">
        <f t="shared" si="305"/>
        <v>0</v>
      </c>
      <c r="AJ60" s="873">
        <f t="shared" si="305"/>
        <v>0</v>
      </c>
      <c r="AK60" s="873">
        <f t="shared" si="305"/>
        <v>0</v>
      </c>
      <c r="AL60" s="873">
        <f t="shared" si="305"/>
        <v>0</v>
      </c>
      <c r="AM60" s="873">
        <f t="shared" si="305"/>
        <v>0</v>
      </c>
      <c r="AN60" s="873">
        <f t="shared" si="305"/>
        <v>0</v>
      </c>
      <c r="AO60" s="873">
        <f t="shared" si="305"/>
        <v>0</v>
      </c>
      <c r="AP60" s="873">
        <f t="shared" si="305"/>
        <v>0</v>
      </c>
      <c r="AQ60" s="873">
        <f t="shared" si="305"/>
        <v>0</v>
      </c>
      <c r="AR60" s="873">
        <f t="shared" si="305"/>
        <v>0</v>
      </c>
      <c r="AS60" s="873">
        <f t="shared" si="305"/>
        <v>0</v>
      </c>
      <c r="AT60" s="873">
        <f t="shared" si="305"/>
        <v>0</v>
      </c>
      <c r="AU60" s="873">
        <f t="shared" si="305"/>
        <v>0</v>
      </c>
      <c r="AV60" s="873">
        <f t="shared" si="305"/>
        <v>0</v>
      </c>
      <c r="AW60" s="873">
        <f t="shared" si="305"/>
        <v>0</v>
      </c>
      <c r="AX60" s="873">
        <f t="shared" si="305"/>
        <v>0</v>
      </c>
      <c r="AY60" s="873">
        <f t="shared" si="305"/>
        <v>0</v>
      </c>
      <c r="AZ60" s="873">
        <f t="shared" si="305"/>
        <v>0</v>
      </c>
      <c r="BA60" s="873">
        <f t="shared" si="305"/>
        <v>0</v>
      </c>
      <c r="BB60" s="873">
        <f t="shared" si="305"/>
        <v>0</v>
      </c>
      <c r="BC60" s="873">
        <f t="shared" si="305"/>
        <v>0</v>
      </c>
      <c r="BD60" s="873">
        <f t="shared" si="305"/>
        <v>0</v>
      </c>
      <c r="BE60" s="873">
        <f t="shared" si="305"/>
        <v>0</v>
      </c>
      <c r="BF60" s="873">
        <f t="shared" si="305"/>
        <v>0</v>
      </c>
      <c r="BG60" s="873">
        <f t="shared" si="305"/>
        <v>0</v>
      </c>
      <c r="BH60" s="873">
        <f t="shared" si="305"/>
        <v>0</v>
      </c>
      <c r="BI60" s="873">
        <f t="shared" si="305"/>
        <v>0</v>
      </c>
      <c r="BJ60" s="873">
        <f t="shared" si="305"/>
        <v>0</v>
      </c>
      <c r="BK60" s="873">
        <f t="shared" si="305"/>
        <v>0</v>
      </c>
      <c r="BL60" s="873">
        <f t="shared" si="305"/>
        <v>0</v>
      </c>
      <c r="BM60" s="873">
        <f t="shared" si="305"/>
        <v>0</v>
      </c>
      <c r="BN60" s="873">
        <f t="shared" si="271"/>
        <v>0</v>
      </c>
      <c r="BO60" s="873">
        <f t="shared" si="271"/>
        <v>0</v>
      </c>
      <c r="BP60" s="873">
        <f t="shared" si="271"/>
        <v>0</v>
      </c>
      <c r="BQ60" s="873">
        <f t="shared" si="271"/>
        <v>0</v>
      </c>
      <c r="BR60" s="873">
        <f t="shared" si="271"/>
        <v>0</v>
      </c>
      <c r="BS60" s="873">
        <f t="shared" si="271"/>
        <v>0</v>
      </c>
      <c r="BT60" s="873">
        <f t="shared" si="271"/>
        <v>0</v>
      </c>
      <c r="BU60" s="873">
        <f t="shared" si="271"/>
        <v>0</v>
      </c>
      <c r="BV60" s="873">
        <f t="shared" si="271"/>
        <v>0</v>
      </c>
      <c r="BW60" s="873">
        <f t="shared" si="271"/>
        <v>0</v>
      </c>
      <c r="BX60" s="873">
        <f t="shared" si="271"/>
        <v>0</v>
      </c>
      <c r="BY60" s="873">
        <f t="shared" si="271"/>
        <v>0</v>
      </c>
      <c r="BZ60" s="873">
        <f t="shared" si="271"/>
        <v>0</v>
      </c>
      <c r="CA60" s="873">
        <f t="shared" si="271"/>
        <v>0</v>
      </c>
      <c r="CB60" s="873">
        <f t="shared" si="271"/>
        <v>0</v>
      </c>
      <c r="CC60" s="873">
        <f t="shared" si="271"/>
        <v>0</v>
      </c>
      <c r="CD60" s="873">
        <f t="shared" si="271"/>
        <v>0</v>
      </c>
      <c r="CE60" s="873">
        <f t="shared" si="271"/>
        <v>0</v>
      </c>
      <c r="CF60" s="873">
        <f t="shared" si="272"/>
        <v>0</v>
      </c>
      <c r="CG60" s="873">
        <f t="shared" si="272"/>
        <v>0</v>
      </c>
      <c r="CH60" s="873">
        <f t="shared" si="272"/>
        <v>0</v>
      </c>
      <c r="CI60" s="873">
        <f t="shared" si="272"/>
        <v>0</v>
      </c>
      <c r="CJ60" s="873">
        <f t="shared" si="272"/>
        <v>0</v>
      </c>
      <c r="CK60" s="873">
        <f t="shared" si="272"/>
        <v>0</v>
      </c>
      <c r="CL60" s="873">
        <f t="shared" si="272"/>
        <v>0</v>
      </c>
      <c r="CM60" s="873">
        <f t="shared" si="272"/>
        <v>0</v>
      </c>
      <c r="CN60" s="873">
        <f t="shared" si="272"/>
        <v>0</v>
      </c>
      <c r="CO60" s="873">
        <f t="shared" si="272"/>
        <v>0</v>
      </c>
      <c r="CP60" s="873">
        <f t="shared" si="272"/>
        <v>0</v>
      </c>
      <c r="CQ60" s="873">
        <f t="shared" si="272"/>
        <v>0</v>
      </c>
      <c r="CR60" s="873">
        <f t="shared" si="273"/>
        <v>0</v>
      </c>
      <c r="CS60" s="873">
        <f t="shared" si="274"/>
        <v>46</v>
      </c>
      <c r="CT60" s="873">
        <f t="shared" si="275"/>
        <v>0</v>
      </c>
      <c r="CU60" s="853">
        <f t="shared" ref="CU60:CU64" si="308">SUM(CR60:CT60)</f>
        <v>46</v>
      </c>
      <c r="CV60" s="853"/>
      <c r="CW60" s="853"/>
      <c r="CX60" s="853">
        <f t="shared" si="297"/>
        <v>46</v>
      </c>
      <c r="CY60" s="853">
        <f t="shared" si="278"/>
        <v>0</v>
      </c>
      <c r="CZ60" s="853">
        <f t="shared" si="289"/>
        <v>46</v>
      </c>
      <c r="DA60" s="853"/>
      <c r="DB60" s="853"/>
      <c r="DC60" s="853"/>
      <c r="DD60" s="853"/>
      <c r="DE60" s="853"/>
      <c r="DF60" s="853"/>
      <c r="DG60" s="853"/>
      <c r="DH60" s="853"/>
      <c r="DI60" s="853"/>
      <c r="DJ60" s="853"/>
      <c r="DK60" s="853"/>
      <c r="DL60" s="853"/>
      <c r="DM60" s="853"/>
      <c r="DN60" s="853"/>
      <c r="DO60" s="853"/>
      <c r="DP60" s="853"/>
      <c r="DQ60" s="853"/>
      <c r="DR60" s="853"/>
      <c r="DS60" s="853"/>
      <c r="DT60" s="853"/>
      <c r="DU60" s="853"/>
      <c r="DV60" s="853"/>
      <c r="DW60" s="853"/>
      <c r="DX60" s="853"/>
      <c r="DY60" s="853"/>
      <c r="DZ60" s="874">
        <f>ROUND(CU60*$DZ$7,2)</f>
        <v>0.46</v>
      </c>
      <c r="EA60" s="875">
        <f t="shared" si="281"/>
        <v>46.46</v>
      </c>
      <c r="EB60" s="853"/>
      <c r="EC60" s="853"/>
      <c r="ED60" s="853"/>
      <c r="EE60" s="876"/>
      <c r="EF60" s="853"/>
      <c r="EG60" s="853"/>
      <c r="EH60" s="853"/>
      <c r="EI60" s="853"/>
      <c r="EJ60" s="853"/>
      <c r="EK60" s="853"/>
      <c r="EL60" s="853"/>
      <c r="EM60" s="853"/>
      <c r="EN60" s="853"/>
      <c r="EO60" s="853"/>
      <c r="EP60" s="853"/>
      <c r="EQ60" s="853"/>
      <c r="ER60" s="853"/>
      <c r="ES60" s="853"/>
      <c r="ET60" s="853"/>
      <c r="EU60" s="853"/>
      <c r="EV60" s="853"/>
      <c r="EW60" s="853"/>
      <c r="EX60" s="853"/>
      <c r="EY60" s="853"/>
      <c r="EZ60" s="877"/>
      <c r="FA60" s="877">
        <f t="shared" si="290"/>
        <v>6</v>
      </c>
      <c r="FB60" s="877"/>
      <c r="FC60" s="853"/>
      <c r="FD60" s="853">
        <f t="shared" ref="FD60:FD65" si="309">+DK60</f>
        <v>0</v>
      </c>
      <c r="FE60" s="853"/>
      <c r="FF60" s="853"/>
      <c r="FG60" s="853"/>
      <c r="FH60" s="853"/>
      <c r="FI60" s="853"/>
      <c r="FJ60" s="853"/>
      <c r="FK60" s="853"/>
      <c r="FL60" s="853"/>
      <c r="FM60" s="853"/>
      <c r="FN60" s="853"/>
      <c r="FO60" s="853"/>
      <c r="FP60" s="853"/>
      <c r="FQ60" s="853"/>
      <c r="FR60" s="853"/>
      <c r="FS60" s="853"/>
      <c r="FT60" s="853"/>
      <c r="FU60" s="853"/>
      <c r="FV60" s="853"/>
      <c r="FW60" s="853"/>
      <c r="FX60" s="853"/>
      <c r="FY60" s="853"/>
      <c r="FZ60" s="853"/>
      <c r="GA60" s="853"/>
      <c r="GB60" s="853"/>
      <c r="GC60" s="853"/>
      <c r="GD60" s="853"/>
      <c r="GE60" s="853"/>
      <c r="GF60" s="853"/>
      <c r="GG60" s="853"/>
      <c r="GH60" s="853"/>
      <c r="GI60" s="853"/>
      <c r="GJ60" s="853"/>
      <c r="GK60" s="853"/>
      <c r="GL60" s="853"/>
      <c r="GM60" s="853"/>
      <c r="GN60" s="853"/>
      <c r="GO60" s="853"/>
      <c r="GP60" s="853"/>
      <c r="GQ60" s="853"/>
      <c r="GR60" s="853"/>
      <c r="GS60" s="853"/>
      <c r="GT60" s="853"/>
      <c r="GU60" s="853"/>
      <c r="GV60" s="853">
        <f t="shared" si="291"/>
        <v>0</v>
      </c>
      <c r="GW60" s="853"/>
      <c r="GX60" s="853"/>
      <c r="GY60" s="853">
        <f t="shared" si="292"/>
        <v>0</v>
      </c>
      <c r="GZ60" s="853"/>
      <c r="HA60" s="853"/>
      <c r="HB60" s="876">
        <f t="shared" si="293"/>
        <v>0</v>
      </c>
      <c r="HC60" s="853"/>
      <c r="HD60" s="853"/>
      <c r="HE60" s="853"/>
      <c r="HF60" s="853"/>
      <c r="HG60" s="853"/>
      <c r="HH60" s="853"/>
      <c r="HI60" s="853"/>
      <c r="HJ60" s="853"/>
      <c r="HK60" s="853"/>
      <c r="HL60" s="853"/>
      <c r="HM60" s="853">
        <f t="shared" si="294"/>
        <v>0</v>
      </c>
      <c r="HN60" s="853"/>
      <c r="HO60" s="853"/>
      <c r="HP60" s="853"/>
      <c r="HQ60" s="853"/>
      <c r="HR60" s="853"/>
      <c r="HS60" s="853">
        <f t="shared" si="283"/>
        <v>46</v>
      </c>
      <c r="HT60" s="853">
        <f t="shared" si="284"/>
        <v>0</v>
      </c>
      <c r="HU60" s="853"/>
      <c r="HV60" s="853">
        <f t="shared" si="285"/>
        <v>0</v>
      </c>
      <c r="HW60" s="853">
        <f t="shared" si="286"/>
        <v>0</v>
      </c>
      <c r="HX60" s="853">
        <f t="shared" si="287"/>
        <v>0</v>
      </c>
      <c r="HY60" s="853">
        <f t="shared" si="288"/>
        <v>0</v>
      </c>
      <c r="HZ60" s="853"/>
      <c r="IA60" s="853"/>
      <c r="IB60" s="853"/>
      <c r="IC60" s="853"/>
      <c r="ID60" s="853"/>
      <c r="IE60" s="878"/>
      <c r="IG60" s="866">
        <f t="shared" si="213"/>
        <v>54</v>
      </c>
      <c r="IH60" s="880"/>
      <c r="IJ60" s="842"/>
      <c r="IK60" s="872"/>
    </row>
    <row r="61" spans="1:245" s="859" customFormat="1" ht="30">
      <c r="A61" s="853" t="s">
        <v>2552</v>
      </c>
      <c r="B61" s="853" t="s">
        <v>2673</v>
      </c>
      <c r="C61" s="853"/>
      <c r="D61" s="441" t="str">
        <f t="shared" ref="D61" si="310">+A61&amp;" "&amp;"đến "&amp;B61</f>
        <v>G4.12 đến TBA Hà Hồi 17</v>
      </c>
      <c r="E61" s="853"/>
      <c r="F61" s="853">
        <v>8</v>
      </c>
      <c r="G61" s="853"/>
      <c r="H61" s="873">
        <f t="shared" ref="H61" si="311">SUM(E61:G61)</f>
        <v>8</v>
      </c>
      <c r="I61" s="851" t="s">
        <v>35</v>
      </c>
      <c r="J61" s="853">
        <f>+COUNTIF($K$7:$CQ$7,I61)</f>
        <v>1</v>
      </c>
      <c r="K61" s="873">
        <f t="shared" ref="K61:BV63" si="312">IF($I61=K$7,$H61,0)</f>
        <v>0</v>
      </c>
      <c r="L61" s="873">
        <f t="shared" si="312"/>
        <v>0</v>
      </c>
      <c r="M61" s="873">
        <f t="shared" si="312"/>
        <v>0</v>
      </c>
      <c r="N61" s="873">
        <f t="shared" si="312"/>
        <v>0</v>
      </c>
      <c r="O61" s="873">
        <f t="shared" si="312"/>
        <v>0</v>
      </c>
      <c r="P61" s="873">
        <f t="shared" si="312"/>
        <v>0</v>
      </c>
      <c r="Q61" s="873">
        <f t="shared" si="312"/>
        <v>0</v>
      </c>
      <c r="R61" s="873">
        <f t="shared" si="312"/>
        <v>0</v>
      </c>
      <c r="S61" s="873">
        <f t="shared" si="312"/>
        <v>0</v>
      </c>
      <c r="T61" s="873">
        <f t="shared" si="312"/>
        <v>0</v>
      </c>
      <c r="U61" s="873">
        <f t="shared" si="312"/>
        <v>0</v>
      </c>
      <c r="V61" s="873">
        <f t="shared" si="312"/>
        <v>0</v>
      </c>
      <c r="W61" s="873">
        <f t="shared" si="312"/>
        <v>0</v>
      </c>
      <c r="X61" s="873">
        <f t="shared" si="312"/>
        <v>8</v>
      </c>
      <c r="Y61" s="873">
        <f t="shared" si="312"/>
        <v>0</v>
      </c>
      <c r="Z61" s="873">
        <f t="shared" si="312"/>
        <v>0</v>
      </c>
      <c r="AA61" s="873">
        <f t="shared" si="312"/>
        <v>0</v>
      </c>
      <c r="AB61" s="873">
        <f t="shared" si="312"/>
        <v>0</v>
      </c>
      <c r="AC61" s="873">
        <f t="shared" si="312"/>
        <v>0</v>
      </c>
      <c r="AD61" s="873">
        <f t="shared" si="312"/>
        <v>0</v>
      </c>
      <c r="AE61" s="873">
        <f t="shared" si="312"/>
        <v>0</v>
      </c>
      <c r="AF61" s="873">
        <f t="shared" si="312"/>
        <v>0</v>
      </c>
      <c r="AG61" s="873">
        <f t="shared" si="312"/>
        <v>0</v>
      </c>
      <c r="AH61" s="873">
        <f t="shared" si="312"/>
        <v>0</v>
      </c>
      <c r="AI61" s="873">
        <f t="shared" si="312"/>
        <v>0</v>
      </c>
      <c r="AJ61" s="873">
        <f t="shared" si="312"/>
        <v>0</v>
      </c>
      <c r="AK61" s="873">
        <f t="shared" si="312"/>
        <v>0</v>
      </c>
      <c r="AL61" s="873">
        <f t="shared" si="312"/>
        <v>0</v>
      </c>
      <c r="AM61" s="873">
        <f t="shared" si="312"/>
        <v>0</v>
      </c>
      <c r="AN61" s="873">
        <f t="shared" si="312"/>
        <v>0</v>
      </c>
      <c r="AO61" s="873">
        <f t="shared" si="312"/>
        <v>0</v>
      </c>
      <c r="AP61" s="873">
        <f t="shared" si="312"/>
        <v>0</v>
      </c>
      <c r="AQ61" s="873">
        <f t="shared" si="312"/>
        <v>0</v>
      </c>
      <c r="AR61" s="873">
        <f t="shared" si="312"/>
        <v>0</v>
      </c>
      <c r="AS61" s="873">
        <f t="shared" si="312"/>
        <v>0</v>
      </c>
      <c r="AT61" s="873">
        <f t="shared" si="312"/>
        <v>0</v>
      </c>
      <c r="AU61" s="873">
        <f t="shared" si="312"/>
        <v>0</v>
      </c>
      <c r="AV61" s="873">
        <f t="shared" si="312"/>
        <v>0</v>
      </c>
      <c r="AW61" s="873">
        <f t="shared" si="312"/>
        <v>0</v>
      </c>
      <c r="AX61" s="873">
        <f t="shared" si="312"/>
        <v>0</v>
      </c>
      <c r="AY61" s="873">
        <f t="shared" si="312"/>
        <v>0</v>
      </c>
      <c r="AZ61" s="873">
        <f t="shared" si="312"/>
        <v>0</v>
      </c>
      <c r="BA61" s="873">
        <f t="shared" si="312"/>
        <v>0</v>
      </c>
      <c r="BB61" s="873">
        <f t="shared" si="312"/>
        <v>0</v>
      </c>
      <c r="BC61" s="873">
        <f t="shared" si="312"/>
        <v>0</v>
      </c>
      <c r="BD61" s="873">
        <f t="shared" si="312"/>
        <v>0</v>
      </c>
      <c r="BE61" s="873">
        <f t="shared" si="270"/>
        <v>0</v>
      </c>
      <c r="BF61" s="873">
        <f t="shared" si="270"/>
        <v>0</v>
      </c>
      <c r="BG61" s="873">
        <f t="shared" si="270"/>
        <v>0</v>
      </c>
      <c r="BH61" s="873">
        <f t="shared" si="312"/>
        <v>0</v>
      </c>
      <c r="BI61" s="873">
        <f t="shared" si="312"/>
        <v>0</v>
      </c>
      <c r="BJ61" s="873">
        <f t="shared" si="312"/>
        <v>0</v>
      </c>
      <c r="BK61" s="873">
        <f t="shared" si="312"/>
        <v>0</v>
      </c>
      <c r="BL61" s="873">
        <f t="shared" si="312"/>
        <v>0</v>
      </c>
      <c r="BM61" s="873">
        <f t="shared" si="312"/>
        <v>0</v>
      </c>
      <c r="BN61" s="873">
        <f t="shared" si="312"/>
        <v>0</v>
      </c>
      <c r="BO61" s="873">
        <f t="shared" si="312"/>
        <v>0</v>
      </c>
      <c r="BP61" s="873">
        <f t="shared" si="312"/>
        <v>0</v>
      </c>
      <c r="BQ61" s="873">
        <f t="shared" si="312"/>
        <v>0</v>
      </c>
      <c r="BR61" s="873">
        <f t="shared" si="312"/>
        <v>0</v>
      </c>
      <c r="BS61" s="873">
        <f t="shared" si="312"/>
        <v>0</v>
      </c>
      <c r="BT61" s="873">
        <f t="shared" si="312"/>
        <v>0</v>
      </c>
      <c r="BU61" s="873">
        <f t="shared" si="312"/>
        <v>0</v>
      </c>
      <c r="BV61" s="873">
        <f t="shared" si="312"/>
        <v>0</v>
      </c>
      <c r="BW61" s="873">
        <f t="shared" ref="BW61:CE63" si="313">IF($I61=BW$7,$H61,0)</f>
        <v>0</v>
      </c>
      <c r="BX61" s="873">
        <f t="shared" si="313"/>
        <v>0</v>
      </c>
      <c r="BY61" s="873">
        <f t="shared" si="313"/>
        <v>0</v>
      </c>
      <c r="BZ61" s="873">
        <f t="shared" si="313"/>
        <v>0</v>
      </c>
      <c r="CA61" s="873">
        <f t="shared" si="313"/>
        <v>0</v>
      </c>
      <c r="CB61" s="873">
        <f t="shared" si="313"/>
        <v>0</v>
      </c>
      <c r="CC61" s="873">
        <f t="shared" si="313"/>
        <v>0</v>
      </c>
      <c r="CD61" s="873">
        <f t="shared" si="313"/>
        <v>0</v>
      </c>
      <c r="CE61" s="873">
        <f t="shared" si="313"/>
        <v>0</v>
      </c>
      <c r="CF61" s="873">
        <f t="shared" si="272"/>
        <v>0</v>
      </c>
      <c r="CG61" s="873">
        <f t="shared" si="272"/>
        <v>0</v>
      </c>
      <c r="CH61" s="873">
        <f t="shared" si="272"/>
        <v>0</v>
      </c>
      <c r="CI61" s="873">
        <f t="shared" si="272"/>
        <v>0</v>
      </c>
      <c r="CJ61" s="873">
        <f t="shared" si="272"/>
        <v>0</v>
      </c>
      <c r="CK61" s="873">
        <f t="shared" si="272"/>
        <v>0</v>
      </c>
      <c r="CL61" s="873">
        <f t="shared" si="272"/>
        <v>0</v>
      </c>
      <c r="CM61" s="873">
        <f t="shared" si="272"/>
        <v>0</v>
      </c>
      <c r="CN61" s="873">
        <f t="shared" si="272"/>
        <v>0</v>
      </c>
      <c r="CO61" s="873">
        <f t="shared" si="272"/>
        <v>0</v>
      </c>
      <c r="CP61" s="873">
        <f t="shared" si="272"/>
        <v>0</v>
      </c>
      <c r="CQ61" s="873">
        <f t="shared" si="272"/>
        <v>0</v>
      </c>
      <c r="CR61" s="873">
        <f t="shared" si="273"/>
        <v>0</v>
      </c>
      <c r="CS61" s="873">
        <f t="shared" si="274"/>
        <v>8</v>
      </c>
      <c r="CT61" s="873">
        <f t="shared" si="275"/>
        <v>0</v>
      </c>
      <c r="CU61" s="853">
        <f t="shared" ref="CU61" si="314">SUM(CR61:CT61)</f>
        <v>8</v>
      </c>
      <c r="CV61" s="853"/>
      <c r="CW61" s="853">
        <v>3</v>
      </c>
      <c r="CX61" s="853">
        <f t="shared" ref="CX61" si="315">+CZ61+DB61</f>
        <v>10</v>
      </c>
      <c r="CY61" s="853">
        <f t="shared" ref="CY61" si="316">DA61</f>
        <v>0</v>
      </c>
      <c r="CZ61" s="853">
        <f t="shared" ref="CZ61" si="317">CU61</f>
        <v>8</v>
      </c>
      <c r="DA61" s="853"/>
      <c r="DB61" s="853">
        <v>2</v>
      </c>
      <c r="DC61" s="853"/>
      <c r="DD61" s="853">
        <v>1</v>
      </c>
      <c r="DE61" s="853"/>
      <c r="DF61" s="853"/>
      <c r="DG61" s="853"/>
      <c r="DH61" s="853"/>
      <c r="DI61" s="853"/>
      <c r="DJ61" s="853"/>
      <c r="DK61" s="853"/>
      <c r="DL61" s="853"/>
      <c r="DM61" s="853"/>
      <c r="DN61" s="853"/>
      <c r="DO61" s="853"/>
      <c r="DP61" s="853"/>
      <c r="DQ61" s="853">
        <v>1</v>
      </c>
      <c r="DR61" s="853"/>
      <c r="DS61" s="853"/>
      <c r="DT61" s="853"/>
      <c r="DU61" s="853"/>
      <c r="DV61" s="853"/>
      <c r="DW61" s="853"/>
      <c r="DX61" s="853"/>
      <c r="DY61" s="853"/>
      <c r="DZ61" s="874">
        <f t="shared" ref="DZ61" si="318">ROUND(CU61*$DZ$7,2)</f>
        <v>0.08</v>
      </c>
      <c r="EA61" s="875">
        <f>ROUND((CU61+CV61+CW61+DK61+HM61+DZ61),2)</f>
        <v>12.08</v>
      </c>
      <c r="EB61" s="853"/>
      <c r="EC61" s="853"/>
      <c r="ED61" s="853"/>
      <c r="EE61" s="876"/>
      <c r="EF61" s="853"/>
      <c r="EG61" s="853"/>
      <c r="EH61" s="853"/>
      <c r="EI61" s="853"/>
      <c r="EJ61" s="853"/>
      <c r="EK61" s="853"/>
      <c r="EL61" s="853"/>
      <c r="EM61" s="853"/>
      <c r="EN61" s="853"/>
      <c r="EO61" s="853"/>
      <c r="EP61" s="853"/>
      <c r="EQ61" s="853"/>
      <c r="ER61" s="853"/>
      <c r="ES61" s="853"/>
      <c r="ET61" s="853"/>
      <c r="EU61" s="853"/>
      <c r="EV61" s="853"/>
      <c r="EW61" s="853"/>
      <c r="EX61" s="853"/>
      <c r="EY61" s="853"/>
      <c r="EZ61" s="877"/>
      <c r="FA61" s="877">
        <f t="shared" si="290"/>
        <v>2</v>
      </c>
      <c r="FB61" s="877"/>
      <c r="FC61" s="853"/>
      <c r="FD61" s="853">
        <f t="shared" ref="FD61" si="319">+DK61</f>
        <v>0</v>
      </c>
      <c r="FE61" s="853"/>
      <c r="FF61" s="853">
        <v>2</v>
      </c>
      <c r="FG61" s="853"/>
      <c r="FH61" s="853"/>
      <c r="FI61" s="853"/>
      <c r="FJ61" s="853"/>
      <c r="FK61" s="853"/>
      <c r="FL61" s="853"/>
      <c r="FM61" s="853"/>
      <c r="FN61" s="853"/>
      <c r="FO61" s="853"/>
      <c r="FP61" s="853"/>
      <c r="FQ61" s="853">
        <v>2</v>
      </c>
      <c r="FR61" s="853"/>
      <c r="FS61" s="853">
        <v>1</v>
      </c>
      <c r="FT61" s="853"/>
      <c r="FU61" s="853"/>
      <c r="FV61" s="853"/>
      <c r="FW61" s="853"/>
      <c r="FX61" s="853"/>
      <c r="FY61" s="853"/>
      <c r="FZ61" s="853"/>
      <c r="GA61" s="853"/>
      <c r="GB61" s="853"/>
      <c r="GC61" s="853"/>
      <c r="GD61" s="853"/>
      <c r="GE61" s="853"/>
      <c r="GF61" s="853"/>
      <c r="GG61" s="853"/>
      <c r="GH61" s="853"/>
      <c r="GI61" s="853"/>
      <c r="GJ61" s="853"/>
      <c r="GK61" s="853"/>
      <c r="GL61" s="853"/>
      <c r="GM61" s="853"/>
      <c r="GN61" s="853"/>
      <c r="GO61" s="853"/>
      <c r="GP61" s="853"/>
      <c r="GQ61" s="853"/>
      <c r="GR61" s="853"/>
      <c r="GS61" s="853"/>
      <c r="GT61" s="853"/>
      <c r="GU61" s="853"/>
      <c r="GV61" s="853">
        <f t="shared" ref="GV61" si="320">+DK61</f>
        <v>0</v>
      </c>
      <c r="GW61" s="853">
        <v>1</v>
      </c>
      <c r="GX61" s="853"/>
      <c r="GY61" s="853">
        <f t="shared" ref="GY61" si="321">+HM61+HL61</f>
        <v>1</v>
      </c>
      <c r="GZ61" s="853"/>
      <c r="HA61" s="853">
        <v>1</v>
      </c>
      <c r="HB61" s="876">
        <f t="shared" ref="HB61" si="322">ROUND(SUM(GU61:GY61)*2*0.3,0)</f>
        <v>1</v>
      </c>
      <c r="HC61" s="853"/>
      <c r="HD61" s="853"/>
      <c r="HE61" s="853"/>
      <c r="HF61" s="853"/>
      <c r="HG61" s="853"/>
      <c r="HH61" s="853"/>
      <c r="HI61" s="853"/>
      <c r="HJ61" s="853"/>
      <c r="HK61" s="853"/>
      <c r="HL61" s="853"/>
      <c r="HM61" s="853">
        <v>1</v>
      </c>
      <c r="HN61" s="853"/>
      <c r="HO61" s="853"/>
      <c r="HP61" s="853"/>
      <c r="HQ61" s="853"/>
      <c r="HR61" s="853"/>
      <c r="HS61" s="853">
        <f t="shared" ref="HS61" si="323">IF(EA61&gt;0,ROUND(EA61-HT61-DZ61,0),0)</f>
        <v>8</v>
      </c>
      <c r="HT61" s="853">
        <f t="shared" ref="HT61" si="324">IF(EA61&gt;0,CQ61+CW61+HM61,0)</f>
        <v>4</v>
      </c>
      <c r="HU61" s="853"/>
      <c r="HV61" s="853">
        <f t="shared" si="285"/>
        <v>0</v>
      </c>
      <c r="HW61" s="853">
        <f t="shared" si="286"/>
        <v>0</v>
      </c>
      <c r="HX61" s="853">
        <f t="shared" si="287"/>
        <v>0</v>
      </c>
      <c r="HY61" s="853">
        <f t="shared" si="288"/>
        <v>0</v>
      </c>
      <c r="HZ61" s="853"/>
      <c r="IA61" s="853"/>
      <c r="IB61" s="853"/>
      <c r="IC61" s="853"/>
      <c r="ID61" s="853"/>
      <c r="IE61" s="878"/>
      <c r="IG61" s="866">
        <f t="shared" si="213"/>
        <v>55</v>
      </c>
      <c r="IH61" s="880"/>
      <c r="IJ61" s="842"/>
      <c r="IK61" s="872"/>
    </row>
    <row r="62" spans="1:245" s="882" customFormat="1" ht="46.5" customHeight="1">
      <c r="A62" s="868"/>
      <c r="B62" s="868"/>
      <c r="C62" s="868" t="s">
        <v>6</v>
      </c>
      <c r="D62" s="837" t="s">
        <v>2735</v>
      </c>
      <c r="E62" s="868">
        <f t="shared" ref="E62:AJ62" si="325">+ROUND(SUM(E63:E65),2)</f>
        <v>0</v>
      </c>
      <c r="F62" s="868">
        <f t="shared" si="325"/>
        <v>186</v>
      </c>
      <c r="G62" s="868">
        <f t="shared" si="325"/>
        <v>0</v>
      </c>
      <c r="H62" s="868">
        <f t="shared" si="325"/>
        <v>186</v>
      </c>
      <c r="I62" s="868">
        <f t="shared" si="325"/>
        <v>0</v>
      </c>
      <c r="J62" s="868">
        <f t="shared" si="325"/>
        <v>3</v>
      </c>
      <c r="K62" s="868">
        <f t="shared" si="325"/>
        <v>0</v>
      </c>
      <c r="L62" s="868">
        <f t="shared" si="325"/>
        <v>0</v>
      </c>
      <c r="M62" s="868">
        <f t="shared" si="325"/>
        <v>0</v>
      </c>
      <c r="N62" s="868">
        <f t="shared" si="325"/>
        <v>0</v>
      </c>
      <c r="O62" s="868">
        <f t="shared" si="325"/>
        <v>0</v>
      </c>
      <c r="P62" s="868">
        <f t="shared" si="325"/>
        <v>0</v>
      </c>
      <c r="Q62" s="868">
        <f t="shared" si="325"/>
        <v>0</v>
      </c>
      <c r="R62" s="868">
        <f t="shared" si="325"/>
        <v>0</v>
      </c>
      <c r="S62" s="868">
        <f t="shared" si="325"/>
        <v>160</v>
      </c>
      <c r="T62" s="868">
        <f t="shared" si="325"/>
        <v>0</v>
      </c>
      <c r="U62" s="868">
        <f t="shared" si="325"/>
        <v>0</v>
      </c>
      <c r="V62" s="868">
        <f t="shared" si="325"/>
        <v>18</v>
      </c>
      <c r="W62" s="868">
        <f t="shared" si="325"/>
        <v>0</v>
      </c>
      <c r="X62" s="868">
        <f t="shared" si="325"/>
        <v>0</v>
      </c>
      <c r="Y62" s="868">
        <f t="shared" si="325"/>
        <v>0</v>
      </c>
      <c r="Z62" s="868">
        <f t="shared" si="325"/>
        <v>0</v>
      </c>
      <c r="AA62" s="868">
        <f t="shared" si="325"/>
        <v>0</v>
      </c>
      <c r="AB62" s="868">
        <f t="shared" si="325"/>
        <v>0</v>
      </c>
      <c r="AC62" s="868">
        <f t="shared" si="325"/>
        <v>0</v>
      </c>
      <c r="AD62" s="868">
        <f t="shared" si="325"/>
        <v>0</v>
      </c>
      <c r="AE62" s="868">
        <f t="shared" si="325"/>
        <v>0</v>
      </c>
      <c r="AF62" s="868">
        <f t="shared" si="325"/>
        <v>0</v>
      </c>
      <c r="AG62" s="868">
        <f t="shared" si="325"/>
        <v>0</v>
      </c>
      <c r="AH62" s="868">
        <f t="shared" si="325"/>
        <v>0</v>
      </c>
      <c r="AI62" s="868">
        <f t="shared" si="325"/>
        <v>0</v>
      </c>
      <c r="AJ62" s="868">
        <f t="shared" si="325"/>
        <v>0</v>
      </c>
      <c r="AK62" s="868">
        <f t="shared" ref="AK62:BP62" si="326">+ROUND(SUM(AK63:AK65),2)</f>
        <v>0</v>
      </c>
      <c r="AL62" s="868">
        <f t="shared" si="326"/>
        <v>0</v>
      </c>
      <c r="AM62" s="868">
        <f t="shared" si="326"/>
        <v>0</v>
      </c>
      <c r="AN62" s="868">
        <f t="shared" si="326"/>
        <v>0</v>
      </c>
      <c r="AO62" s="868">
        <f t="shared" si="326"/>
        <v>0</v>
      </c>
      <c r="AP62" s="868">
        <f t="shared" si="326"/>
        <v>0</v>
      </c>
      <c r="AQ62" s="868">
        <f t="shared" si="326"/>
        <v>0</v>
      </c>
      <c r="AR62" s="868">
        <f t="shared" si="326"/>
        <v>0</v>
      </c>
      <c r="AS62" s="868">
        <f t="shared" si="326"/>
        <v>0</v>
      </c>
      <c r="AT62" s="868">
        <f t="shared" si="326"/>
        <v>0</v>
      </c>
      <c r="AU62" s="868">
        <f t="shared" si="326"/>
        <v>0</v>
      </c>
      <c r="AV62" s="868">
        <f t="shared" si="326"/>
        <v>0</v>
      </c>
      <c r="AW62" s="868">
        <f t="shared" si="326"/>
        <v>0</v>
      </c>
      <c r="AX62" s="868">
        <f t="shared" si="326"/>
        <v>0</v>
      </c>
      <c r="AY62" s="868">
        <f t="shared" si="326"/>
        <v>0</v>
      </c>
      <c r="AZ62" s="868">
        <f t="shared" si="326"/>
        <v>0</v>
      </c>
      <c r="BA62" s="868">
        <f t="shared" si="326"/>
        <v>0</v>
      </c>
      <c r="BB62" s="868">
        <f t="shared" si="326"/>
        <v>0</v>
      </c>
      <c r="BC62" s="868">
        <f t="shared" si="326"/>
        <v>0</v>
      </c>
      <c r="BD62" s="868">
        <f t="shared" si="326"/>
        <v>0</v>
      </c>
      <c r="BE62" s="868">
        <f t="shared" si="326"/>
        <v>0</v>
      </c>
      <c r="BF62" s="868">
        <f t="shared" si="326"/>
        <v>0</v>
      </c>
      <c r="BG62" s="868">
        <f t="shared" si="326"/>
        <v>0</v>
      </c>
      <c r="BH62" s="868">
        <f t="shared" si="326"/>
        <v>0</v>
      </c>
      <c r="BI62" s="868">
        <f t="shared" si="326"/>
        <v>0</v>
      </c>
      <c r="BJ62" s="868">
        <f t="shared" si="326"/>
        <v>0</v>
      </c>
      <c r="BK62" s="868">
        <f t="shared" si="326"/>
        <v>0</v>
      </c>
      <c r="BL62" s="868">
        <f t="shared" si="326"/>
        <v>0</v>
      </c>
      <c r="BM62" s="868">
        <f t="shared" si="326"/>
        <v>0</v>
      </c>
      <c r="BN62" s="868">
        <f t="shared" si="326"/>
        <v>0</v>
      </c>
      <c r="BO62" s="868">
        <f t="shared" si="326"/>
        <v>0</v>
      </c>
      <c r="BP62" s="868">
        <f t="shared" si="326"/>
        <v>0</v>
      </c>
      <c r="BQ62" s="868">
        <f t="shared" ref="BQ62:CV62" si="327">+ROUND(SUM(BQ63:BQ65),2)</f>
        <v>0</v>
      </c>
      <c r="BR62" s="868">
        <f t="shared" si="327"/>
        <v>0</v>
      </c>
      <c r="BS62" s="868">
        <f t="shared" si="327"/>
        <v>0</v>
      </c>
      <c r="BT62" s="868">
        <f t="shared" si="327"/>
        <v>0</v>
      </c>
      <c r="BU62" s="868">
        <f t="shared" si="327"/>
        <v>0</v>
      </c>
      <c r="BV62" s="868">
        <f t="shared" si="327"/>
        <v>0</v>
      </c>
      <c r="BW62" s="868">
        <f t="shared" si="327"/>
        <v>0</v>
      </c>
      <c r="BX62" s="868">
        <f t="shared" si="327"/>
        <v>0</v>
      </c>
      <c r="BY62" s="868">
        <f t="shared" si="327"/>
        <v>0</v>
      </c>
      <c r="BZ62" s="868">
        <f t="shared" si="327"/>
        <v>0</v>
      </c>
      <c r="CA62" s="868">
        <f t="shared" si="327"/>
        <v>0</v>
      </c>
      <c r="CB62" s="868">
        <f t="shared" si="327"/>
        <v>0</v>
      </c>
      <c r="CC62" s="868">
        <f t="shared" si="327"/>
        <v>0</v>
      </c>
      <c r="CD62" s="868">
        <f t="shared" si="327"/>
        <v>0</v>
      </c>
      <c r="CE62" s="868">
        <f t="shared" si="327"/>
        <v>0</v>
      </c>
      <c r="CF62" s="868">
        <f t="shared" si="327"/>
        <v>0</v>
      </c>
      <c r="CG62" s="868">
        <f t="shared" si="327"/>
        <v>0</v>
      </c>
      <c r="CH62" s="868">
        <f t="shared" si="327"/>
        <v>0</v>
      </c>
      <c r="CI62" s="868">
        <f t="shared" si="327"/>
        <v>0</v>
      </c>
      <c r="CJ62" s="868">
        <f t="shared" si="327"/>
        <v>0</v>
      </c>
      <c r="CK62" s="868">
        <f t="shared" si="327"/>
        <v>0</v>
      </c>
      <c r="CL62" s="868">
        <f t="shared" si="327"/>
        <v>0</v>
      </c>
      <c r="CM62" s="868">
        <f t="shared" si="327"/>
        <v>0</v>
      </c>
      <c r="CN62" s="868">
        <f t="shared" si="327"/>
        <v>0</v>
      </c>
      <c r="CO62" s="868">
        <f t="shared" si="327"/>
        <v>0</v>
      </c>
      <c r="CP62" s="868">
        <f t="shared" si="327"/>
        <v>8</v>
      </c>
      <c r="CQ62" s="868">
        <f t="shared" si="327"/>
        <v>0</v>
      </c>
      <c r="CR62" s="868">
        <f t="shared" si="327"/>
        <v>0</v>
      </c>
      <c r="CS62" s="868">
        <f t="shared" si="327"/>
        <v>186</v>
      </c>
      <c r="CT62" s="868">
        <f t="shared" si="327"/>
        <v>0</v>
      </c>
      <c r="CU62" s="868">
        <f t="shared" si="327"/>
        <v>186</v>
      </c>
      <c r="CV62" s="868">
        <f t="shared" si="327"/>
        <v>0</v>
      </c>
      <c r="CW62" s="868">
        <f t="shared" ref="CW62:DZ62" si="328">+ROUND(SUM(CW63:CW65),2)</f>
        <v>13</v>
      </c>
      <c r="CX62" s="868">
        <f t="shared" si="328"/>
        <v>192</v>
      </c>
      <c r="CY62" s="868">
        <f t="shared" si="328"/>
        <v>0</v>
      </c>
      <c r="CZ62" s="868">
        <f t="shared" si="328"/>
        <v>186</v>
      </c>
      <c r="DA62" s="868">
        <f t="shared" si="328"/>
        <v>0</v>
      </c>
      <c r="DB62" s="868">
        <f t="shared" si="328"/>
        <v>6</v>
      </c>
      <c r="DC62" s="868">
        <f t="shared" si="328"/>
        <v>0</v>
      </c>
      <c r="DD62" s="868">
        <f t="shared" si="328"/>
        <v>2</v>
      </c>
      <c r="DE62" s="868">
        <f t="shared" si="328"/>
        <v>0</v>
      </c>
      <c r="DF62" s="868">
        <f t="shared" si="328"/>
        <v>0</v>
      </c>
      <c r="DG62" s="868">
        <f t="shared" si="328"/>
        <v>0</v>
      </c>
      <c r="DH62" s="868">
        <f t="shared" si="328"/>
        <v>0</v>
      </c>
      <c r="DI62" s="868">
        <f t="shared" si="328"/>
        <v>0</v>
      </c>
      <c r="DJ62" s="868">
        <f t="shared" si="328"/>
        <v>0</v>
      </c>
      <c r="DK62" s="868">
        <f t="shared" si="328"/>
        <v>0</v>
      </c>
      <c r="DL62" s="868">
        <f t="shared" ref="DL62" si="329">+ROUND(SUM(DL63:DL65),2)</f>
        <v>0</v>
      </c>
      <c r="DM62" s="868">
        <f t="shared" si="328"/>
        <v>0</v>
      </c>
      <c r="DN62" s="868">
        <f t="shared" si="328"/>
        <v>0</v>
      </c>
      <c r="DO62" s="868">
        <f t="shared" si="328"/>
        <v>0</v>
      </c>
      <c r="DP62" s="868">
        <f t="shared" si="328"/>
        <v>0</v>
      </c>
      <c r="DQ62" s="868">
        <f t="shared" si="328"/>
        <v>1</v>
      </c>
      <c r="DR62" s="868">
        <f t="shared" si="328"/>
        <v>0</v>
      </c>
      <c r="DS62" s="868">
        <f t="shared" si="328"/>
        <v>0</v>
      </c>
      <c r="DT62" s="868">
        <f t="shared" si="328"/>
        <v>0</v>
      </c>
      <c r="DU62" s="868">
        <f t="shared" si="328"/>
        <v>1</v>
      </c>
      <c r="DV62" s="868">
        <f t="shared" si="328"/>
        <v>0</v>
      </c>
      <c r="DW62" s="868">
        <f t="shared" si="328"/>
        <v>0</v>
      </c>
      <c r="DX62" s="868">
        <f t="shared" si="328"/>
        <v>0</v>
      </c>
      <c r="DY62" s="868">
        <f t="shared" si="328"/>
        <v>0</v>
      </c>
      <c r="DZ62" s="868">
        <f t="shared" si="328"/>
        <v>1.86</v>
      </c>
      <c r="EA62" s="881">
        <f>+ROUND(SUM(EA63:EA65),0)</f>
        <v>203</v>
      </c>
      <c r="EB62" s="868">
        <f t="shared" ref="EB62:FG62" si="330">+ROUND(SUM(EB63:EB65),2)</f>
        <v>0</v>
      </c>
      <c r="EC62" s="868">
        <f t="shared" si="330"/>
        <v>0</v>
      </c>
      <c r="ED62" s="868">
        <f t="shared" si="330"/>
        <v>0</v>
      </c>
      <c r="EE62" s="868">
        <f t="shared" si="330"/>
        <v>0</v>
      </c>
      <c r="EF62" s="868">
        <f t="shared" si="330"/>
        <v>0</v>
      </c>
      <c r="EG62" s="868">
        <f t="shared" si="330"/>
        <v>0</v>
      </c>
      <c r="EH62" s="868">
        <f t="shared" si="330"/>
        <v>0</v>
      </c>
      <c r="EI62" s="868">
        <f t="shared" si="330"/>
        <v>0</v>
      </c>
      <c r="EJ62" s="868">
        <f t="shared" si="330"/>
        <v>0</v>
      </c>
      <c r="EK62" s="868">
        <f t="shared" si="330"/>
        <v>0</v>
      </c>
      <c r="EL62" s="868">
        <f t="shared" si="330"/>
        <v>0</v>
      </c>
      <c r="EM62" s="868">
        <f t="shared" si="330"/>
        <v>6</v>
      </c>
      <c r="EN62" s="868">
        <f t="shared" si="330"/>
        <v>0</v>
      </c>
      <c r="EO62" s="868">
        <f t="shared" si="330"/>
        <v>0</v>
      </c>
      <c r="EP62" s="868">
        <f t="shared" si="330"/>
        <v>0</v>
      </c>
      <c r="EQ62" s="868">
        <f t="shared" si="330"/>
        <v>0</v>
      </c>
      <c r="ER62" s="868">
        <f t="shared" si="330"/>
        <v>0</v>
      </c>
      <c r="ES62" s="868">
        <f t="shared" si="330"/>
        <v>0</v>
      </c>
      <c r="ET62" s="868">
        <f t="shared" si="330"/>
        <v>0</v>
      </c>
      <c r="EU62" s="868">
        <f t="shared" si="330"/>
        <v>0</v>
      </c>
      <c r="EV62" s="868">
        <f t="shared" si="330"/>
        <v>0</v>
      </c>
      <c r="EW62" s="868">
        <f t="shared" si="330"/>
        <v>0</v>
      </c>
      <c r="EX62" s="868">
        <f t="shared" si="330"/>
        <v>0</v>
      </c>
      <c r="EY62" s="868">
        <f t="shared" si="330"/>
        <v>0</v>
      </c>
      <c r="EZ62" s="868">
        <f t="shared" si="330"/>
        <v>0</v>
      </c>
      <c r="FA62" s="868">
        <f t="shared" si="330"/>
        <v>22</v>
      </c>
      <c r="FB62" s="868">
        <f t="shared" si="330"/>
        <v>0</v>
      </c>
      <c r="FC62" s="868">
        <f t="shared" si="330"/>
        <v>0</v>
      </c>
      <c r="FD62" s="868">
        <f t="shared" si="330"/>
        <v>0</v>
      </c>
      <c r="FE62" s="868">
        <f t="shared" si="330"/>
        <v>0</v>
      </c>
      <c r="FF62" s="868">
        <f t="shared" si="330"/>
        <v>10</v>
      </c>
      <c r="FG62" s="868">
        <f t="shared" si="330"/>
        <v>0</v>
      </c>
      <c r="FH62" s="868">
        <f t="shared" ref="FH62:GN62" si="331">+ROUND(SUM(FH63:FH65),2)</f>
        <v>0</v>
      </c>
      <c r="FI62" s="868">
        <f t="shared" si="331"/>
        <v>0</v>
      </c>
      <c r="FJ62" s="868">
        <f t="shared" si="331"/>
        <v>0</v>
      </c>
      <c r="FK62" s="868">
        <f t="shared" si="331"/>
        <v>0</v>
      </c>
      <c r="FL62" s="868">
        <f t="shared" si="331"/>
        <v>0</v>
      </c>
      <c r="FM62" s="868">
        <f t="shared" si="331"/>
        <v>0</v>
      </c>
      <c r="FN62" s="868">
        <f t="shared" si="331"/>
        <v>0</v>
      </c>
      <c r="FO62" s="868">
        <f t="shared" si="331"/>
        <v>0</v>
      </c>
      <c r="FP62" s="868">
        <f t="shared" si="331"/>
        <v>0</v>
      </c>
      <c r="FQ62" s="868">
        <f t="shared" si="331"/>
        <v>4</v>
      </c>
      <c r="FR62" s="868">
        <f t="shared" si="331"/>
        <v>0</v>
      </c>
      <c r="FS62" s="868">
        <f t="shared" si="331"/>
        <v>2</v>
      </c>
      <c r="FT62" s="868">
        <f t="shared" si="331"/>
        <v>0</v>
      </c>
      <c r="FU62" s="868">
        <f t="shared" si="331"/>
        <v>0</v>
      </c>
      <c r="FV62" s="868">
        <f t="shared" si="331"/>
        <v>0</v>
      </c>
      <c r="FW62" s="868">
        <f t="shared" si="331"/>
        <v>0</v>
      </c>
      <c r="FX62" s="868">
        <f t="shared" si="331"/>
        <v>0</v>
      </c>
      <c r="FY62" s="868">
        <f t="shared" si="331"/>
        <v>0</v>
      </c>
      <c r="FZ62" s="868">
        <f t="shared" si="331"/>
        <v>0</v>
      </c>
      <c r="GA62" s="868">
        <f t="shared" si="331"/>
        <v>0</v>
      </c>
      <c r="GB62" s="868">
        <f t="shared" si="331"/>
        <v>0</v>
      </c>
      <c r="GC62" s="868">
        <f t="shared" si="331"/>
        <v>0</v>
      </c>
      <c r="GD62" s="868">
        <f t="shared" si="331"/>
        <v>0</v>
      </c>
      <c r="GE62" s="868">
        <f t="shared" si="331"/>
        <v>0</v>
      </c>
      <c r="GF62" s="868">
        <f t="shared" si="331"/>
        <v>0</v>
      </c>
      <c r="GG62" s="868">
        <f t="shared" si="331"/>
        <v>0</v>
      </c>
      <c r="GH62" s="868">
        <f t="shared" si="331"/>
        <v>0</v>
      </c>
      <c r="GI62" s="868">
        <f t="shared" si="331"/>
        <v>0</v>
      </c>
      <c r="GJ62" s="868">
        <f t="shared" si="331"/>
        <v>0</v>
      </c>
      <c r="GK62" s="868">
        <f t="shared" si="331"/>
        <v>0</v>
      </c>
      <c r="GL62" s="868">
        <f t="shared" si="331"/>
        <v>0</v>
      </c>
      <c r="GM62" s="868">
        <f t="shared" si="331"/>
        <v>0</v>
      </c>
      <c r="GN62" s="868">
        <f t="shared" si="331"/>
        <v>0</v>
      </c>
      <c r="GO62" s="868">
        <f t="shared" ref="GO62:HV62" si="332">+ROUND(SUM(GO63:GO65),2)</f>
        <v>0</v>
      </c>
      <c r="GP62" s="868">
        <f t="shared" si="332"/>
        <v>0</v>
      </c>
      <c r="GQ62" s="868">
        <f t="shared" si="332"/>
        <v>0</v>
      </c>
      <c r="GR62" s="868">
        <f t="shared" si="332"/>
        <v>0</v>
      </c>
      <c r="GS62" s="868">
        <f t="shared" ref="GS62" si="333">+ROUND(SUM(GS63:GS65),2)</f>
        <v>0</v>
      </c>
      <c r="GT62" s="868">
        <f t="shared" si="332"/>
        <v>0</v>
      </c>
      <c r="GU62" s="868">
        <f t="shared" si="332"/>
        <v>0</v>
      </c>
      <c r="GV62" s="868">
        <f t="shared" si="332"/>
        <v>0</v>
      </c>
      <c r="GW62" s="868">
        <f t="shared" si="332"/>
        <v>2</v>
      </c>
      <c r="GX62" s="868">
        <f t="shared" si="332"/>
        <v>1</v>
      </c>
      <c r="GY62" s="868">
        <f t="shared" si="332"/>
        <v>2</v>
      </c>
      <c r="GZ62" s="868">
        <f t="shared" si="332"/>
        <v>0</v>
      </c>
      <c r="HA62" s="868">
        <f t="shared" si="332"/>
        <v>1</v>
      </c>
      <c r="HB62" s="868">
        <f t="shared" si="332"/>
        <v>3</v>
      </c>
      <c r="HC62" s="868">
        <f t="shared" si="332"/>
        <v>1</v>
      </c>
      <c r="HD62" s="868">
        <f t="shared" si="332"/>
        <v>0</v>
      </c>
      <c r="HE62" s="868">
        <f t="shared" si="332"/>
        <v>1</v>
      </c>
      <c r="HF62" s="868">
        <f t="shared" si="332"/>
        <v>0</v>
      </c>
      <c r="HG62" s="868">
        <f t="shared" si="332"/>
        <v>0</v>
      </c>
      <c r="HH62" s="868">
        <f t="shared" si="332"/>
        <v>0</v>
      </c>
      <c r="HI62" s="868">
        <f t="shared" si="332"/>
        <v>0</v>
      </c>
      <c r="HJ62" s="868">
        <f t="shared" si="332"/>
        <v>0</v>
      </c>
      <c r="HK62" s="868">
        <f t="shared" si="332"/>
        <v>0</v>
      </c>
      <c r="HL62" s="868">
        <f t="shared" si="332"/>
        <v>0</v>
      </c>
      <c r="HM62" s="868">
        <f t="shared" si="332"/>
        <v>2</v>
      </c>
      <c r="HN62" s="868">
        <f t="shared" si="332"/>
        <v>0</v>
      </c>
      <c r="HO62" s="868">
        <f t="shared" si="332"/>
        <v>0</v>
      </c>
      <c r="HP62" s="868">
        <f t="shared" si="332"/>
        <v>0</v>
      </c>
      <c r="HQ62" s="868">
        <f t="shared" si="332"/>
        <v>0</v>
      </c>
      <c r="HR62" s="868">
        <f t="shared" si="332"/>
        <v>0</v>
      </c>
      <c r="HS62" s="868">
        <f t="shared" si="332"/>
        <v>186</v>
      </c>
      <c r="HT62" s="868">
        <f t="shared" si="332"/>
        <v>15</v>
      </c>
      <c r="HU62" s="868">
        <f t="shared" ref="HU62" si="334">+ROUND(SUM(HU63:HU65),2)</f>
        <v>0</v>
      </c>
      <c r="HV62" s="868">
        <f t="shared" si="332"/>
        <v>0</v>
      </c>
      <c r="HW62" s="868">
        <f t="shared" ref="HW62:IE62" si="335">+ROUND(SUM(HW63:HW65),2)</f>
        <v>0</v>
      </c>
      <c r="HX62" s="868">
        <f t="shared" si="335"/>
        <v>0</v>
      </c>
      <c r="HY62" s="868">
        <f t="shared" si="335"/>
        <v>0</v>
      </c>
      <c r="HZ62" s="868">
        <f t="shared" si="335"/>
        <v>0</v>
      </c>
      <c r="IA62" s="888">
        <f>+G62+2+8-EF40</f>
        <v>10</v>
      </c>
      <c r="IB62" s="888">
        <f>+H62+2+8-EG40</f>
        <v>0</v>
      </c>
      <c r="IC62" s="868">
        <f t="shared" ref="IC62" si="336">+ROUND(SUM(IC63:IC65),2)</f>
        <v>0</v>
      </c>
      <c r="ID62" s="868">
        <f t="shared" si="335"/>
        <v>0</v>
      </c>
      <c r="IE62" s="868">
        <f t="shared" si="335"/>
        <v>0</v>
      </c>
      <c r="IG62" s="866">
        <f t="shared" si="213"/>
        <v>56</v>
      </c>
      <c r="IH62" s="883"/>
      <c r="II62" s="865"/>
      <c r="IJ62" s="884"/>
    </row>
    <row r="63" spans="1:245" s="859" customFormat="1" ht="30">
      <c r="A63" s="853" t="s">
        <v>2673</v>
      </c>
      <c r="B63" s="853" t="s">
        <v>2552</v>
      </c>
      <c r="C63" s="853"/>
      <c r="D63" s="441" t="str">
        <f t="shared" ref="D63" si="337">+A63&amp;" "&amp;"đến "&amp;B63</f>
        <v>TBA Hà Hồi 17 đến G4.12</v>
      </c>
      <c r="E63" s="853"/>
      <c r="F63" s="853">
        <v>8</v>
      </c>
      <c r="G63" s="853"/>
      <c r="H63" s="873">
        <f t="shared" ref="H63" si="338">SUM(E63:G63)</f>
        <v>8</v>
      </c>
      <c r="I63" s="849" t="s">
        <v>306</v>
      </c>
      <c r="J63" s="853">
        <f>+COUNTIF($K$7:$CQ$7,I63)</f>
        <v>1</v>
      </c>
      <c r="K63" s="873">
        <f t="shared" si="312"/>
        <v>0</v>
      </c>
      <c r="L63" s="873">
        <f t="shared" si="312"/>
        <v>0</v>
      </c>
      <c r="M63" s="873">
        <f t="shared" si="312"/>
        <v>0</v>
      </c>
      <c r="N63" s="873">
        <f t="shared" si="312"/>
        <v>0</v>
      </c>
      <c r="O63" s="873">
        <f t="shared" si="312"/>
        <v>0</v>
      </c>
      <c r="P63" s="873">
        <f t="shared" si="312"/>
        <v>0</v>
      </c>
      <c r="Q63" s="873">
        <f t="shared" si="312"/>
        <v>0</v>
      </c>
      <c r="R63" s="873">
        <f t="shared" si="312"/>
        <v>0</v>
      </c>
      <c r="S63" s="873">
        <f t="shared" si="312"/>
        <v>0</v>
      </c>
      <c r="T63" s="873">
        <f t="shared" si="312"/>
        <v>0</v>
      </c>
      <c r="U63" s="873">
        <f t="shared" si="312"/>
        <v>0</v>
      </c>
      <c r="V63" s="873">
        <f t="shared" si="312"/>
        <v>0</v>
      </c>
      <c r="W63" s="873">
        <f t="shared" si="312"/>
        <v>0</v>
      </c>
      <c r="X63" s="873">
        <f t="shared" si="312"/>
        <v>0</v>
      </c>
      <c r="Y63" s="873">
        <f t="shared" si="312"/>
        <v>0</v>
      </c>
      <c r="Z63" s="873">
        <f t="shared" si="312"/>
        <v>0</v>
      </c>
      <c r="AA63" s="873">
        <f t="shared" si="312"/>
        <v>0</v>
      </c>
      <c r="AB63" s="873">
        <f t="shared" si="312"/>
        <v>0</v>
      </c>
      <c r="AC63" s="873">
        <f t="shared" si="312"/>
        <v>0</v>
      </c>
      <c r="AD63" s="873">
        <f t="shared" si="312"/>
        <v>0</v>
      </c>
      <c r="AE63" s="873">
        <f t="shared" si="312"/>
        <v>0</v>
      </c>
      <c r="AF63" s="873">
        <f t="shared" si="312"/>
        <v>0</v>
      </c>
      <c r="AG63" s="873">
        <f t="shared" si="312"/>
        <v>0</v>
      </c>
      <c r="AH63" s="873">
        <f t="shared" si="312"/>
        <v>0</v>
      </c>
      <c r="AI63" s="873">
        <f t="shared" si="312"/>
        <v>0</v>
      </c>
      <c r="AJ63" s="873">
        <f t="shared" si="312"/>
        <v>0</v>
      </c>
      <c r="AK63" s="873">
        <f t="shared" si="312"/>
        <v>0</v>
      </c>
      <c r="AL63" s="873">
        <f t="shared" si="312"/>
        <v>0</v>
      </c>
      <c r="AM63" s="873">
        <f t="shared" si="312"/>
        <v>0</v>
      </c>
      <c r="AN63" s="873">
        <f t="shared" si="312"/>
        <v>0</v>
      </c>
      <c r="AO63" s="873">
        <f t="shared" si="312"/>
        <v>0</v>
      </c>
      <c r="AP63" s="873">
        <f t="shared" si="312"/>
        <v>0</v>
      </c>
      <c r="AQ63" s="873">
        <f t="shared" si="312"/>
        <v>0</v>
      </c>
      <c r="AR63" s="873">
        <f t="shared" si="312"/>
        <v>0</v>
      </c>
      <c r="AS63" s="873">
        <f t="shared" si="312"/>
        <v>0</v>
      </c>
      <c r="AT63" s="873">
        <f t="shared" si="312"/>
        <v>0</v>
      </c>
      <c r="AU63" s="873">
        <f t="shared" si="312"/>
        <v>0</v>
      </c>
      <c r="AV63" s="873">
        <f t="shared" si="312"/>
        <v>0</v>
      </c>
      <c r="AW63" s="873">
        <f t="shared" si="312"/>
        <v>0</v>
      </c>
      <c r="AX63" s="873">
        <f t="shared" si="312"/>
        <v>0</v>
      </c>
      <c r="AY63" s="873">
        <f t="shared" si="312"/>
        <v>0</v>
      </c>
      <c r="AZ63" s="873">
        <f t="shared" si="312"/>
        <v>0</v>
      </c>
      <c r="BA63" s="873">
        <f t="shared" si="312"/>
        <v>0</v>
      </c>
      <c r="BB63" s="873">
        <f t="shared" si="312"/>
        <v>0</v>
      </c>
      <c r="BC63" s="873">
        <f t="shared" si="312"/>
        <v>0</v>
      </c>
      <c r="BD63" s="873">
        <f t="shared" si="312"/>
        <v>0</v>
      </c>
      <c r="BE63" s="873">
        <f t="shared" si="270"/>
        <v>0</v>
      </c>
      <c r="BF63" s="873">
        <f t="shared" si="270"/>
        <v>0</v>
      </c>
      <c r="BG63" s="873">
        <f t="shared" si="270"/>
        <v>0</v>
      </c>
      <c r="BH63" s="873">
        <f t="shared" si="312"/>
        <v>0</v>
      </c>
      <c r="BI63" s="873">
        <f t="shared" si="312"/>
        <v>0</v>
      </c>
      <c r="BJ63" s="873">
        <f t="shared" si="312"/>
        <v>0</v>
      </c>
      <c r="BK63" s="873">
        <f t="shared" si="312"/>
        <v>0</v>
      </c>
      <c r="BL63" s="873">
        <f t="shared" si="312"/>
        <v>0</v>
      </c>
      <c r="BM63" s="873">
        <f t="shared" si="312"/>
        <v>0</v>
      </c>
      <c r="BN63" s="873">
        <f t="shared" si="312"/>
        <v>0</v>
      </c>
      <c r="BO63" s="873">
        <f t="shared" si="312"/>
        <v>0</v>
      </c>
      <c r="BP63" s="873">
        <f t="shared" si="312"/>
        <v>0</v>
      </c>
      <c r="BQ63" s="873">
        <f t="shared" si="312"/>
        <v>0</v>
      </c>
      <c r="BR63" s="873">
        <f t="shared" si="312"/>
        <v>0</v>
      </c>
      <c r="BS63" s="873">
        <f t="shared" si="312"/>
        <v>0</v>
      </c>
      <c r="BT63" s="873">
        <f t="shared" si="312"/>
        <v>0</v>
      </c>
      <c r="BU63" s="873">
        <f t="shared" si="312"/>
        <v>0</v>
      </c>
      <c r="BV63" s="873">
        <f t="shared" si="312"/>
        <v>0</v>
      </c>
      <c r="BW63" s="873">
        <f t="shared" si="313"/>
        <v>0</v>
      </c>
      <c r="BX63" s="873">
        <f t="shared" si="313"/>
        <v>0</v>
      </c>
      <c r="BY63" s="873">
        <f t="shared" si="313"/>
        <v>0</v>
      </c>
      <c r="BZ63" s="873">
        <f t="shared" si="313"/>
        <v>0</v>
      </c>
      <c r="CA63" s="873">
        <f t="shared" si="313"/>
        <v>0</v>
      </c>
      <c r="CB63" s="873">
        <f t="shared" si="313"/>
        <v>0</v>
      </c>
      <c r="CC63" s="873">
        <f t="shared" si="313"/>
        <v>0</v>
      </c>
      <c r="CD63" s="873">
        <f t="shared" si="313"/>
        <v>0</v>
      </c>
      <c r="CE63" s="873">
        <f t="shared" si="313"/>
        <v>0</v>
      </c>
      <c r="CF63" s="873">
        <f t="shared" si="272"/>
        <v>0</v>
      </c>
      <c r="CG63" s="873">
        <f t="shared" si="272"/>
        <v>0</v>
      </c>
      <c r="CH63" s="873">
        <f t="shared" si="272"/>
        <v>0</v>
      </c>
      <c r="CI63" s="873">
        <f t="shared" si="272"/>
        <v>0</v>
      </c>
      <c r="CJ63" s="873">
        <f t="shared" si="272"/>
        <v>0</v>
      </c>
      <c r="CK63" s="873">
        <f t="shared" si="272"/>
        <v>0</v>
      </c>
      <c r="CL63" s="873">
        <f t="shared" si="272"/>
        <v>0</v>
      </c>
      <c r="CM63" s="873">
        <f t="shared" si="272"/>
        <v>0</v>
      </c>
      <c r="CN63" s="873">
        <f t="shared" si="272"/>
        <v>0</v>
      </c>
      <c r="CO63" s="873">
        <f t="shared" si="272"/>
        <v>0</v>
      </c>
      <c r="CP63" s="873">
        <f t="shared" si="272"/>
        <v>8</v>
      </c>
      <c r="CQ63" s="873">
        <f t="shared" si="272"/>
        <v>0</v>
      </c>
      <c r="CR63" s="873">
        <f t="shared" si="273"/>
        <v>0</v>
      </c>
      <c r="CS63" s="873">
        <f t="shared" si="274"/>
        <v>8</v>
      </c>
      <c r="CT63" s="873">
        <f t="shared" si="275"/>
        <v>0</v>
      </c>
      <c r="CU63" s="853">
        <f t="shared" ref="CU63" si="339">SUM(CR63:CT63)</f>
        <v>8</v>
      </c>
      <c r="CV63" s="853"/>
      <c r="CW63" s="853">
        <v>3</v>
      </c>
      <c r="CX63" s="853">
        <f t="shared" ref="CX63" si="340">+CZ63+DB63</f>
        <v>10</v>
      </c>
      <c r="CY63" s="853">
        <f t="shared" ref="CY63" si="341">DA63</f>
        <v>0</v>
      </c>
      <c r="CZ63" s="853">
        <f t="shared" ref="CZ63" si="342">CU63</f>
        <v>8</v>
      </c>
      <c r="DA63" s="853"/>
      <c r="DB63" s="853">
        <v>2</v>
      </c>
      <c r="DC63" s="853"/>
      <c r="DD63" s="853">
        <v>1</v>
      </c>
      <c r="DE63" s="853"/>
      <c r="DF63" s="853"/>
      <c r="DG63" s="853"/>
      <c r="DH63" s="853"/>
      <c r="DI63" s="853"/>
      <c r="DJ63" s="853"/>
      <c r="DK63" s="853"/>
      <c r="DL63" s="853"/>
      <c r="DM63" s="853"/>
      <c r="DN63" s="853"/>
      <c r="DO63" s="853"/>
      <c r="DP63" s="853"/>
      <c r="DQ63" s="853">
        <v>1</v>
      </c>
      <c r="DR63" s="853"/>
      <c r="DS63" s="853"/>
      <c r="DT63" s="853"/>
      <c r="DU63" s="853"/>
      <c r="DV63" s="853"/>
      <c r="DW63" s="853"/>
      <c r="DX63" s="853"/>
      <c r="DY63" s="853"/>
      <c r="DZ63" s="874">
        <f t="shared" ref="DZ63" si="343">ROUND(CU63*$DZ$7,2)</f>
        <v>0.08</v>
      </c>
      <c r="EA63" s="875">
        <f>ROUND((CU63+CV63+CW63+DK63+HM63+DZ63),2)</f>
        <v>12.08</v>
      </c>
      <c r="EB63" s="853"/>
      <c r="EC63" s="853"/>
      <c r="ED63" s="853"/>
      <c r="EE63" s="876"/>
      <c r="EF63" s="853"/>
      <c r="EG63" s="853"/>
      <c r="EH63" s="853"/>
      <c r="EI63" s="853"/>
      <c r="EJ63" s="853"/>
      <c r="EK63" s="853"/>
      <c r="EL63" s="853"/>
      <c r="EM63" s="853"/>
      <c r="EN63" s="853"/>
      <c r="EO63" s="853"/>
      <c r="EP63" s="853"/>
      <c r="EQ63" s="853"/>
      <c r="ER63" s="853"/>
      <c r="ES63" s="853"/>
      <c r="ET63" s="853"/>
      <c r="EU63" s="853"/>
      <c r="EV63" s="853"/>
      <c r="EW63" s="853"/>
      <c r="EX63" s="853"/>
      <c r="EY63" s="853"/>
      <c r="EZ63" s="877"/>
      <c r="FA63" s="877">
        <f t="shared" ref="FA63" si="344">+ROUND(H63/10+1,0)</f>
        <v>2</v>
      </c>
      <c r="FB63" s="877"/>
      <c r="FC63" s="853"/>
      <c r="FD63" s="853">
        <f t="shared" ref="FD63" si="345">+DK63</f>
        <v>0</v>
      </c>
      <c r="FE63" s="853"/>
      <c r="FF63" s="853">
        <v>2</v>
      </c>
      <c r="FG63" s="853"/>
      <c r="FH63" s="853"/>
      <c r="FI63" s="853"/>
      <c r="FJ63" s="853"/>
      <c r="FK63" s="853"/>
      <c r="FL63" s="853"/>
      <c r="FM63" s="853"/>
      <c r="FN63" s="853"/>
      <c r="FO63" s="853"/>
      <c r="FP63" s="853"/>
      <c r="FQ63" s="853">
        <v>2</v>
      </c>
      <c r="FR63" s="853"/>
      <c r="FS63" s="853">
        <v>1</v>
      </c>
      <c r="FT63" s="853"/>
      <c r="FU63" s="853"/>
      <c r="FV63" s="853"/>
      <c r="FW63" s="853"/>
      <c r="FX63" s="853"/>
      <c r="FY63" s="853"/>
      <c r="FZ63" s="853"/>
      <c r="GA63" s="853"/>
      <c r="GB63" s="853"/>
      <c r="GC63" s="853"/>
      <c r="GD63" s="853"/>
      <c r="GE63" s="853"/>
      <c r="GF63" s="853"/>
      <c r="GG63" s="853"/>
      <c r="GH63" s="853"/>
      <c r="GI63" s="853"/>
      <c r="GJ63" s="853"/>
      <c r="GK63" s="853"/>
      <c r="GL63" s="853"/>
      <c r="GM63" s="853"/>
      <c r="GN63" s="853"/>
      <c r="GO63" s="853"/>
      <c r="GP63" s="853"/>
      <c r="GQ63" s="853"/>
      <c r="GR63" s="853"/>
      <c r="GS63" s="853"/>
      <c r="GT63" s="853"/>
      <c r="GU63" s="853"/>
      <c r="GV63" s="853">
        <f t="shared" ref="GV63" si="346">+DK63</f>
        <v>0</v>
      </c>
      <c r="GW63" s="853">
        <v>1</v>
      </c>
      <c r="GX63" s="853"/>
      <c r="GY63" s="853">
        <f t="shared" ref="GY63" si="347">+HM63+HL63</f>
        <v>1</v>
      </c>
      <c r="GZ63" s="853"/>
      <c r="HA63" s="853">
        <v>1</v>
      </c>
      <c r="HB63" s="876">
        <f t="shared" ref="HB63" si="348">ROUND(SUM(GU63:GY63)*2*0.3,0)</f>
        <v>1</v>
      </c>
      <c r="HC63" s="853"/>
      <c r="HD63" s="853"/>
      <c r="HE63" s="853"/>
      <c r="HF63" s="853"/>
      <c r="HG63" s="853"/>
      <c r="HH63" s="853"/>
      <c r="HI63" s="853"/>
      <c r="HJ63" s="853"/>
      <c r="HK63" s="853"/>
      <c r="HL63" s="853"/>
      <c r="HM63" s="853">
        <v>1</v>
      </c>
      <c r="HN63" s="853"/>
      <c r="HO63" s="853"/>
      <c r="HP63" s="853"/>
      <c r="HQ63" s="853"/>
      <c r="HR63" s="853"/>
      <c r="HS63" s="853">
        <f t="shared" ref="HS63" si="349">IF(EA63&gt;0,ROUND(EA63-HT63-DZ63,0),0)</f>
        <v>8</v>
      </c>
      <c r="HT63" s="853">
        <f t="shared" ref="HT63" si="350">IF(EA63&gt;0,CQ63+CW63+HM63,0)</f>
        <v>4</v>
      </c>
      <c r="HU63" s="853"/>
      <c r="HV63" s="853">
        <f>IF(EB63&gt;0,ROUND(EB63-HW63,0),0)</f>
        <v>0</v>
      </c>
      <c r="HW63" s="853">
        <f>IF(EB63&gt;0,CQ63+CW63+HN63,0)</f>
        <v>0</v>
      </c>
      <c r="HX63" s="853">
        <f>IF(EC63&gt;0,ROUND(EC63-HY63,0),0)</f>
        <v>0</v>
      </c>
      <c r="HY63" s="853">
        <f>IF(EC63&gt;0,CQ63+CW63+HJ63,0)</f>
        <v>0</v>
      </c>
      <c r="HZ63" s="853"/>
      <c r="IA63" s="853"/>
      <c r="IB63" s="853"/>
      <c r="IC63" s="853"/>
      <c r="ID63" s="853"/>
      <c r="IE63" s="878"/>
      <c r="IG63" s="866">
        <f t="shared" si="213"/>
        <v>57</v>
      </c>
      <c r="IH63" s="880"/>
      <c r="IJ63" s="842"/>
      <c r="IK63" s="872"/>
    </row>
    <row r="64" spans="1:245" s="859" customFormat="1" ht="15">
      <c r="A64" s="853" t="s">
        <v>2552</v>
      </c>
      <c r="B64" s="853" t="s">
        <v>2553</v>
      </c>
      <c r="C64" s="853"/>
      <c r="D64" s="441" t="str">
        <f t="shared" si="295"/>
        <v>G4.12 đến G4.13</v>
      </c>
      <c r="E64" s="853"/>
      <c r="F64" s="853">
        <v>160</v>
      </c>
      <c r="G64" s="853"/>
      <c r="H64" s="873">
        <f t="shared" si="302"/>
        <v>160</v>
      </c>
      <c r="I64" s="701" t="s">
        <v>2681</v>
      </c>
      <c r="J64" s="853">
        <f>+COUNTIF($K$7:$CQ$7,I64)</f>
        <v>1</v>
      </c>
      <c r="K64" s="873">
        <f t="shared" ref="K64:BM64" si="351">IF($I64=K$7,$H64,0)</f>
        <v>0</v>
      </c>
      <c r="L64" s="873">
        <f t="shared" si="351"/>
        <v>0</v>
      </c>
      <c r="M64" s="873">
        <f t="shared" si="351"/>
        <v>0</v>
      </c>
      <c r="N64" s="873">
        <f t="shared" si="351"/>
        <v>0</v>
      </c>
      <c r="O64" s="873">
        <f t="shared" si="351"/>
        <v>0</v>
      </c>
      <c r="P64" s="873">
        <f t="shared" si="351"/>
        <v>0</v>
      </c>
      <c r="Q64" s="873">
        <f t="shared" si="351"/>
        <v>0</v>
      </c>
      <c r="R64" s="873">
        <f t="shared" si="351"/>
        <v>0</v>
      </c>
      <c r="S64" s="873">
        <f t="shared" si="351"/>
        <v>160</v>
      </c>
      <c r="T64" s="873">
        <f t="shared" si="351"/>
        <v>0</v>
      </c>
      <c r="U64" s="873">
        <f t="shared" si="351"/>
        <v>0</v>
      </c>
      <c r="V64" s="873">
        <f t="shared" si="351"/>
        <v>0</v>
      </c>
      <c r="W64" s="873">
        <f t="shared" si="351"/>
        <v>0</v>
      </c>
      <c r="X64" s="873">
        <f t="shared" si="351"/>
        <v>0</v>
      </c>
      <c r="Y64" s="873">
        <f t="shared" si="351"/>
        <v>0</v>
      </c>
      <c r="Z64" s="873">
        <f t="shared" si="351"/>
        <v>0</v>
      </c>
      <c r="AA64" s="873">
        <f t="shared" si="351"/>
        <v>0</v>
      </c>
      <c r="AB64" s="873">
        <f t="shared" si="351"/>
        <v>0</v>
      </c>
      <c r="AC64" s="873">
        <f t="shared" si="351"/>
        <v>0</v>
      </c>
      <c r="AD64" s="873">
        <f t="shared" si="351"/>
        <v>0</v>
      </c>
      <c r="AE64" s="873">
        <f t="shared" si="351"/>
        <v>0</v>
      </c>
      <c r="AF64" s="873">
        <f t="shared" si="351"/>
        <v>0</v>
      </c>
      <c r="AG64" s="873">
        <f t="shared" si="351"/>
        <v>0</v>
      </c>
      <c r="AH64" s="873">
        <f t="shared" si="351"/>
        <v>0</v>
      </c>
      <c r="AI64" s="873">
        <f t="shared" si="351"/>
        <v>0</v>
      </c>
      <c r="AJ64" s="873">
        <f t="shared" si="351"/>
        <v>0</v>
      </c>
      <c r="AK64" s="873">
        <f t="shared" si="351"/>
        <v>0</v>
      </c>
      <c r="AL64" s="873">
        <f t="shared" si="351"/>
        <v>0</v>
      </c>
      <c r="AM64" s="873">
        <f t="shared" si="351"/>
        <v>0</v>
      </c>
      <c r="AN64" s="873">
        <f t="shared" si="351"/>
        <v>0</v>
      </c>
      <c r="AO64" s="873">
        <f t="shared" si="351"/>
        <v>0</v>
      </c>
      <c r="AP64" s="873">
        <f t="shared" si="351"/>
        <v>0</v>
      </c>
      <c r="AQ64" s="873">
        <f t="shared" si="351"/>
        <v>0</v>
      </c>
      <c r="AR64" s="873">
        <f t="shared" si="351"/>
        <v>0</v>
      </c>
      <c r="AS64" s="873">
        <f t="shared" si="351"/>
        <v>0</v>
      </c>
      <c r="AT64" s="873">
        <f t="shared" si="351"/>
        <v>0</v>
      </c>
      <c r="AU64" s="873">
        <f t="shared" si="351"/>
        <v>0</v>
      </c>
      <c r="AV64" s="873">
        <f t="shared" si="351"/>
        <v>0</v>
      </c>
      <c r="AW64" s="873">
        <f t="shared" si="351"/>
        <v>0</v>
      </c>
      <c r="AX64" s="873">
        <f t="shared" si="351"/>
        <v>0</v>
      </c>
      <c r="AY64" s="873">
        <f t="shared" si="351"/>
        <v>0</v>
      </c>
      <c r="AZ64" s="873">
        <f t="shared" si="351"/>
        <v>0</v>
      </c>
      <c r="BA64" s="873">
        <f t="shared" si="351"/>
        <v>0</v>
      </c>
      <c r="BB64" s="873">
        <f t="shared" si="351"/>
        <v>0</v>
      </c>
      <c r="BC64" s="873">
        <f t="shared" si="351"/>
        <v>0</v>
      </c>
      <c r="BD64" s="873">
        <f t="shared" si="351"/>
        <v>0</v>
      </c>
      <c r="BE64" s="873">
        <f t="shared" si="351"/>
        <v>0</v>
      </c>
      <c r="BF64" s="873">
        <f t="shared" si="351"/>
        <v>0</v>
      </c>
      <c r="BG64" s="873">
        <f t="shared" si="351"/>
        <v>0</v>
      </c>
      <c r="BH64" s="873">
        <f t="shared" si="351"/>
        <v>0</v>
      </c>
      <c r="BI64" s="873">
        <f t="shared" si="351"/>
        <v>0</v>
      </c>
      <c r="BJ64" s="873">
        <f t="shared" si="351"/>
        <v>0</v>
      </c>
      <c r="BK64" s="873">
        <f t="shared" si="351"/>
        <v>0</v>
      </c>
      <c r="BL64" s="873">
        <f t="shared" si="351"/>
        <v>0</v>
      </c>
      <c r="BM64" s="873">
        <f t="shared" si="351"/>
        <v>0</v>
      </c>
      <c r="BN64" s="873">
        <f t="shared" si="271"/>
        <v>0</v>
      </c>
      <c r="BO64" s="873">
        <f t="shared" si="271"/>
        <v>0</v>
      </c>
      <c r="BP64" s="873">
        <f t="shared" si="271"/>
        <v>0</v>
      </c>
      <c r="BQ64" s="873">
        <f t="shared" ref="BQ64:CE64" si="352">IF($I64=BQ$7,$H64,0)</f>
        <v>0</v>
      </c>
      <c r="BR64" s="873">
        <f t="shared" si="352"/>
        <v>0</v>
      </c>
      <c r="BS64" s="873">
        <f t="shared" si="352"/>
        <v>0</v>
      </c>
      <c r="BT64" s="873">
        <f t="shared" si="352"/>
        <v>0</v>
      </c>
      <c r="BU64" s="873">
        <f t="shared" si="352"/>
        <v>0</v>
      </c>
      <c r="BV64" s="873">
        <f t="shared" si="352"/>
        <v>0</v>
      </c>
      <c r="BW64" s="873">
        <f t="shared" si="352"/>
        <v>0</v>
      </c>
      <c r="BX64" s="873">
        <f t="shared" si="352"/>
        <v>0</v>
      </c>
      <c r="BY64" s="873">
        <f t="shared" si="352"/>
        <v>0</v>
      </c>
      <c r="BZ64" s="873">
        <f t="shared" si="352"/>
        <v>0</v>
      </c>
      <c r="CA64" s="873">
        <f t="shared" si="352"/>
        <v>0</v>
      </c>
      <c r="CB64" s="873">
        <f t="shared" si="352"/>
        <v>0</v>
      </c>
      <c r="CC64" s="873">
        <f t="shared" si="352"/>
        <v>0</v>
      </c>
      <c r="CD64" s="873">
        <f t="shared" si="352"/>
        <v>0</v>
      </c>
      <c r="CE64" s="873">
        <f t="shared" si="352"/>
        <v>0</v>
      </c>
      <c r="CF64" s="873">
        <f t="shared" si="272"/>
        <v>0</v>
      </c>
      <c r="CG64" s="873">
        <f t="shared" si="272"/>
        <v>0</v>
      </c>
      <c r="CH64" s="873">
        <f t="shared" si="272"/>
        <v>0</v>
      </c>
      <c r="CI64" s="873">
        <f t="shared" si="272"/>
        <v>0</v>
      </c>
      <c r="CJ64" s="873">
        <f t="shared" si="272"/>
        <v>0</v>
      </c>
      <c r="CK64" s="873">
        <f t="shared" si="272"/>
        <v>0</v>
      </c>
      <c r="CL64" s="873">
        <f t="shared" si="272"/>
        <v>0</v>
      </c>
      <c r="CM64" s="873">
        <f t="shared" si="272"/>
        <v>0</v>
      </c>
      <c r="CN64" s="873">
        <f t="shared" si="272"/>
        <v>0</v>
      </c>
      <c r="CO64" s="873">
        <f t="shared" si="272"/>
        <v>0</v>
      </c>
      <c r="CP64" s="873">
        <f t="shared" si="272"/>
        <v>0</v>
      </c>
      <c r="CQ64" s="873">
        <f t="shared" si="272"/>
        <v>0</v>
      </c>
      <c r="CR64" s="873">
        <f t="shared" si="273"/>
        <v>0</v>
      </c>
      <c r="CS64" s="873">
        <f t="shared" si="274"/>
        <v>160</v>
      </c>
      <c r="CT64" s="873">
        <f t="shared" si="275"/>
        <v>0</v>
      </c>
      <c r="CU64" s="853">
        <f t="shared" si="308"/>
        <v>160</v>
      </c>
      <c r="CV64" s="853"/>
      <c r="CW64" s="853"/>
      <c r="CX64" s="853">
        <f t="shared" si="297"/>
        <v>160</v>
      </c>
      <c r="CY64" s="853">
        <f t="shared" si="278"/>
        <v>0</v>
      </c>
      <c r="CZ64" s="853">
        <f t="shared" si="289"/>
        <v>160</v>
      </c>
      <c r="DA64" s="853"/>
      <c r="DB64" s="853"/>
      <c r="DC64" s="853"/>
      <c r="DD64" s="853"/>
      <c r="DE64" s="853"/>
      <c r="DF64" s="853"/>
      <c r="DG64" s="853"/>
      <c r="DH64" s="853"/>
      <c r="DI64" s="853"/>
      <c r="DJ64" s="853"/>
      <c r="DK64" s="853"/>
      <c r="DL64" s="853"/>
      <c r="DM64" s="853"/>
      <c r="DN64" s="853"/>
      <c r="DO64" s="853"/>
      <c r="DP64" s="853"/>
      <c r="DQ64" s="853"/>
      <c r="DR64" s="853"/>
      <c r="DS64" s="853"/>
      <c r="DT64" s="853"/>
      <c r="DU64" s="853"/>
      <c r="DV64" s="853"/>
      <c r="DW64" s="853"/>
      <c r="DX64" s="853"/>
      <c r="DY64" s="853"/>
      <c r="DZ64" s="874">
        <f>ROUND(CU64*$DZ$7,2)</f>
        <v>1.6</v>
      </c>
      <c r="EA64" s="875">
        <f t="shared" si="281"/>
        <v>161.6</v>
      </c>
      <c r="EB64" s="853"/>
      <c r="EC64" s="853"/>
      <c r="ED64" s="853"/>
      <c r="EE64" s="876"/>
      <c r="EF64" s="853"/>
      <c r="EG64" s="853"/>
      <c r="EH64" s="853"/>
      <c r="EI64" s="853"/>
      <c r="EJ64" s="853"/>
      <c r="EK64" s="853"/>
      <c r="EL64" s="853"/>
      <c r="EM64" s="853"/>
      <c r="EN64" s="853"/>
      <c r="EO64" s="853"/>
      <c r="EP64" s="853"/>
      <c r="EQ64" s="853"/>
      <c r="ER64" s="853"/>
      <c r="ES64" s="853"/>
      <c r="ET64" s="853"/>
      <c r="EU64" s="853"/>
      <c r="EV64" s="853"/>
      <c r="EW64" s="853"/>
      <c r="EX64" s="853"/>
      <c r="EY64" s="853"/>
      <c r="EZ64" s="877"/>
      <c r="FA64" s="877">
        <f t="shared" si="290"/>
        <v>17</v>
      </c>
      <c r="FB64" s="877"/>
      <c r="FC64" s="853"/>
      <c r="FD64" s="853">
        <f t="shared" si="309"/>
        <v>0</v>
      </c>
      <c r="FE64" s="853"/>
      <c r="FF64" s="853"/>
      <c r="FG64" s="853"/>
      <c r="FH64" s="853"/>
      <c r="FI64" s="853"/>
      <c r="FJ64" s="853"/>
      <c r="FK64" s="853"/>
      <c r="FL64" s="853"/>
      <c r="FM64" s="853"/>
      <c r="FN64" s="853"/>
      <c r="FO64" s="853"/>
      <c r="FP64" s="853"/>
      <c r="FQ64" s="853"/>
      <c r="FR64" s="853"/>
      <c r="FS64" s="853"/>
      <c r="FT64" s="853"/>
      <c r="FU64" s="853"/>
      <c r="FV64" s="853"/>
      <c r="FW64" s="853"/>
      <c r="FX64" s="853"/>
      <c r="FY64" s="853"/>
      <c r="FZ64" s="853"/>
      <c r="GA64" s="853"/>
      <c r="GB64" s="853"/>
      <c r="GC64" s="853"/>
      <c r="GD64" s="853"/>
      <c r="GE64" s="853"/>
      <c r="GF64" s="853"/>
      <c r="GG64" s="853"/>
      <c r="GH64" s="853"/>
      <c r="GI64" s="853"/>
      <c r="GJ64" s="853"/>
      <c r="GK64" s="853"/>
      <c r="GL64" s="853"/>
      <c r="GM64" s="853"/>
      <c r="GN64" s="853"/>
      <c r="GO64" s="853"/>
      <c r="GP64" s="853"/>
      <c r="GQ64" s="853"/>
      <c r="GR64" s="853"/>
      <c r="GS64" s="853"/>
      <c r="GT64" s="853"/>
      <c r="GU64" s="853"/>
      <c r="GV64" s="853">
        <f t="shared" si="291"/>
        <v>0</v>
      </c>
      <c r="GW64" s="853"/>
      <c r="GX64" s="853"/>
      <c r="GY64" s="853">
        <f t="shared" si="292"/>
        <v>0</v>
      </c>
      <c r="GZ64" s="853"/>
      <c r="HA64" s="853"/>
      <c r="HB64" s="876">
        <f t="shared" si="293"/>
        <v>0</v>
      </c>
      <c r="HC64" s="853"/>
      <c r="HD64" s="853"/>
      <c r="HE64" s="853"/>
      <c r="HF64" s="853"/>
      <c r="HG64" s="853"/>
      <c r="HH64" s="853"/>
      <c r="HI64" s="853"/>
      <c r="HJ64" s="853"/>
      <c r="HK64" s="853"/>
      <c r="HL64" s="853"/>
      <c r="HM64" s="853">
        <f t="shared" si="294"/>
        <v>0</v>
      </c>
      <c r="HN64" s="853"/>
      <c r="HO64" s="853"/>
      <c r="HP64" s="853"/>
      <c r="HQ64" s="853"/>
      <c r="HR64" s="853"/>
      <c r="HS64" s="853">
        <f t="shared" si="283"/>
        <v>160</v>
      </c>
      <c r="HT64" s="853">
        <f t="shared" si="284"/>
        <v>0</v>
      </c>
      <c r="HU64" s="853"/>
      <c r="HV64" s="853">
        <f>IF(EB64&gt;0,ROUND(EB64-HW64,0),0)</f>
        <v>0</v>
      </c>
      <c r="HW64" s="853">
        <f>IF(EB64&gt;0,CQ64+CW64+HN64,0)</f>
        <v>0</v>
      </c>
      <c r="HX64" s="853">
        <f>IF(EC64&gt;0,ROUND(EC64-HY64,0),0)</f>
        <v>0</v>
      </c>
      <c r="HY64" s="853">
        <f>IF(EC64&gt;0,CQ64+CW64+HJ64,0)</f>
        <v>0</v>
      </c>
      <c r="HZ64" s="853"/>
      <c r="IA64" s="853"/>
      <c r="IB64" s="853"/>
      <c r="IC64" s="853"/>
      <c r="ID64" s="853"/>
      <c r="IE64" s="878"/>
      <c r="IG64" s="866">
        <f t="shared" si="213"/>
        <v>58</v>
      </c>
      <c r="IH64" s="880"/>
      <c r="IJ64" s="842"/>
      <c r="IK64" s="872"/>
    </row>
    <row r="65" spans="1:245" s="859" customFormat="1" ht="30">
      <c r="A65" s="853" t="s">
        <v>2553</v>
      </c>
      <c r="B65" s="853" t="s">
        <v>2554</v>
      </c>
      <c r="C65" s="853"/>
      <c r="D65" s="441" t="str">
        <f t="shared" si="295"/>
        <v>G4.13 đến TBA Hà Hồi 16</v>
      </c>
      <c r="E65" s="853"/>
      <c r="F65" s="853">
        <v>18</v>
      </c>
      <c r="G65" s="853"/>
      <c r="H65" s="873">
        <f t="shared" ref="H65" si="353">SUM(E65:G65)</f>
        <v>18</v>
      </c>
      <c r="I65" s="851" t="s">
        <v>34</v>
      </c>
      <c r="J65" s="853">
        <f>+COUNTIF($K$7:$CQ$7,I65)</f>
        <v>1</v>
      </c>
      <c r="K65" s="873">
        <f t="shared" si="305"/>
        <v>0</v>
      </c>
      <c r="L65" s="873">
        <f t="shared" si="305"/>
        <v>0</v>
      </c>
      <c r="M65" s="873">
        <f t="shared" si="305"/>
        <v>0</v>
      </c>
      <c r="N65" s="873">
        <f t="shared" si="305"/>
        <v>0</v>
      </c>
      <c r="O65" s="873">
        <f t="shared" si="305"/>
        <v>0</v>
      </c>
      <c r="P65" s="873">
        <f t="shared" si="305"/>
        <v>0</v>
      </c>
      <c r="Q65" s="873">
        <f t="shared" si="305"/>
        <v>0</v>
      </c>
      <c r="R65" s="873">
        <f t="shared" si="305"/>
        <v>0</v>
      </c>
      <c r="S65" s="873">
        <f t="shared" si="305"/>
        <v>0</v>
      </c>
      <c r="T65" s="873">
        <f t="shared" si="305"/>
        <v>0</v>
      </c>
      <c r="U65" s="873">
        <f t="shared" si="305"/>
        <v>0</v>
      </c>
      <c r="V65" s="873">
        <f t="shared" si="305"/>
        <v>18</v>
      </c>
      <c r="W65" s="873">
        <f t="shared" si="305"/>
        <v>0</v>
      </c>
      <c r="X65" s="873">
        <f t="shared" si="305"/>
        <v>0</v>
      </c>
      <c r="Y65" s="873">
        <f t="shared" si="305"/>
        <v>0</v>
      </c>
      <c r="Z65" s="873">
        <f t="shared" si="305"/>
        <v>0</v>
      </c>
      <c r="AA65" s="873">
        <f t="shared" si="305"/>
        <v>0</v>
      </c>
      <c r="AB65" s="873">
        <f t="shared" si="305"/>
        <v>0</v>
      </c>
      <c r="AC65" s="873">
        <f t="shared" si="305"/>
        <v>0</v>
      </c>
      <c r="AD65" s="873">
        <f t="shared" si="305"/>
        <v>0</v>
      </c>
      <c r="AE65" s="873">
        <f t="shared" si="305"/>
        <v>0</v>
      </c>
      <c r="AF65" s="873">
        <f t="shared" si="305"/>
        <v>0</v>
      </c>
      <c r="AG65" s="873">
        <f t="shared" si="305"/>
        <v>0</v>
      </c>
      <c r="AH65" s="873">
        <f t="shared" si="305"/>
        <v>0</v>
      </c>
      <c r="AI65" s="873">
        <f t="shared" si="305"/>
        <v>0</v>
      </c>
      <c r="AJ65" s="873">
        <f t="shared" si="305"/>
        <v>0</v>
      </c>
      <c r="AK65" s="873">
        <f t="shared" si="305"/>
        <v>0</v>
      </c>
      <c r="AL65" s="873">
        <f t="shared" si="305"/>
        <v>0</v>
      </c>
      <c r="AM65" s="873">
        <f t="shared" si="305"/>
        <v>0</v>
      </c>
      <c r="AN65" s="873">
        <f t="shared" si="305"/>
        <v>0</v>
      </c>
      <c r="AO65" s="873">
        <f t="shared" si="305"/>
        <v>0</v>
      </c>
      <c r="AP65" s="873">
        <f t="shared" si="305"/>
        <v>0</v>
      </c>
      <c r="AQ65" s="873">
        <f t="shared" si="305"/>
        <v>0</v>
      </c>
      <c r="AR65" s="873">
        <f t="shared" si="305"/>
        <v>0</v>
      </c>
      <c r="AS65" s="873">
        <f t="shared" si="305"/>
        <v>0</v>
      </c>
      <c r="AT65" s="873">
        <f t="shared" ref="AT65:BM65" si="354">IF($I65=AT$7,$H65,0)</f>
        <v>0</v>
      </c>
      <c r="AU65" s="873">
        <f t="shared" si="354"/>
        <v>0</v>
      </c>
      <c r="AV65" s="873">
        <f t="shared" si="354"/>
        <v>0</v>
      </c>
      <c r="AW65" s="873">
        <f t="shared" si="354"/>
        <v>0</v>
      </c>
      <c r="AX65" s="873">
        <f t="shared" si="354"/>
        <v>0</v>
      </c>
      <c r="AY65" s="873">
        <f t="shared" si="354"/>
        <v>0</v>
      </c>
      <c r="AZ65" s="873">
        <f t="shared" si="354"/>
        <v>0</v>
      </c>
      <c r="BA65" s="873">
        <f t="shared" si="354"/>
        <v>0</v>
      </c>
      <c r="BB65" s="873">
        <f t="shared" si="354"/>
        <v>0</v>
      </c>
      <c r="BC65" s="873">
        <f t="shared" si="354"/>
        <v>0</v>
      </c>
      <c r="BD65" s="873">
        <f t="shared" si="354"/>
        <v>0</v>
      </c>
      <c r="BE65" s="873">
        <f t="shared" si="270"/>
        <v>0</v>
      </c>
      <c r="BF65" s="873">
        <f t="shared" si="270"/>
        <v>0</v>
      </c>
      <c r="BG65" s="873">
        <f t="shared" si="270"/>
        <v>0</v>
      </c>
      <c r="BH65" s="873">
        <f t="shared" si="354"/>
        <v>0</v>
      </c>
      <c r="BI65" s="873">
        <f t="shared" si="354"/>
        <v>0</v>
      </c>
      <c r="BJ65" s="873">
        <f t="shared" si="354"/>
        <v>0</v>
      </c>
      <c r="BK65" s="873">
        <f t="shared" si="354"/>
        <v>0</v>
      </c>
      <c r="BL65" s="873">
        <f t="shared" si="354"/>
        <v>0</v>
      </c>
      <c r="BM65" s="873">
        <f t="shared" si="354"/>
        <v>0</v>
      </c>
      <c r="BN65" s="873">
        <f t="shared" si="271"/>
        <v>0</v>
      </c>
      <c r="BO65" s="873">
        <f t="shared" si="271"/>
        <v>0</v>
      </c>
      <c r="BP65" s="873">
        <f t="shared" si="271"/>
        <v>0</v>
      </c>
      <c r="BQ65" s="873">
        <f t="shared" si="271"/>
        <v>0</v>
      </c>
      <c r="BR65" s="873">
        <f t="shared" si="271"/>
        <v>0</v>
      </c>
      <c r="BS65" s="873">
        <f t="shared" si="271"/>
        <v>0</v>
      </c>
      <c r="BT65" s="873">
        <f t="shared" si="271"/>
        <v>0</v>
      </c>
      <c r="BU65" s="873">
        <f t="shared" si="271"/>
        <v>0</v>
      </c>
      <c r="BV65" s="873">
        <f t="shared" si="271"/>
        <v>0</v>
      </c>
      <c r="BW65" s="873">
        <f t="shared" si="271"/>
        <v>0</v>
      </c>
      <c r="BX65" s="873">
        <f t="shared" si="271"/>
        <v>0</v>
      </c>
      <c r="BY65" s="873">
        <f t="shared" si="271"/>
        <v>0</v>
      </c>
      <c r="BZ65" s="873">
        <f t="shared" si="271"/>
        <v>0</v>
      </c>
      <c r="CA65" s="873">
        <f t="shared" si="271"/>
        <v>0</v>
      </c>
      <c r="CB65" s="873">
        <f t="shared" si="271"/>
        <v>0</v>
      </c>
      <c r="CC65" s="873">
        <f t="shared" si="271"/>
        <v>0</v>
      </c>
      <c r="CD65" s="873">
        <f t="shared" si="271"/>
        <v>0</v>
      </c>
      <c r="CE65" s="873">
        <f t="shared" si="271"/>
        <v>0</v>
      </c>
      <c r="CF65" s="873">
        <f t="shared" si="272"/>
        <v>0</v>
      </c>
      <c r="CG65" s="873">
        <f t="shared" si="272"/>
        <v>0</v>
      </c>
      <c r="CH65" s="873">
        <f t="shared" si="272"/>
        <v>0</v>
      </c>
      <c r="CI65" s="873">
        <f t="shared" si="272"/>
        <v>0</v>
      </c>
      <c r="CJ65" s="873">
        <f t="shared" si="272"/>
        <v>0</v>
      </c>
      <c r="CK65" s="873">
        <f t="shared" si="272"/>
        <v>0</v>
      </c>
      <c r="CL65" s="873">
        <f t="shared" si="272"/>
        <v>0</v>
      </c>
      <c r="CM65" s="873">
        <f t="shared" si="272"/>
        <v>0</v>
      </c>
      <c r="CN65" s="873">
        <f t="shared" si="272"/>
        <v>0</v>
      </c>
      <c r="CO65" s="873">
        <f t="shared" si="272"/>
        <v>0</v>
      </c>
      <c r="CP65" s="873">
        <f t="shared" si="272"/>
        <v>0</v>
      </c>
      <c r="CQ65" s="873">
        <f t="shared" si="272"/>
        <v>0</v>
      </c>
      <c r="CR65" s="873">
        <f t="shared" si="273"/>
        <v>0</v>
      </c>
      <c r="CS65" s="873">
        <f t="shared" si="274"/>
        <v>18</v>
      </c>
      <c r="CT65" s="873">
        <f t="shared" si="275"/>
        <v>0</v>
      </c>
      <c r="CU65" s="853">
        <f t="shared" ref="CU65" si="355">SUM(CR65:CT65)</f>
        <v>18</v>
      </c>
      <c r="CV65" s="853"/>
      <c r="CW65" s="853">
        <v>10</v>
      </c>
      <c r="CX65" s="853">
        <f t="shared" si="297"/>
        <v>22</v>
      </c>
      <c r="CY65" s="853">
        <f t="shared" si="278"/>
        <v>0</v>
      </c>
      <c r="CZ65" s="853">
        <f t="shared" si="289"/>
        <v>18</v>
      </c>
      <c r="DA65" s="853"/>
      <c r="DB65" s="853">
        <v>4</v>
      </c>
      <c r="DC65" s="853"/>
      <c r="DD65" s="853">
        <v>1</v>
      </c>
      <c r="DE65" s="853"/>
      <c r="DF65" s="853"/>
      <c r="DG65" s="853"/>
      <c r="DH65" s="853"/>
      <c r="DI65" s="853"/>
      <c r="DJ65" s="853"/>
      <c r="DK65" s="853"/>
      <c r="DL65" s="853"/>
      <c r="DM65" s="853"/>
      <c r="DN65" s="853"/>
      <c r="DO65" s="853"/>
      <c r="DP65" s="853"/>
      <c r="DQ65" s="853"/>
      <c r="DR65" s="853"/>
      <c r="DS65" s="853"/>
      <c r="DT65" s="853"/>
      <c r="DU65" s="853">
        <v>1</v>
      </c>
      <c r="DV65" s="853"/>
      <c r="DW65" s="853"/>
      <c r="DX65" s="853"/>
      <c r="DY65" s="853"/>
      <c r="DZ65" s="874">
        <f t="shared" ref="DZ65" si="356">ROUND(CU65*$DZ$7,2)</f>
        <v>0.18</v>
      </c>
      <c r="EA65" s="875">
        <f t="shared" si="281"/>
        <v>29.18</v>
      </c>
      <c r="EB65" s="853"/>
      <c r="EC65" s="853"/>
      <c r="ED65" s="853"/>
      <c r="EE65" s="876"/>
      <c r="EF65" s="853"/>
      <c r="EG65" s="853"/>
      <c r="EH65" s="853"/>
      <c r="EI65" s="853"/>
      <c r="EJ65" s="853"/>
      <c r="EK65" s="853"/>
      <c r="EL65" s="853"/>
      <c r="EM65" s="853">
        <f>3+3</f>
        <v>6</v>
      </c>
      <c r="EN65" s="853"/>
      <c r="EO65" s="853"/>
      <c r="EP65" s="853"/>
      <c r="EQ65" s="853"/>
      <c r="ER65" s="853"/>
      <c r="ES65" s="853"/>
      <c r="ET65" s="853"/>
      <c r="EU65" s="853"/>
      <c r="EV65" s="853"/>
      <c r="EW65" s="853"/>
      <c r="EX65" s="853"/>
      <c r="EY65" s="853"/>
      <c r="EZ65" s="877"/>
      <c r="FA65" s="877">
        <f t="shared" ref="FA65" si="357">+ROUND(H65/10+1,0)</f>
        <v>3</v>
      </c>
      <c r="FB65" s="877"/>
      <c r="FC65" s="853"/>
      <c r="FD65" s="853">
        <f t="shared" si="309"/>
        <v>0</v>
      </c>
      <c r="FE65" s="853"/>
      <c r="FF65" s="853">
        <f>2+6</f>
        <v>8</v>
      </c>
      <c r="FG65" s="853"/>
      <c r="FH65" s="853"/>
      <c r="FI65" s="853"/>
      <c r="FJ65" s="853"/>
      <c r="FK65" s="853"/>
      <c r="FL65" s="853"/>
      <c r="FM65" s="853"/>
      <c r="FN65" s="853"/>
      <c r="FO65" s="853"/>
      <c r="FP65" s="853"/>
      <c r="FQ65" s="853">
        <v>2</v>
      </c>
      <c r="FR65" s="853"/>
      <c r="FS65" s="853">
        <v>1</v>
      </c>
      <c r="FT65" s="853"/>
      <c r="FU65" s="853"/>
      <c r="FV65" s="853"/>
      <c r="FW65" s="853"/>
      <c r="FX65" s="853"/>
      <c r="FY65" s="853"/>
      <c r="FZ65" s="853"/>
      <c r="GA65" s="853"/>
      <c r="GB65" s="853"/>
      <c r="GC65" s="853"/>
      <c r="GD65" s="853"/>
      <c r="GE65" s="853"/>
      <c r="GF65" s="853"/>
      <c r="GG65" s="853"/>
      <c r="GH65" s="853"/>
      <c r="GI65" s="853"/>
      <c r="GJ65" s="853"/>
      <c r="GK65" s="853"/>
      <c r="GL65" s="853"/>
      <c r="GM65" s="853"/>
      <c r="GN65" s="853"/>
      <c r="GO65" s="853"/>
      <c r="GP65" s="853"/>
      <c r="GQ65" s="853"/>
      <c r="GR65" s="853"/>
      <c r="GS65" s="853"/>
      <c r="GT65" s="853"/>
      <c r="GU65" s="853"/>
      <c r="GV65" s="853">
        <f t="shared" si="291"/>
        <v>0</v>
      </c>
      <c r="GW65" s="853">
        <v>1</v>
      </c>
      <c r="GX65" s="853">
        <v>1</v>
      </c>
      <c r="GY65" s="853">
        <f t="shared" si="292"/>
        <v>1</v>
      </c>
      <c r="GZ65" s="853"/>
      <c r="HA65" s="853"/>
      <c r="HB65" s="876">
        <f t="shared" si="293"/>
        <v>2</v>
      </c>
      <c r="HC65" s="853">
        <v>1</v>
      </c>
      <c r="HD65" s="853"/>
      <c r="HE65" s="853">
        <v>1</v>
      </c>
      <c r="HF65" s="853"/>
      <c r="HG65" s="853"/>
      <c r="HH65" s="853"/>
      <c r="HI65" s="853"/>
      <c r="HJ65" s="853"/>
      <c r="HK65" s="853"/>
      <c r="HL65" s="853"/>
      <c r="HM65" s="853">
        <v>1</v>
      </c>
      <c r="HN65" s="853"/>
      <c r="HO65" s="853"/>
      <c r="HP65" s="853"/>
      <c r="HQ65" s="853"/>
      <c r="HR65" s="853"/>
      <c r="HS65" s="853">
        <f t="shared" si="283"/>
        <v>18</v>
      </c>
      <c r="HT65" s="853">
        <f t="shared" si="284"/>
        <v>11</v>
      </c>
      <c r="HU65" s="853"/>
      <c r="HV65" s="853">
        <f>IF(EB65&gt;0,ROUND(EB65-HW65,0),0)</f>
        <v>0</v>
      </c>
      <c r="HW65" s="853">
        <f>IF(EB65&gt;0,CQ65+CW65+HN65,0)</f>
        <v>0</v>
      </c>
      <c r="HX65" s="853">
        <f>IF(EC65&gt;0,ROUND(EC65-HY65,0),0)</f>
        <v>0</v>
      </c>
      <c r="HY65" s="853">
        <f>IF(EC65&gt;0,CQ65+CW65+HJ65,0)</f>
        <v>0</v>
      </c>
      <c r="HZ65" s="853"/>
      <c r="IA65" s="853"/>
      <c r="IB65" s="853"/>
      <c r="IC65" s="853"/>
      <c r="ID65" s="853"/>
      <c r="IE65" s="878"/>
      <c r="IG65" s="866">
        <f t="shared" si="213"/>
        <v>59</v>
      </c>
      <c r="IH65" s="880"/>
      <c r="IJ65" s="842"/>
      <c r="IK65" s="872"/>
    </row>
    <row r="66" spans="1:245" s="872" customFormat="1" ht="34.5" customHeight="1">
      <c r="A66" s="837"/>
      <c r="B66" s="837"/>
      <c r="C66" s="837" t="s">
        <v>1488</v>
      </c>
      <c r="D66" s="837" t="s">
        <v>2708</v>
      </c>
      <c r="E66" s="837">
        <f t="shared" ref="E66:AJ66" si="358">+ROUND(SUM(E67:E71),2)</f>
        <v>0</v>
      </c>
      <c r="F66" s="837">
        <f>+ROUND(SUM(F67:F71),2)</f>
        <v>120</v>
      </c>
      <c r="G66" s="837">
        <f t="shared" si="358"/>
        <v>0</v>
      </c>
      <c r="H66" s="837">
        <f t="shared" si="358"/>
        <v>120</v>
      </c>
      <c r="I66" s="837">
        <f t="shared" si="358"/>
        <v>0</v>
      </c>
      <c r="J66" s="837">
        <f t="shared" si="358"/>
        <v>4</v>
      </c>
      <c r="K66" s="837">
        <f t="shared" si="358"/>
        <v>0</v>
      </c>
      <c r="L66" s="837">
        <f t="shared" si="358"/>
        <v>0</v>
      </c>
      <c r="M66" s="837">
        <f t="shared" si="358"/>
        <v>0</v>
      </c>
      <c r="N66" s="837">
        <f t="shared" si="358"/>
        <v>0</v>
      </c>
      <c r="O66" s="837">
        <f t="shared" si="358"/>
        <v>0</v>
      </c>
      <c r="P66" s="837">
        <f t="shared" si="358"/>
        <v>0</v>
      </c>
      <c r="Q66" s="837">
        <f t="shared" si="358"/>
        <v>0</v>
      </c>
      <c r="R66" s="837">
        <f t="shared" si="358"/>
        <v>0</v>
      </c>
      <c r="S66" s="837">
        <f t="shared" si="358"/>
        <v>0</v>
      </c>
      <c r="T66" s="837">
        <f t="shared" si="358"/>
        <v>0</v>
      </c>
      <c r="U66" s="837">
        <f t="shared" si="358"/>
        <v>0</v>
      </c>
      <c r="V66" s="837">
        <f t="shared" si="358"/>
        <v>0</v>
      </c>
      <c r="W66" s="837">
        <f t="shared" si="358"/>
        <v>0</v>
      </c>
      <c r="X66" s="837">
        <f t="shared" si="358"/>
        <v>0</v>
      </c>
      <c r="Y66" s="837">
        <f t="shared" si="358"/>
        <v>0</v>
      </c>
      <c r="Z66" s="837">
        <f t="shared" si="358"/>
        <v>0</v>
      </c>
      <c r="AA66" s="837">
        <f t="shared" si="358"/>
        <v>0</v>
      </c>
      <c r="AB66" s="837">
        <f t="shared" si="358"/>
        <v>0</v>
      </c>
      <c r="AC66" s="837">
        <f t="shared" si="358"/>
        <v>0</v>
      </c>
      <c r="AD66" s="837">
        <f t="shared" si="358"/>
        <v>0</v>
      </c>
      <c r="AE66" s="837">
        <f t="shared" si="358"/>
        <v>0</v>
      </c>
      <c r="AF66" s="837">
        <f t="shared" si="358"/>
        <v>0</v>
      </c>
      <c r="AG66" s="837">
        <f t="shared" si="358"/>
        <v>0</v>
      </c>
      <c r="AH66" s="837">
        <f t="shared" si="358"/>
        <v>0</v>
      </c>
      <c r="AI66" s="837">
        <f t="shared" si="358"/>
        <v>0</v>
      </c>
      <c r="AJ66" s="837">
        <f t="shared" si="358"/>
        <v>0</v>
      </c>
      <c r="AK66" s="837">
        <f t="shared" ref="AK66:CV66" si="359">+ROUND(SUM(AK67:AK71),2)</f>
        <v>0</v>
      </c>
      <c r="AL66" s="837">
        <f t="shared" si="359"/>
        <v>0</v>
      </c>
      <c r="AM66" s="837">
        <f t="shared" si="359"/>
        <v>0</v>
      </c>
      <c r="AN66" s="837">
        <f t="shared" si="359"/>
        <v>0</v>
      </c>
      <c r="AO66" s="837">
        <f t="shared" si="359"/>
        <v>0</v>
      </c>
      <c r="AP66" s="837">
        <f t="shared" si="359"/>
        <v>0</v>
      </c>
      <c r="AQ66" s="837">
        <f t="shared" si="359"/>
        <v>0</v>
      </c>
      <c r="AR66" s="837">
        <f t="shared" si="359"/>
        <v>0</v>
      </c>
      <c r="AS66" s="837">
        <f t="shared" si="359"/>
        <v>0</v>
      </c>
      <c r="AT66" s="837">
        <f t="shared" si="359"/>
        <v>0</v>
      </c>
      <c r="AU66" s="837">
        <f t="shared" si="359"/>
        <v>0</v>
      </c>
      <c r="AV66" s="837">
        <f t="shared" si="359"/>
        <v>0</v>
      </c>
      <c r="AW66" s="837">
        <f t="shared" si="359"/>
        <v>0</v>
      </c>
      <c r="AX66" s="837">
        <f t="shared" si="359"/>
        <v>0</v>
      </c>
      <c r="AY66" s="837">
        <f t="shared" si="359"/>
        <v>0</v>
      </c>
      <c r="AZ66" s="837">
        <f t="shared" si="359"/>
        <v>0</v>
      </c>
      <c r="BA66" s="837">
        <f t="shared" si="359"/>
        <v>0</v>
      </c>
      <c r="BB66" s="837">
        <f t="shared" si="359"/>
        <v>0</v>
      </c>
      <c r="BC66" s="837">
        <f t="shared" si="359"/>
        <v>0</v>
      </c>
      <c r="BD66" s="837">
        <f t="shared" si="359"/>
        <v>0</v>
      </c>
      <c r="BE66" s="837">
        <f t="shared" si="359"/>
        <v>0</v>
      </c>
      <c r="BF66" s="837">
        <f t="shared" si="359"/>
        <v>0</v>
      </c>
      <c r="BG66" s="837">
        <f t="shared" si="359"/>
        <v>0</v>
      </c>
      <c r="BH66" s="837">
        <f t="shared" si="359"/>
        <v>0</v>
      </c>
      <c r="BI66" s="837">
        <f t="shared" si="359"/>
        <v>0</v>
      </c>
      <c r="BJ66" s="837">
        <f t="shared" si="359"/>
        <v>0</v>
      </c>
      <c r="BK66" s="837">
        <f t="shared" si="359"/>
        <v>0</v>
      </c>
      <c r="BL66" s="837">
        <f t="shared" si="359"/>
        <v>0</v>
      </c>
      <c r="BM66" s="837">
        <f t="shared" si="359"/>
        <v>0</v>
      </c>
      <c r="BN66" s="837">
        <f t="shared" si="359"/>
        <v>0</v>
      </c>
      <c r="BO66" s="837">
        <f t="shared" si="359"/>
        <v>0</v>
      </c>
      <c r="BP66" s="837">
        <f t="shared" si="359"/>
        <v>0</v>
      </c>
      <c r="BQ66" s="837">
        <f t="shared" si="359"/>
        <v>0</v>
      </c>
      <c r="BR66" s="837">
        <f t="shared" si="359"/>
        <v>0</v>
      </c>
      <c r="BS66" s="837">
        <f t="shared" si="359"/>
        <v>0</v>
      </c>
      <c r="BT66" s="837">
        <f t="shared" si="359"/>
        <v>0</v>
      </c>
      <c r="BU66" s="837">
        <f t="shared" si="359"/>
        <v>0</v>
      </c>
      <c r="BV66" s="837">
        <f t="shared" si="359"/>
        <v>0</v>
      </c>
      <c r="BW66" s="837">
        <f t="shared" si="359"/>
        <v>0</v>
      </c>
      <c r="BX66" s="837">
        <f t="shared" si="359"/>
        <v>0</v>
      </c>
      <c r="BY66" s="837">
        <f t="shared" si="359"/>
        <v>0</v>
      </c>
      <c r="BZ66" s="837">
        <f t="shared" si="359"/>
        <v>0</v>
      </c>
      <c r="CA66" s="837">
        <f t="shared" si="359"/>
        <v>0</v>
      </c>
      <c r="CB66" s="837">
        <f t="shared" si="359"/>
        <v>0</v>
      </c>
      <c r="CC66" s="837">
        <f t="shared" si="359"/>
        <v>0</v>
      </c>
      <c r="CD66" s="837">
        <f t="shared" si="359"/>
        <v>0</v>
      </c>
      <c r="CE66" s="837">
        <f t="shared" si="359"/>
        <v>0</v>
      </c>
      <c r="CF66" s="837">
        <f t="shared" si="359"/>
        <v>0</v>
      </c>
      <c r="CG66" s="837">
        <f t="shared" si="359"/>
        <v>0</v>
      </c>
      <c r="CH66" s="837">
        <f t="shared" si="359"/>
        <v>0</v>
      </c>
      <c r="CI66" s="837">
        <f t="shared" si="359"/>
        <v>0</v>
      </c>
      <c r="CJ66" s="837">
        <f t="shared" si="359"/>
        <v>0</v>
      </c>
      <c r="CK66" s="837">
        <f t="shared" si="359"/>
        <v>0</v>
      </c>
      <c r="CL66" s="837">
        <f t="shared" si="359"/>
        <v>0</v>
      </c>
      <c r="CM66" s="837">
        <f t="shared" si="359"/>
        <v>0</v>
      </c>
      <c r="CN66" s="837">
        <f t="shared" si="359"/>
        <v>0</v>
      </c>
      <c r="CO66" s="837">
        <f t="shared" si="359"/>
        <v>0</v>
      </c>
      <c r="CP66" s="837">
        <f t="shared" si="359"/>
        <v>120</v>
      </c>
      <c r="CQ66" s="837">
        <f t="shared" si="359"/>
        <v>0</v>
      </c>
      <c r="CR66" s="837">
        <f t="shared" si="359"/>
        <v>0</v>
      </c>
      <c r="CS66" s="837">
        <f t="shared" si="359"/>
        <v>120</v>
      </c>
      <c r="CT66" s="837">
        <f t="shared" si="359"/>
        <v>0</v>
      </c>
      <c r="CU66" s="837">
        <f t="shared" si="359"/>
        <v>120</v>
      </c>
      <c r="CV66" s="837">
        <f t="shared" si="359"/>
        <v>0</v>
      </c>
      <c r="CW66" s="837">
        <f t="shared" ref="CW66:DZ66" si="360">+ROUND(SUM(CW67:CW71),2)</f>
        <v>20</v>
      </c>
      <c r="CX66" s="837">
        <f t="shared" si="360"/>
        <v>128</v>
      </c>
      <c r="CY66" s="837">
        <f t="shared" si="360"/>
        <v>0</v>
      </c>
      <c r="CZ66" s="837">
        <f t="shared" si="360"/>
        <v>120</v>
      </c>
      <c r="DA66" s="837">
        <f t="shared" si="360"/>
        <v>0</v>
      </c>
      <c r="DB66" s="837">
        <f t="shared" si="360"/>
        <v>8</v>
      </c>
      <c r="DC66" s="837">
        <f t="shared" si="360"/>
        <v>0</v>
      </c>
      <c r="DD66" s="837">
        <f t="shared" si="360"/>
        <v>2</v>
      </c>
      <c r="DE66" s="837">
        <f t="shared" si="360"/>
        <v>0</v>
      </c>
      <c r="DF66" s="837">
        <f t="shared" si="360"/>
        <v>0</v>
      </c>
      <c r="DG66" s="837">
        <f t="shared" si="360"/>
        <v>0</v>
      </c>
      <c r="DH66" s="837">
        <f t="shared" si="360"/>
        <v>0</v>
      </c>
      <c r="DI66" s="837">
        <f t="shared" si="360"/>
        <v>0</v>
      </c>
      <c r="DJ66" s="837">
        <f t="shared" si="360"/>
        <v>0</v>
      </c>
      <c r="DK66" s="837">
        <f t="shared" si="360"/>
        <v>0</v>
      </c>
      <c r="DL66" s="837">
        <f t="shared" ref="DL66" si="361">+ROUND(SUM(DL67:DL71),2)</f>
        <v>0</v>
      </c>
      <c r="DM66" s="837">
        <f t="shared" si="360"/>
        <v>0</v>
      </c>
      <c r="DN66" s="837">
        <f t="shared" si="360"/>
        <v>0</v>
      </c>
      <c r="DO66" s="837">
        <f t="shared" si="360"/>
        <v>0</v>
      </c>
      <c r="DP66" s="837">
        <f t="shared" si="360"/>
        <v>0</v>
      </c>
      <c r="DQ66" s="837">
        <f t="shared" si="360"/>
        <v>0</v>
      </c>
      <c r="DR66" s="837">
        <f t="shared" si="360"/>
        <v>0</v>
      </c>
      <c r="DS66" s="837">
        <f t="shared" si="360"/>
        <v>0</v>
      </c>
      <c r="DT66" s="837">
        <f t="shared" si="360"/>
        <v>0</v>
      </c>
      <c r="DU66" s="837">
        <f t="shared" si="360"/>
        <v>2</v>
      </c>
      <c r="DV66" s="837">
        <f t="shared" si="360"/>
        <v>0</v>
      </c>
      <c r="DW66" s="837">
        <f t="shared" si="360"/>
        <v>0</v>
      </c>
      <c r="DX66" s="837">
        <f t="shared" si="360"/>
        <v>0</v>
      </c>
      <c r="DY66" s="837">
        <f t="shared" si="360"/>
        <v>0</v>
      </c>
      <c r="DZ66" s="837">
        <f t="shared" si="360"/>
        <v>1.2</v>
      </c>
      <c r="EA66" s="869">
        <f>+ROUND(SUM(EA67:EA71),0)</f>
        <v>143</v>
      </c>
      <c r="EB66" s="837">
        <f>+ROUND(SUM(EB67:EB71),2)</f>
        <v>0</v>
      </c>
      <c r="EC66" s="837">
        <f>+ROUND(SUM(EC67:EC71),2)</f>
        <v>0</v>
      </c>
      <c r="ED66" s="837">
        <f>+ROUND(SUM(ED67:ED71),2)</f>
        <v>0</v>
      </c>
      <c r="EE66" s="869">
        <f>+ROUND(SUM(EE67:EE71),0)</f>
        <v>0</v>
      </c>
      <c r="EF66" s="837">
        <f t="shared" ref="EF66:FK66" si="362">+ROUND(SUM(EF67:EF71),2)</f>
        <v>0</v>
      </c>
      <c r="EG66" s="837">
        <f t="shared" si="362"/>
        <v>0</v>
      </c>
      <c r="EH66" s="837">
        <f t="shared" si="362"/>
        <v>0</v>
      </c>
      <c r="EI66" s="837">
        <f t="shared" si="362"/>
        <v>0</v>
      </c>
      <c r="EJ66" s="837">
        <f t="shared" si="362"/>
        <v>0</v>
      </c>
      <c r="EK66" s="837">
        <f t="shared" si="362"/>
        <v>0</v>
      </c>
      <c r="EL66" s="837">
        <f t="shared" si="362"/>
        <v>0</v>
      </c>
      <c r="EM66" s="837">
        <f t="shared" si="362"/>
        <v>0</v>
      </c>
      <c r="EN66" s="837">
        <f t="shared" si="362"/>
        <v>0</v>
      </c>
      <c r="EO66" s="837">
        <f t="shared" si="362"/>
        <v>0</v>
      </c>
      <c r="EP66" s="837">
        <f t="shared" si="362"/>
        <v>0</v>
      </c>
      <c r="EQ66" s="837">
        <f t="shared" si="362"/>
        <v>0</v>
      </c>
      <c r="ER66" s="837">
        <f t="shared" si="362"/>
        <v>0</v>
      </c>
      <c r="ES66" s="837">
        <f t="shared" si="362"/>
        <v>0</v>
      </c>
      <c r="ET66" s="837">
        <f t="shared" si="362"/>
        <v>0</v>
      </c>
      <c r="EU66" s="837">
        <f t="shared" si="362"/>
        <v>0</v>
      </c>
      <c r="EV66" s="837">
        <f t="shared" si="362"/>
        <v>0</v>
      </c>
      <c r="EW66" s="837">
        <f t="shared" si="362"/>
        <v>0</v>
      </c>
      <c r="EX66" s="837">
        <f t="shared" si="362"/>
        <v>0</v>
      </c>
      <c r="EY66" s="837">
        <f t="shared" si="362"/>
        <v>0</v>
      </c>
      <c r="EZ66" s="837">
        <f t="shared" si="362"/>
        <v>0</v>
      </c>
      <c r="FA66" s="837">
        <f t="shared" si="362"/>
        <v>0</v>
      </c>
      <c r="FB66" s="837">
        <f t="shared" si="362"/>
        <v>0</v>
      </c>
      <c r="FC66" s="837">
        <f t="shared" si="362"/>
        <v>0</v>
      </c>
      <c r="FD66" s="837">
        <f t="shared" si="362"/>
        <v>0</v>
      </c>
      <c r="FE66" s="837">
        <f t="shared" si="362"/>
        <v>0</v>
      </c>
      <c r="FF66" s="837">
        <f t="shared" si="362"/>
        <v>10</v>
      </c>
      <c r="FG66" s="837">
        <f t="shared" si="362"/>
        <v>0</v>
      </c>
      <c r="FH66" s="837">
        <f t="shared" si="362"/>
        <v>0</v>
      </c>
      <c r="FI66" s="837">
        <f t="shared" si="362"/>
        <v>0</v>
      </c>
      <c r="FJ66" s="837">
        <f t="shared" si="362"/>
        <v>0</v>
      </c>
      <c r="FK66" s="837">
        <f t="shared" si="362"/>
        <v>0</v>
      </c>
      <c r="FL66" s="837">
        <f t="shared" ref="FL66:HZ66" si="363">+ROUND(SUM(FL67:FL71),2)</f>
        <v>0</v>
      </c>
      <c r="FM66" s="837">
        <f t="shared" si="363"/>
        <v>0</v>
      </c>
      <c r="FN66" s="837">
        <f t="shared" si="363"/>
        <v>0</v>
      </c>
      <c r="FO66" s="837">
        <f t="shared" si="363"/>
        <v>0</v>
      </c>
      <c r="FP66" s="837">
        <f t="shared" si="363"/>
        <v>0</v>
      </c>
      <c r="FQ66" s="837">
        <f t="shared" si="363"/>
        <v>10</v>
      </c>
      <c r="FR66" s="837">
        <f t="shared" si="363"/>
        <v>0</v>
      </c>
      <c r="FS66" s="837">
        <f t="shared" si="363"/>
        <v>2</v>
      </c>
      <c r="FT66" s="837">
        <f t="shared" si="363"/>
        <v>0</v>
      </c>
      <c r="FU66" s="837">
        <f t="shared" si="363"/>
        <v>0</v>
      </c>
      <c r="FV66" s="837">
        <f t="shared" si="363"/>
        <v>0</v>
      </c>
      <c r="FW66" s="837">
        <f t="shared" si="363"/>
        <v>0</v>
      </c>
      <c r="FX66" s="837">
        <f t="shared" si="363"/>
        <v>0</v>
      </c>
      <c r="FY66" s="837">
        <f t="shared" si="363"/>
        <v>0</v>
      </c>
      <c r="FZ66" s="837">
        <f t="shared" si="363"/>
        <v>0</v>
      </c>
      <c r="GA66" s="837">
        <f t="shared" si="363"/>
        <v>0</v>
      </c>
      <c r="GB66" s="837">
        <f t="shared" si="363"/>
        <v>0</v>
      </c>
      <c r="GC66" s="837">
        <f t="shared" si="363"/>
        <v>0</v>
      </c>
      <c r="GD66" s="837">
        <f t="shared" si="363"/>
        <v>0</v>
      </c>
      <c r="GE66" s="837">
        <f t="shared" si="363"/>
        <v>0</v>
      </c>
      <c r="GF66" s="837">
        <f t="shared" si="363"/>
        <v>0</v>
      </c>
      <c r="GG66" s="837">
        <f t="shared" si="363"/>
        <v>0</v>
      </c>
      <c r="GH66" s="837">
        <f t="shared" si="363"/>
        <v>0</v>
      </c>
      <c r="GI66" s="837">
        <f t="shared" si="363"/>
        <v>0</v>
      </c>
      <c r="GJ66" s="837">
        <f t="shared" si="363"/>
        <v>0</v>
      </c>
      <c r="GK66" s="837">
        <f t="shared" si="363"/>
        <v>0</v>
      </c>
      <c r="GL66" s="837">
        <f t="shared" si="363"/>
        <v>0</v>
      </c>
      <c r="GM66" s="837">
        <f t="shared" si="363"/>
        <v>0</v>
      </c>
      <c r="GN66" s="837">
        <f t="shared" ref="GN66" si="364">+ROUND(SUM(GN67:GN71),2)</f>
        <v>0</v>
      </c>
      <c r="GO66" s="837">
        <f t="shared" si="363"/>
        <v>0</v>
      </c>
      <c r="GP66" s="837">
        <f t="shared" si="363"/>
        <v>0</v>
      </c>
      <c r="GQ66" s="837">
        <f t="shared" si="363"/>
        <v>0</v>
      </c>
      <c r="GR66" s="837">
        <f t="shared" si="363"/>
        <v>0</v>
      </c>
      <c r="GS66" s="837">
        <f t="shared" ref="GS66" si="365">+ROUND(SUM(GS67:GS71),2)</f>
        <v>0</v>
      </c>
      <c r="GT66" s="837">
        <f t="shared" si="363"/>
        <v>0</v>
      </c>
      <c r="GU66" s="837">
        <f t="shared" si="363"/>
        <v>0</v>
      </c>
      <c r="GV66" s="837">
        <f t="shared" si="363"/>
        <v>0</v>
      </c>
      <c r="GW66" s="837">
        <f t="shared" si="363"/>
        <v>0</v>
      </c>
      <c r="GX66" s="837">
        <f t="shared" si="363"/>
        <v>2</v>
      </c>
      <c r="GY66" s="837">
        <f t="shared" si="363"/>
        <v>2</v>
      </c>
      <c r="GZ66" s="837">
        <f t="shared" si="363"/>
        <v>0</v>
      </c>
      <c r="HA66" s="837">
        <f t="shared" si="363"/>
        <v>0</v>
      </c>
      <c r="HB66" s="837">
        <f t="shared" si="363"/>
        <v>2</v>
      </c>
      <c r="HC66" s="837">
        <f t="shared" si="363"/>
        <v>2</v>
      </c>
      <c r="HD66" s="837">
        <f t="shared" si="363"/>
        <v>0</v>
      </c>
      <c r="HE66" s="837">
        <f t="shared" si="363"/>
        <v>2</v>
      </c>
      <c r="HF66" s="837">
        <f t="shared" si="363"/>
        <v>0</v>
      </c>
      <c r="HG66" s="837">
        <f t="shared" si="363"/>
        <v>0</v>
      </c>
      <c r="HH66" s="837">
        <f t="shared" si="363"/>
        <v>21</v>
      </c>
      <c r="HI66" s="837">
        <f t="shared" si="363"/>
        <v>0</v>
      </c>
      <c r="HJ66" s="837">
        <f t="shared" si="363"/>
        <v>0</v>
      </c>
      <c r="HK66" s="837">
        <f t="shared" si="363"/>
        <v>0</v>
      </c>
      <c r="HL66" s="837">
        <f t="shared" si="363"/>
        <v>0</v>
      </c>
      <c r="HM66" s="837">
        <f t="shared" si="363"/>
        <v>2</v>
      </c>
      <c r="HN66" s="837">
        <f t="shared" si="363"/>
        <v>0</v>
      </c>
      <c r="HO66" s="837">
        <f t="shared" si="363"/>
        <v>0</v>
      </c>
      <c r="HP66" s="837">
        <f t="shared" si="363"/>
        <v>0</v>
      </c>
      <c r="HQ66" s="837">
        <f t="shared" si="363"/>
        <v>0</v>
      </c>
      <c r="HR66" s="837">
        <f t="shared" si="363"/>
        <v>0</v>
      </c>
      <c r="HS66" s="837">
        <f t="shared" si="363"/>
        <v>120</v>
      </c>
      <c r="HT66" s="837">
        <f t="shared" si="363"/>
        <v>22</v>
      </c>
      <c r="HU66" s="837">
        <f t="shared" ref="HU66" si="366">+ROUND(SUM(HU67:HU71),2)</f>
        <v>0</v>
      </c>
      <c r="HV66" s="837">
        <f t="shared" si="363"/>
        <v>0</v>
      </c>
      <c r="HW66" s="837">
        <f t="shared" si="363"/>
        <v>0</v>
      </c>
      <c r="HX66" s="837">
        <f t="shared" si="363"/>
        <v>0</v>
      </c>
      <c r="HY66" s="837">
        <f t="shared" si="363"/>
        <v>0</v>
      </c>
      <c r="HZ66" s="837">
        <f t="shared" si="363"/>
        <v>0</v>
      </c>
      <c r="IA66" s="837">
        <f t="shared" ref="IA66" si="367">+ROUND(SUM(IA67:IA71),2)</f>
        <v>0</v>
      </c>
      <c r="IB66" s="837">
        <f t="shared" ref="IB66:IE66" si="368">+ROUND(SUM(IB67:IB71),2)</f>
        <v>0</v>
      </c>
      <c r="IC66" s="837">
        <f t="shared" ref="IC66" si="369">+ROUND(SUM(IC67:IC71),2)</f>
        <v>0</v>
      </c>
      <c r="ID66" s="837">
        <f t="shared" si="368"/>
        <v>0</v>
      </c>
      <c r="IE66" s="837">
        <f t="shared" si="368"/>
        <v>0</v>
      </c>
      <c r="IG66" s="866">
        <f t="shared" si="213"/>
        <v>60</v>
      </c>
      <c r="IH66" s="886"/>
      <c r="II66" s="871"/>
      <c r="IJ66" s="842"/>
    </row>
    <row r="67" spans="1:245" s="859" customFormat="1" ht="30">
      <c r="A67" s="853" t="s">
        <v>2554</v>
      </c>
      <c r="B67" s="853" t="s">
        <v>2709</v>
      </c>
      <c r="C67" s="853"/>
      <c r="D67" s="441" t="str">
        <f t="shared" ref="D67" si="370">+A67&amp;" "&amp;"đến "&amp;B67</f>
        <v>TBA Hà Hồi 16 đến G5.1</v>
      </c>
      <c r="E67" s="853"/>
      <c r="F67" s="853">
        <v>15</v>
      </c>
      <c r="G67" s="853"/>
      <c r="H67" s="873">
        <f t="shared" ref="H67:H70" si="371">SUM(E67:G67)</f>
        <v>15</v>
      </c>
      <c r="I67" s="849" t="s">
        <v>306</v>
      </c>
      <c r="J67" s="853">
        <f>+COUNTIF($K$7:$CQ$7,I67)</f>
        <v>1</v>
      </c>
      <c r="K67" s="873">
        <f t="shared" ref="K67:BV70" si="372">IF($I67=K$7,$H67,0)</f>
        <v>0</v>
      </c>
      <c r="L67" s="873">
        <f t="shared" si="372"/>
        <v>0</v>
      </c>
      <c r="M67" s="873">
        <f t="shared" si="372"/>
        <v>0</v>
      </c>
      <c r="N67" s="873">
        <f t="shared" si="372"/>
        <v>0</v>
      </c>
      <c r="O67" s="873">
        <f t="shared" si="372"/>
        <v>0</v>
      </c>
      <c r="P67" s="873">
        <f t="shared" si="372"/>
        <v>0</v>
      </c>
      <c r="Q67" s="873">
        <f t="shared" si="372"/>
        <v>0</v>
      </c>
      <c r="R67" s="873">
        <f t="shared" si="372"/>
        <v>0</v>
      </c>
      <c r="S67" s="873">
        <f t="shared" si="372"/>
        <v>0</v>
      </c>
      <c r="T67" s="873">
        <f t="shared" si="372"/>
        <v>0</v>
      </c>
      <c r="U67" s="873">
        <f t="shared" si="372"/>
        <v>0</v>
      </c>
      <c r="V67" s="873">
        <f t="shared" si="372"/>
        <v>0</v>
      </c>
      <c r="W67" s="873">
        <f t="shared" si="372"/>
        <v>0</v>
      </c>
      <c r="X67" s="873">
        <f t="shared" si="372"/>
        <v>0</v>
      </c>
      <c r="Y67" s="873">
        <f t="shared" si="372"/>
        <v>0</v>
      </c>
      <c r="Z67" s="873">
        <f t="shared" si="372"/>
        <v>0</v>
      </c>
      <c r="AA67" s="873">
        <f t="shared" si="372"/>
        <v>0</v>
      </c>
      <c r="AB67" s="873">
        <f t="shared" si="372"/>
        <v>0</v>
      </c>
      <c r="AC67" s="873">
        <f t="shared" si="372"/>
        <v>0</v>
      </c>
      <c r="AD67" s="873">
        <f t="shared" si="372"/>
        <v>0</v>
      </c>
      <c r="AE67" s="873">
        <f t="shared" si="372"/>
        <v>0</v>
      </c>
      <c r="AF67" s="873">
        <f t="shared" si="372"/>
        <v>0</v>
      </c>
      <c r="AG67" s="873">
        <f t="shared" si="372"/>
        <v>0</v>
      </c>
      <c r="AH67" s="873">
        <f t="shared" si="372"/>
        <v>0</v>
      </c>
      <c r="AI67" s="873">
        <f t="shared" si="372"/>
        <v>0</v>
      </c>
      <c r="AJ67" s="873">
        <f t="shared" si="372"/>
        <v>0</v>
      </c>
      <c r="AK67" s="873">
        <f t="shared" si="372"/>
        <v>0</v>
      </c>
      <c r="AL67" s="873">
        <f t="shared" si="372"/>
        <v>0</v>
      </c>
      <c r="AM67" s="873">
        <f t="shared" si="372"/>
        <v>0</v>
      </c>
      <c r="AN67" s="873">
        <f t="shared" si="372"/>
        <v>0</v>
      </c>
      <c r="AO67" s="873">
        <f t="shared" si="372"/>
        <v>0</v>
      </c>
      <c r="AP67" s="873">
        <f t="shared" si="372"/>
        <v>0</v>
      </c>
      <c r="AQ67" s="873">
        <f t="shared" si="372"/>
        <v>0</v>
      </c>
      <c r="AR67" s="873">
        <f t="shared" si="372"/>
        <v>0</v>
      </c>
      <c r="AS67" s="873">
        <f t="shared" si="372"/>
        <v>0</v>
      </c>
      <c r="AT67" s="873">
        <f t="shared" si="372"/>
        <v>0</v>
      </c>
      <c r="AU67" s="873">
        <f t="shared" si="372"/>
        <v>0</v>
      </c>
      <c r="AV67" s="873">
        <f t="shared" si="372"/>
        <v>0</v>
      </c>
      <c r="AW67" s="873">
        <f t="shared" si="372"/>
        <v>0</v>
      </c>
      <c r="AX67" s="873">
        <f t="shared" si="372"/>
        <v>0</v>
      </c>
      <c r="AY67" s="873">
        <f t="shared" si="372"/>
        <v>0</v>
      </c>
      <c r="AZ67" s="873">
        <f t="shared" si="372"/>
        <v>0</v>
      </c>
      <c r="BA67" s="873">
        <f t="shared" si="372"/>
        <v>0</v>
      </c>
      <c r="BB67" s="873">
        <f t="shared" si="372"/>
        <v>0</v>
      </c>
      <c r="BC67" s="873">
        <f t="shared" si="372"/>
        <v>0</v>
      </c>
      <c r="BD67" s="873">
        <f t="shared" si="372"/>
        <v>0</v>
      </c>
      <c r="BE67" s="873">
        <f t="shared" si="372"/>
        <v>0</v>
      </c>
      <c r="BF67" s="873">
        <f t="shared" si="372"/>
        <v>0</v>
      </c>
      <c r="BG67" s="873">
        <f t="shared" si="372"/>
        <v>0</v>
      </c>
      <c r="BH67" s="873">
        <f t="shared" si="372"/>
        <v>0</v>
      </c>
      <c r="BI67" s="873">
        <f t="shared" si="372"/>
        <v>0</v>
      </c>
      <c r="BJ67" s="873">
        <f t="shared" si="372"/>
        <v>0</v>
      </c>
      <c r="BK67" s="873">
        <f t="shared" si="372"/>
        <v>0</v>
      </c>
      <c r="BL67" s="873">
        <f t="shared" si="372"/>
        <v>0</v>
      </c>
      <c r="BM67" s="873">
        <f t="shared" si="372"/>
        <v>0</v>
      </c>
      <c r="BN67" s="873">
        <f t="shared" si="372"/>
        <v>0</v>
      </c>
      <c r="BO67" s="873">
        <f t="shared" si="372"/>
        <v>0</v>
      </c>
      <c r="BP67" s="873">
        <f t="shared" si="372"/>
        <v>0</v>
      </c>
      <c r="BQ67" s="873">
        <f t="shared" si="372"/>
        <v>0</v>
      </c>
      <c r="BR67" s="873">
        <f t="shared" si="372"/>
        <v>0</v>
      </c>
      <c r="BS67" s="873">
        <f t="shared" si="372"/>
        <v>0</v>
      </c>
      <c r="BT67" s="873">
        <f t="shared" si="372"/>
        <v>0</v>
      </c>
      <c r="BU67" s="873">
        <f t="shared" si="372"/>
        <v>0</v>
      </c>
      <c r="BV67" s="873">
        <f t="shared" si="372"/>
        <v>0</v>
      </c>
      <c r="BW67" s="873">
        <f t="shared" ref="BW67:CQ70" si="373">IF($I67=BW$7,$H67,0)</f>
        <v>0</v>
      </c>
      <c r="BX67" s="873">
        <f t="shared" si="373"/>
        <v>0</v>
      </c>
      <c r="BY67" s="873">
        <f t="shared" si="373"/>
        <v>0</v>
      </c>
      <c r="BZ67" s="873">
        <f t="shared" si="373"/>
        <v>0</v>
      </c>
      <c r="CA67" s="873">
        <f t="shared" si="373"/>
        <v>0</v>
      </c>
      <c r="CB67" s="873">
        <f t="shared" si="373"/>
        <v>0</v>
      </c>
      <c r="CC67" s="873">
        <f t="shared" si="373"/>
        <v>0</v>
      </c>
      <c r="CD67" s="873">
        <f t="shared" si="373"/>
        <v>0</v>
      </c>
      <c r="CE67" s="873">
        <f t="shared" si="373"/>
        <v>0</v>
      </c>
      <c r="CF67" s="873">
        <f t="shared" si="373"/>
        <v>0</v>
      </c>
      <c r="CG67" s="873">
        <f t="shared" si="373"/>
        <v>0</v>
      </c>
      <c r="CH67" s="873">
        <f t="shared" si="373"/>
        <v>0</v>
      </c>
      <c r="CI67" s="873">
        <f t="shared" si="373"/>
        <v>0</v>
      </c>
      <c r="CJ67" s="873">
        <f t="shared" si="373"/>
        <v>0</v>
      </c>
      <c r="CK67" s="873">
        <f t="shared" si="373"/>
        <v>0</v>
      </c>
      <c r="CL67" s="873">
        <f t="shared" si="373"/>
        <v>0</v>
      </c>
      <c r="CM67" s="873">
        <f t="shared" si="373"/>
        <v>0</v>
      </c>
      <c r="CN67" s="873">
        <f t="shared" si="373"/>
        <v>0</v>
      </c>
      <c r="CO67" s="873">
        <f t="shared" si="373"/>
        <v>0</v>
      </c>
      <c r="CP67" s="873">
        <f t="shared" si="373"/>
        <v>15</v>
      </c>
      <c r="CQ67" s="873">
        <f t="shared" si="373"/>
        <v>0</v>
      </c>
      <c r="CR67" s="873">
        <f t="shared" ref="CR67:CR70" si="374">$E67</f>
        <v>0</v>
      </c>
      <c r="CS67" s="873">
        <f t="shared" ref="CS67:CS70" si="375">$F67</f>
        <v>15</v>
      </c>
      <c r="CT67" s="873">
        <f t="shared" ref="CT67:CT70" si="376">$G67</f>
        <v>0</v>
      </c>
      <c r="CU67" s="853">
        <f t="shared" ref="CU67:CU70" si="377">SUM(CR67:CT67)</f>
        <v>15</v>
      </c>
      <c r="CV67" s="853"/>
      <c r="CW67" s="853">
        <v>10</v>
      </c>
      <c r="CX67" s="853">
        <f t="shared" ref="CX67" si="378">+CZ67+DB67</f>
        <v>19</v>
      </c>
      <c r="CY67" s="853">
        <f t="shared" ref="CY67:CY70" si="379">DA67</f>
        <v>0</v>
      </c>
      <c r="CZ67" s="853">
        <f t="shared" ref="CZ67:CZ70" si="380">CU67</f>
        <v>15</v>
      </c>
      <c r="DA67" s="853"/>
      <c r="DB67" s="853">
        <v>4</v>
      </c>
      <c r="DC67" s="853"/>
      <c r="DD67" s="853">
        <v>1</v>
      </c>
      <c r="DE67" s="853"/>
      <c r="DF67" s="853"/>
      <c r="DG67" s="853"/>
      <c r="DH67" s="853"/>
      <c r="DI67" s="853"/>
      <c r="DJ67" s="853"/>
      <c r="DK67" s="853"/>
      <c r="DL67" s="853"/>
      <c r="DM67" s="853"/>
      <c r="DN67" s="853"/>
      <c r="DO67" s="853"/>
      <c r="DP67" s="853"/>
      <c r="DQ67" s="853"/>
      <c r="DR67" s="853"/>
      <c r="DS67" s="853"/>
      <c r="DT67" s="853"/>
      <c r="DU67" s="853">
        <v>1</v>
      </c>
      <c r="DV67" s="853"/>
      <c r="DW67" s="853"/>
      <c r="DX67" s="853"/>
      <c r="DY67" s="853"/>
      <c r="DZ67" s="874">
        <f t="shared" ref="DZ67:DZ70" si="381">ROUND(CU67*$DZ$7,2)</f>
        <v>0.15</v>
      </c>
      <c r="EA67" s="875">
        <f t="shared" ref="EA67:EA70" si="382">ROUND((CU67+CV67+CW67+DK67+HM67+DZ67),2)</f>
        <v>26.15</v>
      </c>
      <c r="EB67" s="853"/>
      <c r="EC67" s="853"/>
      <c r="ED67" s="853"/>
      <c r="EE67" s="876"/>
      <c r="EF67" s="853"/>
      <c r="EG67" s="853"/>
      <c r="EH67" s="853"/>
      <c r="EI67" s="853"/>
      <c r="EJ67" s="853"/>
      <c r="EK67" s="853"/>
      <c r="EL67" s="853"/>
      <c r="EM67" s="853"/>
      <c r="EN67" s="853"/>
      <c r="EO67" s="853"/>
      <c r="EP67" s="853"/>
      <c r="EQ67" s="853"/>
      <c r="ER67" s="853"/>
      <c r="ES67" s="853"/>
      <c r="ET67" s="853"/>
      <c r="EU67" s="853"/>
      <c r="EV67" s="853"/>
      <c r="EW67" s="853"/>
      <c r="EX67" s="853"/>
      <c r="EY67" s="853"/>
      <c r="EZ67" s="877"/>
      <c r="FA67" s="877"/>
      <c r="FB67" s="877"/>
      <c r="FC67" s="853"/>
      <c r="FD67" s="853">
        <f t="shared" ref="FD67" si="383">+DK67</f>
        <v>0</v>
      </c>
      <c r="FE67" s="853"/>
      <c r="FF67" s="853">
        <v>2</v>
      </c>
      <c r="FG67" s="853"/>
      <c r="FH67" s="853"/>
      <c r="FI67" s="853"/>
      <c r="FJ67" s="853"/>
      <c r="FK67" s="853"/>
      <c r="FL67" s="853"/>
      <c r="FM67" s="853"/>
      <c r="FN67" s="853"/>
      <c r="FO67" s="853"/>
      <c r="FP67" s="853"/>
      <c r="FQ67" s="853">
        <v>2</v>
      </c>
      <c r="FR67" s="853"/>
      <c r="FS67" s="853">
        <v>1</v>
      </c>
      <c r="FT67" s="853"/>
      <c r="FU67" s="853"/>
      <c r="FV67" s="853"/>
      <c r="FW67" s="853"/>
      <c r="FX67" s="853"/>
      <c r="FY67" s="853"/>
      <c r="FZ67" s="853"/>
      <c r="GA67" s="853"/>
      <c r="GB67" s="853"/>
      <c r="GC67" s="853"/>
      <c r="GD67" s="853"/>
      <c r="GE67" s="853"/>
      <c r="GF67" s="853"/>
      <c r="GG67" s="853"/>
      <c r="GH67" s="853"/>
      <c r="GI67" s="853"/>
      <c r="GJ67" s="853"/>
      <c r="GK67" s="853"/>
      <c r="GL67" s="853"/>
      <c r="GM67" s="853"/>
      <c r="GN67" s="853"/>
      <c r="GO67" s="853"/>
      <c r="GP67" s="853"/>
      <c r="GQ67" s="853"/>
      <c r="GR67" s="853"/>
      <c r="GS67" s="853"/>
      <c r="GT67" s="853"/>
      <c r="GU67" s="853"/>
      <c r="GV67" s="853">
        <f t="shared" ref="GV67" si="384">+DK67</f>
        <v>0</v>
      </c>
      <c r="GW67" s="853"/>
      <c r="GX67" s="853">
        <v>1</v>
      </c>
      <c r="GY67" s="853">
        <f t="shared" ref="GY67:GY70" si="385">+HM67+HL67</f>
        <v>1</v>
      </c>
      <c r="GZ67" s="853"/>
      <c r="HA67" s="853"/>
      <c r="HB67" s="876">
        <f t="shared" ref="HB67" si="386">ROUND(SUM(GU67:GY67)*2*0.3,0)</f>
        <v>1</v>
      </c>
      <c r="HC67" s="853">
        <v>1</v>
      </c>
      <c r="HD67" s="853"/>
      <c r="HE67" s="853">
        <v>1</v>
      </c>
      <c r="HF67" s="853"/>
      <c r="HG67" s="853"/>
      <c r="HH67" s="853"/>
      <c r="HI67" s="853"/>
      <c r="HJ67" s="853"/>
      <c r="HK67" s="853"/>
      <c r="HL67" s="853"/>
      <c r="HM67" s="853">
        <v>1</v>
      </c>
      <c r="HN67" s="853"/>
      <c r="HO67" s="853"/>
      <c r="HP67" s="853"/>
      <c r="HQ67" s="853"/>
      <c r="HR67" s="853"/>
      <c r="HS67" s="853">
        <f t="shared" ref="HS67:HS70" si="387">IF(EA67&gt;0,ROUND(EA67-HT67-DZ67,0),0)</f>
        <v>15</v>
      </c>
      <c r="HT67" s="853">
        <f t="shared" ref="HT67:HT70" si="388">IF(EA67&gt;0,CQ67+CW67+HM67,0)</f>
        <v>11</v>
      </c>
      <c r="HU67" s="853"/>
      <c r="HV67" s="853">
        <f>IF(EB67&gt;0,ROUND(EB67-HW67,0),0)</f>
        <v>0</v>
      </c>
      <c r="HW67" s="853">
        <f>IF(EB67&gt;0,CQ67+CW67+HN67,0)</f>
        <v>0</v>
      </c>
      <c r="HX67" s="853">
        <f>IF(EC67&gt;0,ROUND(EC67-HY67,0),0)</f>
        <v>0</v>
      </c>
      <c r="HY67" s="853">
        <f>IF(EC67&gt;0,CQ67+CW67+HJ67,0)</f>
        <v>0</v>
      </c>
      <c r="HZ67" s="853"/>
      <c r="IA67" s="853"/>
      <c r="IB67" s="853"/>
      <c r="IC67" s="853"/>
      <c r="ID67" s="853"/>
      <c r="IE67" s="878"/>
      <c r="IG67" s="866">
        <f t="shared" si="213"/>
        <v>61</v>
      </c>
      <c r="IH67" s="880"/>
      <c r="IJ67" s="842"/>
      <c r="IK67" s="872"/>
    </row>
    <row r="68" spans="1:245" s="859" customFormat="1" ht="15">
      <c r="A68" s="853" t="s">
        <v>2709</v>
      </c>
      <c r="B68" s="853" t="s">
        <v>2710</v>
      </c>
      <c r="C68" s="853"/>
      <c r="D68" s="441" t="str">
        <f>+A68&amp;" "&amp;"đến "&amp;B68</f>
        <v>G5.1 đến G5.2</v>
      </c>
      <c r="E68" s="853"/>
      <c r="F68" s="853">
        <v>94</v>
      </c>
      <c r="G68" s="853"/>
      <c r="H68" s="873">
        <f t="shared" si="371"/>
        <v>94</v>
      </c>
      <c r="I68" s="849" t="s">
        <v>306</v>
      </c>
      <c r="J68" s="853">
        <f t="shared" ref="J68:J69" si="389">+COUNTIF($K$7:$CQ$7,I68)</f>
        <v>1</v>
      </c>
      <c r="K68" s="873">
        <f t="shared" si="372"/>
        <v>0</v>
      </c>
      <c r="L68" s="873">
        <f t="shared" si="372"/>
        <v>0</v>
      </c>
      <c r="M68" s="873">
        <f t="shared" si="372"/>
        <v>0</v>
      </c>
      <c r="N68" s="873">
        <f t="shared" si="372"/>
        <v>0</v>
      </c>
      <c r="O68" s="873">
        <f t="shared" si="372"/>
        <v>0</v>
      </c>
      <c r="P68" s="873">
        <f t="shared" si="372"/>
        <v>0</v>
      </c>
      <c r="Q68" s="873">
        <f t="shared" si="372"/>
        <v>0</v>
      </c>
      <c r="R68" s="873">
        <f t="shared" si="372"/>
        <v>0</v>
      </c>
      <c r="S68" s="873">
        <f t="shared" si="372"/>
        <v>0</v>
      </c>
      <c r="T68" s="873">
        <f t="shared" si="372"/>
        <v>0</v>
      </c>
      <c r="U68" s="873">
        <f t="shared" si="372"/>
        <v>0</v>
      </c>
      <c r="V68" s="873">
        <f t="shared" si="372"/>
        <v>0</v>
      </c>
      <c r="W68" s="873">
        <f t="shared" si="372"/>
        <v>0</v>
      </c>
      <c r="X68" s="873">
        <f t="shared" si="372"/>
        <v>0</v>
      </c>
      <c r="Y68" s="873">
        <f t="shared" si="372"/>
        <v>0</v>
      </c>
      <c r="Z68" s="873">
        <f t="shared" si="372"/>
        <v>0</v>
      </c>
      <c r="AA68" s="873">
        <f t="shared" si="372"/>
        <v>0</v>
      </c>
      <c r="AB68" s="873">
        <f t="shared" si="372"/>
        <v>0</v>
      </c>
      <c r="AC68" s="873">
        <f t="shared" si="372"/>
        <v>0</v>
      </c>
      <c r="AD68" s="873">
        <f t="shared" si="372"/>
        <v>0</v>
      </c>
      <c r="AE68" s="873">
        <f t="shared" si="372"/>
        <v>0</v>
      </c>
      <c r="AF68" s="873">
        <f t="shared" si="372"/>
        <v>0</v>
      </c>
      <c r="AG68" s="873">
        <f t="shared" si="372"/>
        <v>0</v>
      </c>
      <c r="AH68" s="873">
        <f t="shared" si="372"/>
        <v>0</v>
      </c>
      <c r="AI68" s="873">
        <f t="shared" si="372"/>
        <v>0</v>
      </c>
      <c r="AJ68" s="873">
        <f t="shared" si="372"/>
        <v>0</v>
      </c>
      <c r="AK68" s="873">
        <f t="shared" si="372"/>
        <v>0</v>
      </c>
      <c r="AL68" s="873">
        <f t="shared" si="372"/>
        <v>0</v>
      </c>
      <c r="AM68" s="873">
        <f t="shared" si="372"/>
        <v>0</v>
      </c>
      <c r="AN68" s="873">
        <f t="shared" si="372"/>
        <v>0</v>
      </c>
      <c r="AO68" s="873">
        <f t="shared" si="372"/>
        <v>0</v>
      </c>
      <c r="AP68" s="873">
        <f t="shared" si="372"/>
        <v>0</v>
      </c>
      <c r="AQ68" s="873">
        <f t="shared" si="372"/>
        <v>0</v>
      </c>
      <c r="AR68" s="873">
        <f t="shared" si="372"/>
        <v>0</v>
      </c>
      <c r="AS68" s="873">
        <f t="shared" si="372"/>
        <v>0</v>
      </c>
      <c r="AT68" s="873">
        <f t="shared" si="372"/>
        <v>0</v>
      </c>
      <c r="AU68" s="873">
        <f t="shared" si="372"/>
        <v>0</v>
      </c>
      <c r="AV68" s="873">
        <f t="shared" si="372"/>
        <v>0</v>
      </c>
      <c r="AW68" s="873">
        <f t="shared" si="372"/>
        <v>0</v>
      </c>
      <c r="AX68" s="873">
        <f t="shared" si="372"/>
        <v>0</v>
      </c>
      <c r="AY68" s="873">
        <f t="shared" si="372"/>
        <v>0</v>
      </c>
      <c r="AZ68" s="873">
        <f t="shared" si="372"/>
        <v>0</v>
      </c>
      <c r="BA68" s="873">
        <f t="shared" si="372"/>
        <v>0</v>
      </c>
      <c r="BB68" s="873">
        <f t="shared" si="372"/>
        <v>0</v>
      </c>
      <c r="BC68" s="873">
        <f t="shared" si="372"/>
        <v>0</v>
      </c>
      <c r="BD68" s="873">
        <f t="shared" si="372"/>
        <v>0</v>
      </c>
      <c r="BE68" s="873">
        <f t="shared" si="372"/>
        <v>0</v>
      </c>
      <c r="BF68" s="873">
        <f t="shared" si="372"/>
        <v>0</v>
      </c>
      <c r="BG68" s="873">
        <f t="shared" si="372"/>
        <v>0</v>
      </c>
      <c r="BH68" s="873">
        <f t="shared" si="372"/>
        <v>0</v>
      </c>
      <c r="BI68" s="873">
        <f t="shared" si="372"/>
        <v>0</v>
      </c>
      <c r="BJ68" s="873">
        <f t="shared" si="372"/>
        <v>0</v>
      </c>
      <c r="BK68" s="873">
        <f t="shared" si="372"/>
        <v>0</v>
      </c>
      <c r="BL68" s="873">
        <f t="shared" si="372"/>
        <v>0</v>
      </c>
      <c r="BM68" s="873">
        <f t="shared" si="372"/>
        <v>0</v>
      </c>
      <c r="BN68" s="873">
        <f t="shared" si="372"/>
        <v>0</v>
      </c>
      <c r="BO68" s="873">
        <f t="shared" si="372"/>
        <v>0</v>
      </c>
      <c r="BP68" s="873">
        <f t="shared" si="372"/>
        <v>0</v>
      </c>
      <c r="BQ68" s="873">
        <f t="shared" si="372"/>
        <v>0</v>
      </c>
      <c r="BR68" s="873">
        <f t="shared" si="372"/>
        <v>0</v>
      </c>
      <c r="BS68" s="873">
        <f t="shared" si="372"/>
        <v>0</v>
      </c>
      <c r="BT68" s="873">
        <f t="shared" si="372"/>
        <v>0</v>
      </c>
      <c r="BU68" s="873">
        <f t="shared" si="372"/>
        <v>0</v>
      </c>
      <c r="BV68" s="873">
        <f t="shared" si="372"/>
        <v>0</v>
      </c>
      <c r="BW68" s="873">
        <f t="shared" si="373"/>
        <v>0</v>
      </c>
      <c r="BX68" s="873">
        <f t="shared" si="373"/>
        <v>0</v>
      </c>
      <c r="BY68" s="873">
        <f t="shared" si="373"/>
        <v>0</v>
      </c>
      <c r="BZ68" s="873">
        <f t="shared" si="373"/>
        <v>0</v>
      </c>
      <c r="CA68" s="873">
        <f t="shared" si="373"/>
        <v>0</v>
      </c>
      <c r="CB68" s="873">
        <f t="shared" si="373"/>
        <v>0</v>
      </c>
      <c r="CC68" s="873">
        <f t="shared" si="373"/>
        <v>0</v>
      </c>
      <c r="CD68" s="873">
        <f t="shared" si="373"/>
        <v>0</v>
      </c>
      <c r="CE68" s="873">
        <f t="shared" si="373"/>
        <v>0</v>
      </c>
      <c r="CF68" s="873">
        <f t="shared" si="373"/>
        <v>0</v>
      </c>
      <c r="CG68" s="873">
        <f t="shared" si="373"/>
        <v>0</v>
      </c>
      <c r="CH68" s="873">
        <f t="shared" si="373"/>
        <v>0</v>
      </c>
      <c r="CI68" s="873">
        <f t="shared" si="373"/>
        <v>0</v>
      </c>
      <c r="CJ68" s="873">
        <f t="shared" si="373"/>
        <v>0</v>
      </c>
      <c r="CK68" s="873">
        <f t="shared" si="373"/>
        <v>0</v>
      </c>
      <c r="CL68" s="873">
        <f t="shared" si="373"/>
        <v>0</v>
      </c>
      <c r="CM68" s="873">
        <f t="shared" si="373"/>
        <v>0</v>
      </c>
      <c r="CN68" s="873">
        <f t="shared" si="373"/>
        <v>0</v>
      </c>
      <c r="CO68" s="873">
        <f t="shared" si="373"/>
        <v>0</v>
      </c>
      <c r="CP68" s="873">
        <f t="shared" si="373"/>
        <v>94</v>
      </c>
      <c r="CQ68" s="873">
        <f t="shared" si="373"/>
        <v>0</v>
      </c>
      <c r="CR68" s="873">
        <f t="shared" si="374"/>
        <v>0</v>
      </c>
      <c r="CS68" s="873">
        <f t="shared" si="375"/>
        <v>94</v>
      </c>
      <c r="CT68" s="873">
        <f t="shared" si="376"/>
        <v>0</v>
      </c>
      <c r="CU68" s="853">
        <f t="shared" si="377"/>
        <v>94</v>
      </c>
      <c r="CV68" s="853"/>
      <c r="CW68" s="853">
        <v>0</v>
      </c>
      <c r="CX68" s="853">
        <f>+CZ68+DB68</f>
        <v>94</v>
      </c>
      <c r="CY68" s="853">
        <f t="shared" si="379"/>
        <v>0</v>
      </c>
      <c r="CZ68" s="853">
        <f t="shared" si="380"/>
        <v>94</v>
      </c>
      <c r="DA68" s="853"/>
      <c r="DB68" s="853"/>
      <c r="DC68" s="853"/>
      <c r="DD68" s="853"/>
      <c r="DE68" s="853"/>
      <c r="DF68" s="853"/>
      <c r="DG68" s="853">
        <f t="shared" ref="DG68:DG69" si="390">+DH68</f>
        <v>0</v>
      </c>
      <c r="DH68" s="853">
        <f>+SUM(DE68,DF68)*2</f>
        <v>0</v>
      </c>
      <c r="DI68" s="853"/>
      <c r="DJ68" s="853"/>
      <c r="DK68" s="853"/>
      <c r="DL68" s="853"/>
      <c r="DM68" s="853"/>
      <c r="DN68" s="853"/>
      <c r="DO68" s="853"/>
      <c r="DP68" s="853"/>
      <c r="DQ68" s="853"/>
      <c r="DR68" s="853"/>
      <c r="DS68" s="853"/>
      <c r="DT68" s="853"/>
      <c r="DU68" s="853"/>
      <c r="DV68" s="853"/>
      <c r="DW68" s="853"/>
      <c r="DX68" s="853"/>
      <c r="DY68" s="853"/>
      <c r="DZ68" s="874">
        <f t="shared" si="381"/>
        <v>0.94</v>
      </c>
      <c r="EA68" s="875">
        <f t="shared" si="382"/>
        <v>94.94</v>
      </c>
      <c r="EB68" s="853"/>
      <c r="EC68" s="853"/>
      <c r="ED68" s="853"/>
      <c r="EE68" s="876"/>
      <c r="EF68" s="853"/>
      <c r="EG68" s="853"/>
      <c r="EH68" s="853"/>
      <c r="EI68" s="853"/>
      <c r="EJ68" s="853"/>
      <c r="EK68" s="853"/>
      <c r="EL68" s="853"/>
      <c r="EM68" s="853"/>
      <c r="EN68" s="853"/>
      <c r="EO68" s="853"/>
      <c r="EP68" s="853"/>
      <c r="EQ68" s="853"/>
      <c r="ER68" s="853"/>
      <c r="ES68" s="853"/>
      <c r="ET68" s="853"/>
      <c r="EU68" s="853"/>
      <c r="EV68" s="853"/>
      <c r="EW68" s="853"/>
      <c r="EX68" s="853"/>
      <c r="EY68" s="853"/>
      <c r="EZ68" s="877"/>
      <c r="FA68" s="877"/>
      <c r="FB68" s="853"/>
      <c r="FC68" s="853"/>
      <c r="FD68" s="853">
        <f t="shared" ref="FD68" si="391">SUM(DK68:DN68)</f>
        <v>0</v>
      </c>
      <c r="FE68" s="853"/>
      <c r="FF68" s="853"/>
      <c r="FG68" s="853"/>
      <c r="FH68" s="853"/>
      <c r="FI68" s="853"/>
      <c r="FJ68" s="853"/>
      <c r="FK68" s="853"/>
      <c r="FL68" s="853"/>
      <c r="FM68" s="853"/>
      <c r="FN68" s="876"/>
      <c r="FO68" s="876"/>
      <c r="FP68" s="876"/>
      <c r="FQ68" s="853"/>
      <c r="FR68" s="853"/>
      <c r="FS68" s="853"/>
      <c r="FT68" s="853"/>
      <c r="FU68" s="853"/>
      <c r="FV68" s="853"/>
      <c r="FW68" s="853"/>
      <c r="FX68" s="853"/>
      <c r="FY68" s="853"/>
      <c r="FZ68" s="853"/>
      <c r="GA68" s="853"/>
      <c r="GB68" s="853"/>
      <c r="GC68" s="853"/>
      <c r="GD68" s="853"/>
      <c r="GE68" s="853"/>
      <c r="GF68" s="853"/>
      <c r="GG68" s="853"/>
      <c r="GH68" s="853"/>
      <c r="GI68" s="853"/>
      <c r="GJ68" s="853"/>
      <c r="GK68" s="853"/>
      <c r="GL68" s="853"/>
      <c r="GM68" s="853"/>
      <c r="GN68" s="853"/>
      <c r="GO68" s="853"/>
      <c r="GP68" s="853"/>
      <c r="GQ68" s="853"/>
      <c r="GR68" s="853"/>
      <c r="GS68" s="853"/>
      <c r="GT68" s="853"/>
      <c r="GU68" s="853"/>
      <c r="GV68" s="853">
        <f>+SUM(DK68:DN68)</f>
        <v>0</v>
      </c>
      <c r="GW68" s="853"/>
      <c r="GX68" s="853"/>
      <c r="GY68" s="853">
        <f t="shared" si="385"/>
        <v>0</v>
      </c>
      <c r="GZ68" s="853"/>
      <c r="HA68" s="853"/>
      <c r="HB68" s="876">
        <f t="shared" ref="HB68:HB69" si="392">ROUND(SUM(GU68:GY68)*2*0.3,0)</f>
        <v>0</v>
      </c>
      <c r="HC68" s="853"/>
      <c r="HD68" s="853"/>
      <c r="HE68" s="853"/>
      <c r="HF68" s="853"/>
      <c r="HG68" s="853"/>
      <c r="HH68" s="853"/>
      <c r="HI68" s="853"/>
      <c r="HJ68" s="853"/>
      <c r="HK68" s="853"/>
      <c r="HL68" s="853"/>
      <c r="HM68" s="853">
        <f t="shared" ref="HM68:HM69" si="393">+DU68</f>
        <v>0</v>
      </c>
      <c r="HN68" s="853"/>
      <c r="HO68" s="853"/>
      <c r="HP68" s="853"/>
      <c r="HQ68" s="853"/>
      <c r="HR68" s="853">
        <f>+EH68</f>
        <v>0</v>
      </c>
      <c r="HS68" s="853">
        <f t="shared" si="387"/>
        <v>94</v>
      </c>
      <c r="HT68" s="853">
        <f t="shared" si="388"/>
        <v>0</v>
      </c>
      <c r="HU68" s="853">
        <f>+EK68</f>
        <v>0</v>
      </c>
      <c r="HV68" s="853">
        <f>IF(EB68&gt;0,ROUND(EB68-HW68,0),0)</f>
        <v>0</v>
      </c>
      <c r="HW68" s="853">
        <f>IF(EB68&gt;0,CQ68+CW68+HN68,0)</f>
        <v>0</v>
      </c>
      <c r="HX68" s="853">
        <f>IF(EC68&gt;0,ROUND(EC68-HY68,0),0)</f>
        <v>0</v>
      </c>
      <c r="HY68" s="853">
        <f>IF(EC68&gt;0,CQ68+CW68+HJ68,0)</f>
        <v>0</v>
      </c>
      <c r="HZ68" s="853"/>
      <c r="IA68" s="853"/>
      <c r="IB68" s="853"/>
      <c r="IC68" s="853"/>
      <c r="ID68" s="853"/>
      <c r="IE68" s="878"/>
      <c r="IG68" s="866">
        <f t="shared" si="213"/>
        <v>62</v>
      </c>
      <c r="IH68" s="880"/>
      <c r="IJ68" s="842"/>
      <c r="IK68" s="872"/>
    </row>
    <row r="69" spans="1:245" s="859" customFormat="1" ht="15">
      <c r="A69" s="853" t="s">
        <v>2710</v>
      </c>
      <c r="B69" s="853" t="s">
        <v>2711</v>
      </c>
      <c r="C69" s="853"/>
      <c r="D69" s="441" t="str">
        <f t="shared" ref="D69:D70" si="394">+A69&amp;" "&amp;"đến "&amp;B69</f>
        <v>G5.2 đến G5.3</v>
      </c>
      <c r="E69" s="853"/>
      <c r="F69" s="853">
        <v>8</v>
      </c>
      <c r="G69" s="853"/>
      <c r="H69" s="873">
        <f t="shared" si="371"/>
        <v>8</v>
      </c>
      <c r="I69" s="849" t="s">
        <v>306</v>
      </c>
      <c r="J69" s="853">
        <f t="shared" si="389"/>
        <v>1</v>
      </c>
      <c r="K69" s="873">
        <f t="shared" si="372"/>
        <v>0</v>
      </c>
      <c r="L69" s="873">
        <f t="shared" si="372"/>
        <v>0</v>
      </c>
      <c r="M69" s="873">
        <f t="shared" si="372"/>
        <v>0</v>
      </c>
      <c r="N69" s="873">
        <f t="shared" si="372"/>
        <v>0</v>
      </c>
      <c r="O69" s="873">
        <f t="shared" si="372"/>
        <v>0</v>
      </c>
      <c r="P69" s="873">
        <f t="shared" si="372"/>
        <v>0</v>
      </c>
      <c r="Q69" s="873">
        <f t="shared" si="372"/>
        <v>0</v>
      </c>
      <c r="R69" s="873">
        <f t="shared" si="372"/>
        <v>0</v>
      </c>
      <c r="S69" s="873">
        <f t="shared" si="372"/>
        <v>0</v>
      </c>
      <c r="T69" s="873">
        <f t="shared" si="372"/>
        <v>0</v>
      </c>
      <c r="U69" s="873">
        <f t="shared" si="372"/>
        <v>0</v>
      </c>
      <c r="V69" s="873">
        <f t="shared" si="372"/>
        <v>0</v>
      </c>
      <c r="W69" s="873">
        <f t="shared" si="372"/>
        <v>0</v>
      </c>
      <c r="X69" s="873">
        <f t="shared" si="372"/>
        <v>0</v>
      </c>
      <c r="Y69" s="873">
        <f t="shared" si="372"/>
        <v>0</v>
      </c>
      <c r="Z69" s="873">
        <f t="shared" si="372"/>
        <v>0</v>
      </c>
      <c r="AA69" s="873">
        <f t="shared" si="372"/>
        <v>0</v>
      </c>
      <c r="AB69" s="873">
        <f t="shared" si="372"/>
        <v>0</v>
      </c>
      <c r="AC69" s="873">
        <f t="shared" si="372"/>
        <v>0</v>
      </c>
      <c r="AD69" s="873">
        <f t="shared" si="372"/>
        <v>0</v>
      </c>
      <c r="AE69" s="873">
        <f t="shared" si="372"/>
        <v>0</v>
      </c>
      <c r="AF69" s="873">
        <f t="shared" si="372"/>
        <v>0</v>
      </c>
      <c r="AG69" s="873">
        <f t="shared" si="372"/>
        <v>0</v>
      </c>
      <c r="AH69" s="873">
        <f t="shared" si="372"/>
        <v>0</v>
      </c>
      <c r="AI69" s="873">
        <f t="shared" si="372"/>
        <v>0</v>
      </c>
      <c r="AJ69" s="873">
        <f t="shared" si="372"/>
        <v>0</v>
      </c>
      <c r="AK69" s="873">
        <f t="shared" si="372"/>
        <v>0</v>
      </c>
      <c r="AL69" s="873">
        <f t="shared" si="372"/>
        <v>0</v>
      </c>
      <c r="AM69" s="873">
        <f t="shared" si="372"/>
        <v>0</v>
      </c>
      <c r="AN69" s="873">
        <f t="shared" si="372"/>
        <v>0</v>
      </c>
      <c r="AO69" s="873">
        <f t="shared" si="372"/>
        <v>0</v>
      </c>
      <c r="AP69" s="873">
        <f t="shared" si="372"/>
        <v>0</v>
      </c>
      <c r="AQ69" s="873">
        <f t="shared" si="372"/>
        <v>0</v>
      </c>
      <c r="AR69" s="873">
        <f t="shared" si="372"/>
        <v>0</v>
      </c>
      <c r="AS69" s="873">
        <f t="shared" si="372"/>
        <v>0</v>
      </c>
      <c r="AT69" s="873">
        <f t="shared" si="372"/>
        <v>0</v>
      </c>
      <c r="AU69" s="873">
        <f t="shared" si="372"/>
        <v>0</v>
      </c>
      <c r="AV69" s="873">
        <f t="shared" si="372"/>
        <v>0</v>
      </c>
      <c r="AW69" s="873">
        <f t="shared" si="372"/>
        <v>0</v>
      </c>
      <c r="AX69" s="873">
        <f t="shared" si="372"/>
        <v>0</v>
      </c>
      <c r="AY69" s="873">
        <f t="shared" si="372"/>
        <v>0</v>
      </c>
      <c r="AZ69" s="873">
        <f t="shared" si="372"/>
        <v>0</v>
      </c>
      <c r="BA69" s="873">
        <f t="shared" si="372"/>
        <v>0</v>
      </c>
      <c r="BB69" s="873">
        <f t="shared" si="372"/>
        <v>0</v>
      </c>
      <c r="BC69" s="873">
        <f t="shared" si="372"/>
        <v>0</v>
      </c>
      <c r="BD69" s="873">
        <f t="shared" si="372"/>
        <v>0</v>
      </c>
      <c r="BE69" s="873">
        <f t="shared" si="372"/>
        <v>0</v>
      </c>
      <c r="BF69" s="873">
        <f t="shared" si="372"/>
        <v>0</v>
      </c>
      <c r="BG69" s="873">
        <f t="shared" si="372"/>
        <v>0</v>
      </c>
      <c r="BH69" s="873">
        <f t="shared" si="372"/>
        <v>0</v>
      </c>
      <c r="BI69" s="873">
        <f t="shared" si="372"/>
        <v>0</v>
      </c>
      <c r="BJ69" s="873">
        <f t="shared" si="372"/>
        <v>0</v>
      </c>
      <c r="BK69" s="873">
        <f t="shared" si="372"/>
        <v>0</v>
      </c>
      <c r="BL69" s="873">
        <f t="shared" si="372"/>
        <v>0</v>
      </c>
      <c r="BM69" s="873">
        <f t="shared" si="372"/>
        <v>0</v>
      </c>
      <c r="BN69" s="873">
        <f t="shared" si="372"/>
        <v>0</v>
      </c>
      <c r="BO69" s="873">
        <f t="shared" si="372"/>
        <v>0</v>
      </c>
      <c r="BP69" s="873">
        <f t="shared" si="372"/>
        <v>0</v>
      </c>
      <c r="BQ69" s="873">
        <f t="shared" si="372"/>
        <v>0</v>
      </c>
      <c r="BR69" s="873">
        <f t="shared" si="372"/>
        <v>0</v>
      </c>
      <c r="BS69" s="873">
        <f t="shared" si="372"/>
        <v>0</v>
      </c>
      <c r="BT69" s="873">
        <f t="shared" si="372"/>
        <v>0</v>
      </c>
      <c r="BU69" s="873">
        <f t="shared" si="372"/>
        <v>0</v>
      </c>
      <c r="BV69" s="873">
        <f t="shared" si="372"/>
        <v>0</v>
      </c>
      <c r="BW69" s="873">
        <f t="shared" si="373"/>
        <v>0</v>
      </c>
      <c r="BX69" s="873">
        <f t="shared" si="373"/>
        <v>0</v>
      </c>
      <c r="BY69" s="873">
        <f t="shared" si="373"/>
        <v>0</v>
      </c>
      <c r="BZ69" s="873">
        <f t="shared" si="373"/>
        <v>0</v>
      </c>
      <c r="CA69" s="873">
        <f t="shared" si="373"/>
        <v>0</v>
      </c>
      <c r="CB69" s="873">
        <f t="shared" si="373"/>
        <v>0</v>
      </c>
      <c r="CC69" s="873">
        <f t="shared" si="373"/>
        <v>0</v>
      </c>
      <c r="CD69" s="873">
        <f t="shared" si="373"/>
        <v>0</v>
      </c>
      <c r="CE69" s="873">
        <f t="shared" si="373"/>
        <v>0</v>
      </c>
      <c r="CF69" s="873">
        <f t="shared" si="373"/>
        <v>0</v>
      </c>
      <c r="CG69" s="873">
        <f t="shared" si="373"/>
        <v>0</v>
      </c>
      <c r="CH69" s="873">
        <f t="shared" si="373"/>
        <v>0</v>
      </c>
      <c r="CI69" s="873">
        <f t="shared" si="373"/>
        <v>0</v>
      </c>
      <c r="CJ69" s="873">
        <f t="shared" si="373"/>
        <v>0</v>
      </c>
      <c r="CK69" s="873">
        <f t="shared" si="373"/>
        <v>0</v>
      </c>
      <c r="CL69" s="873">
        <f t="shared" si="373"/>
        <v>0</v>
      </c>
      <c r="CM69" s="873">
        <f t="shared" si="373"/>
        <v>0</v>
      </c>
      <c r="CN69" s="873">
        <f t="shared" si="373"/>
        <v>0</v>
      </c>
      <c r="CO69" s="873">
        <f t="shared" si="373"/>
        <v>0</v>
      </c>
      <c r="CP69" s="873">
        <f t="shared" si="373"/>
        <v>8</v>
      </c>
      <c r="CQ69" s="873">
        <f t="shared" si="373"/>
        <v>0</v>
      </c>
      <c r="CR69" s="873">
        <f t="shared" si="374"/>
        <v>0</v>
      </c>
      <c r="CS69" s="873">
        <f t="shared" si="375"/>
        <v>8</v>
      </c>
      <c r="CT69" s="873">
        <f t="shared" si="376"/>
        <v>0</v>
      </c>
      <c r="CU69" s="853">
        <f t="shared" si="377"/>
        <v>8</v>
      </c>
      <c r="CV69" s="853"/>
      <c r="CW69" s="853">
        <v>0</v>
      </c>
      <c r="CX69" s="853">
        <f t="shared" ref="CX69:CX70" si="395">+CZ69+DB69</f>
        <v>8</v>
      </c>
      <c r="CY69" s="853">
        <f t="shared" si="379"/>
        <v>0</v>
      </c>
      <c r="CZ69" s="853">
        <f t="shared" si="380"/>
        <v>8</v>
      </c>
      <c r="DA69" s="853"/>
      <c r="DB69" s="853"/>
      <c r="DC69" s="853"/>
      <c r="DD69" s="853"/>
      <c r="DE69" s="853"/>
      <c r="DF69" s="853"/>
      <c r="DG69" s="853">
        <f t="shared" si="390"/>
        <v>0</v>
      </c>
      <c r="DH69" s="853">
        <f>+SUM(DE69,DF69)*2</f>
        <v>0</v>
      </c>
      <c r="DI69" s="853"/>
      <c r="DJ69" s="853"/>
      <c r="DK69" s="853"/>
      <c r="DL69" s="853"/>
      <c r="DM69" s="853"/>
      <c r="DN69" s="853"/>
      <c r="DO69" s="853"/>
      <c r="DP69" s="853"/>
      <c r="DQ69" s="853"/>
      <c r="DR69" s="853"/>
      <c r="DS69" s="853"/>
      <c r="DT69" s="853"/>
      <c r="DU69" s="853"/>
      <c r="DV69" s="853"/>
      <c r="DW69" s="853"/>
      <c r="DX69" s="853"/>
      <c r="DY69" s="853"/>
      <c r="DZ69" s="874">
        <f t="shared" si="381"/>
        <v>0.08</v>
      </c>
      <c r="EA69" s="875">
        <f t="shared" si="382"/>
        <v>8.08</v>
      </c>
      <c r="EB69" s="853"/>
      <c r="EC69" s="853"/>
      <c r="ED69" s="853"/>
      <c r="EE69" s="876"/>
      <c r="EF69" s="853"/>
      <c r="EG69" s="853"/>
      <c r="EH69" s="853"/>
      <c r="EI69" s="853"/>
      <c r="EJ69" s="853"/>
      <c r="EK69" s="853"/>
      <c r="EL69" s="853"/>
      <c r="EM69" s="853"/>
      <c r="EN69" s="853"/>
      <c r="EO69" s="853"/>
      <c r="EP69" s="853"/>
      <c r="EQ69" s="853"/>
      <c r="ER69" s="853"/>
      <c r="ES69" s="853"/>
      <c r="ET69" s="853"/>
      <c r="EU69" s="853"/>
      <c r="EV69" s="853"/>
      <c r="EW69" s="853"/>
      <c r="EX69" s="853"/>
      <c r="EY69" s="853"/>
      <c r="EZ69" s="877"/>
      <c r="FA69" s="877"/>
      <c r="FB69" s="853"/>
      <c r="FC69" s="853"/>
      <c r="FD69" s="853">
        <f>SUM(DK69:DN69)</f>
        <v>0</v>
      </c>
      <c r="FE69" s="853"/>
      <c r="FF69" s="853"/>
      <c r="FG69" s="853"/>
      <c r="FH69" s="853"/>
      <c r="FI69" s="853"/>
      <c r="FJ69" s="853"/>
      <c r="FK69" s="853"/>
      <c r="FL69" s="853"/>
      <c r="FM69" s="853"/>
      <c r="FN69" s="876"/>
      <c r="FO69" s="876"/>
      <c r="FP69" s="876"/>
      <c r="FQ69" s="853"/>
      <c r="FR69" s="853"/>
      <c r="FS69" s="853"/>
      <c r="FT69" s="853"/>
      <c r="FU69" s="853"/>
      <c r="FV69" s="853"/>
      <c r="FW69" s="853"/>
      <c r="FX69" s="853"/>
      <c r="FY69" s="853"/>
      <c r="FZ69" s="853"/>
      <c r="GA69" s="853"/>
      <c r="GB69" s="853"/>
      <c r="GC69" s="853"/>
      <c r="GD69" s="853"/>
      <c r="GE69" s="853"/>
      <c r="GF69" s="853"/>
      <c r="GG69" s="853"/>
      <c r="GH69" s="853"/>
      <c r="GI69" s="853"/>
      <c r="GJ69" s="853"/>
      <c r="GK69" s="853"/>
      <c r="GL69" s="853"/>
      <c r="GM69" s="853"/>
      <c r="GN69" s="853"/>
      <c r="GO69" s="853"/>
      <c r="GP69" s="853"/>
      <c r="GQ69" s="853"/>
      <c r="GR69" s="853"/>
      <c r="GS69" s="853"/>
      <c r="GT69" s="853"/>
      <c r="GU69" s="853"/>
      <c r="GV69" s="853">
        <f>+SUM(DK69:DN69)</f>
        <v>0</v>
      </c>
      <c r="GW69" s="853"/>
      <c r="GX69" s="853"/>
      <c r="GY69" s="853">
        <f t="shared" si="385"/>
        <v>0</v>
      </c>
      <c r="GZ69" s="853"/>
      <c r="HA69" s="853"/>
      <c r="HB69" s="876">
        <f t="shared" si="392"/>
        <v>0</v>
      </c>
      <c r="HC69" s="853"/>
      <c r="HD69" s="853"/>
      <c r="HE69" s="853"/>
      <c r="HF69" s="853"/>
      <c r="HG69" s="853"/>
      <c r="HH69" s="853"/>
      <c r="HI69" s="853"/>
      <c r="HJ69" s="853"/>
      <c r="HK69" s="853"/>
      <c r="HL69" s="853"/>
      <c r="HM69" s="853">
        <f t="shared" si="393"/>
        <v>0</v>
      </c>
      <c r="HN69" s="853"/>
      <c r="HO69" s="853"/>
      <c r="HP69" s="853"/>
      <c r="HQ69" s="853"/>
      <c r="HR69" s="853">
        <f>+EH69</f>
        <v>0</v>
      </c>
      <c r="HS69" s="853">
        <f t="shared" si="387"/>
        <v>8</v>
      </c>
      <c r="HT69" s="853">
        <f t="shared" si="388"/>
        <v>0</v>
      </c>
      <c r="HU69" s="853">
        <f>+EK69</f>
        <v>0</v>
      </c>
      <c r="HV69" s="853">
        <f>IF(EB69&gt;0,ROUND(EB69-HW69,0),0)</f>
        <v>0</v>
      </c>
      <c r="HW69" s="853">
        <f>IF(EB69&gt;0,CQ69+CW69+HN69,0)</f>
        <v>0</v>
      </c>
      <c r="HX69" s="853">
        <f>IF(EC69&gt;0,ROUND(EC69-HY69,0),0)</f>
        <v>0</v>
      </c>
      <c r="HY69" s="853">
        <f>IF(EC69&gt;0,CQ69+CW69+HJ69,0)</f>
        <v>0</v>
      </c>
      <c r="HZ69" s="853"/>
      <c r="IA69" s="853"/>
      <c r="IB69" s="853"/>
      <c r="IC69" s="853"/>
      <c r="ID69" s="853"/>
      <c r="IE69" s="878"/>
      <c r="IG69" s="866">
        <f t="shared" si="213"/>
        <v>63</v>
      </c>
      <c r="IH69" s="880"/>
      <c r="IJ69" s="842"/>
      <c r="IK69" s="872"/>
    </row>
    <row r="70" spans="1:245" s="859" customFormat="1" ht="30">
      <c r="A70" s="853" t="s">
        <v>2711</v>
      </c>
      <c r="B70" s="853" t="s">
        <v>2712</v>
      </c>
      <c r="C70" s="853"/>
      <c r="D70" s="441" t="str">
        <f t="shared" si="394"/>
        <v>G5.3 đến TBA Phú Cốc</v>
      </c>
      <c r="E70" s="853"/>
      <c r="F70" s="853">
        <v>3</v>
      </c>
      <c r="G70" s="853"/>
      <c r="H70" s="873">
        <f t="shared" si="371"/>
        <v>3</v>
      </c>
      <c r="I70" s="849" t="s">
        <v>306</v>
      </c>
      <c r="J70" s="853">
        <f>+COUNTIF($K$7:$CQ$7,I70)</f>
        <v>1</v>
      </c>
      <c r="K70" s="873">
        <f t="shared" si="372"/>
        <v>0</v>
      </c>
      <c r="L70" s="873">
        <f t="shared" si="372"/>
        <v>0</v>
      </c>
      <c r="M70" s="873">
        <f t="shared" si="372"/>
        <v>0</v>
      </c>
      <c r="N70" s="873">
        <f t="shared" si="372"/>
        <v>0</v>
      </c>
      <c r="O70" s="873">
        <f t="shared" si="372"/>
        <v>0</v>
      </c>
      <c r="P70" s="873">
        <f t="shared" si="372"/>
        <v>0</v>
      </c>
      <c r="Q70" s="873">
        <f t="shared" si="372"/>
        <v>0</v>
      </c>
      <c r="R70" s="873">
        <f t="shared" si="372"/>
        <v>0</v>
      </c>
      <c r="S70" s="873">
        <f t="shared" si="372"/>
        <v>0</v>
      </c>
      <c r="T70" s="873">
        <f t="shared" si="372"/>
        <v>0</v>
      </c>
      <c r="U70" s="873">
        <f t="shared" si="372"/>
        <v>0</v>
      </c>
      <c r="V70" s="873">
        <f t="shared" si="372"/>
        <v>0</v>
      </c>
      <c r="W70" s="873">
        <f t="shared" si="372"/>
        <v>0</v>
      </c>
      <c r="X70" s="873">
        <f t="shared" si="372"/>
        <v>0</v>
      </c>
      <c r="Y70" s="873">
        <f t="shared" si="372"/>
        <v>0</v>
      </c>
      <c r="Z70" s="873">
        <f t="shared" si="372"/>
        <v>0</v>
      </c>
      <c r="AA70" s="873">
        <f t="shared" si="372"/>
        <v>0</v>
      </c>
      <c r="AB70" s="873">
        <f t="shared" si="372"/>
        <v>0</v>
      </c>
      <c r="AC70" s="873">
        <f t="shared" si="372"/>
        <v>0</v>
      </c>
      <c r="AD70" s="873">
        <f t="shared" si="372"/>
        <v>0</v>
      </c>
      <c r="AE70" s="873">
        <f t="shared" si="372"/>
        <v>0</v>
      </c>
      <c r="AF70" s="873">
        <f t="shared" si="372"/>
        <v>0</v>
      </c>
      <c r="AG70" s="873">
        <f t="shared" si="372"/>
        <v>0</v>
      </c>
      <c r="AH70" s="873">
        <f t="shared" si="372"/>
        <v>0</v>
      </c>
      <c r="AI70" s="873">
        <f t="shared" si="372"/>
        <v>0</v>
      </c>
      <c r="AJ70" s="873">
        <f t="shared" si="372"/>
        <v>0</v>
      </c>
      <c r="AK70" s="873">
        <f t="shared" si="372"/>
        <v>0</v>
      </c>
      <c r="AL70" s="873">
        <f t="shared" si="372"/>
        <v>0</v>
      </c>
      <c r="AM70" s="873">
        <f t="shared" si="372"/>
        <v>0</v>
      </c>
      <c r="AN70" s="873">
        <f t="shared" si="372"/>
        <v>0</v>
      </c>
      <c r="AO70" s="873">
        <f t="shared" si="372"/>
        <v>0</v>
      </c>
      <c r="AP70" s="873">
        <f t="shared" si="372"/>
        <v>0</v>
      </c>
      <c r="AQ70" s="873">
        <f t="shared" si="372"/>
        <v>0</v>
      </c>
      <c r="AR70" s="873">
        <f t="shared" si="372"/>
        <v>0</v>
      </c>
      <c r="AS70" s="873">
        <f t="shared" si="372"/>
        <v>0</v>
      </c>
      <c r="AT70" s="873">
        <f t="shared" si="372"/>
        <v>0</v>
      </c>
      <c r="AU70" s="873">
        <f t="shared" si="372"/>
        <v>0</v>
      </c>
      <c r="AV70" s="873">
        <f t="shared" si="372"/>
        <v>0</v>
      </c>
      <c r="AW70" s="873">
        <f t="shared" si="372"/>
        <v>0</v>
      </c>
      <c r="AX70" s="873">
        <f t="shared" si="372"/>
        <v>0</v>
      </c>
      <c r="AY70" s="873">
        <f t="shared" si="372"/>
        <v>0</v>
      </c>
      <c r="AZ70" s="873">
        <f t="shared" si="372"/>
        <v>0</v>
      </c>
      <c r="BA70" s="873">
        <f t="shared" si="372"/>
        <v>0</v>
      </c>
      <c r="BB70" s="873">
        <f t="shared" si="372"/>
        <v>0</v>
      </c>
      <c r="BC70" s="873">
        <f t="shared" si="372"/>
        <v>0</v>
      </c>
      <c r="BD70" s="873">
        <f t="shared" si="372"/>
        <v>0</v>
      </c>
      <c r="BE70" s="873">
        <f t="shared" si="372"/>
        <v>0</v>
      </c>
      <c r="BF70" s="873">
        <f t="shared" si="372"/>
        <v>0</v>
      </c>
      <c r="BG70" s="873">
        <f t="shared" si="372"/>
        <v>0</v>
      </c>
      <c r="BH70" s="873">
        <f t="shared" si="372"/>
        <v>0</v>
      </c>
      <c r="BI70" s="873">
        <f t="shared" si="372"/>
        <v>0</v>
      </c>
      <c r="BJ70" s="873">
        <f t="shared" si="372"/>
        <v>0</v>
      </c>
      <c r="BK70" s="873">
        <f t="shared" si="372"/>
        <v>0</v>
      </c>
      <c r="BL70" s="873">
        <f t="shared" si="372"/>
        <v>0</v>
      </c>
      <c r="BM70" s="873">
        <f t="shared" si="372"/>
        <v>0</v>
      </c>
      <c r="BN70" s="873">
        <f t="shared" si="372"/>
        <v>0</v>
      </c>
      <c r="BO70" s="873">
        <f t="shared" si="372"/>
        <v>0</v>
      </c>
      <c r="BP70" s="873">
        <f t="shared" si="372"/>
        <v>0</v>
      </c>
      <c r="BQ70" s="873">
        <f t="shared" si="372"/>
        <v>0</v>
      </c>
      <c r="BR70" s="873">
        <f t="shared" si="372"/>
        <v>0</v>
      </c>
      <c r="BS70" s="873">
        <f t="shared" si="372"/>
        <v>0</v>
      </c>
      <c r="BT70" s="873">
        <f t="shared" si="372"/>
        <v>0</v>
      </c>
      <c r="BU70" s="873">
        <f t="shared" si="372"/>
        <v>0</v>
      </c>
      <c r="BV70" s="873">
        <f t="shared" ref="BV70:CE70" si="396">IF($I70=BV$7,$H70,0)</f>
        <v>0</v>
      </c>
      <c r="BW70" s="873">
        <f t="shared" si="396"/>
        <v>0</v>
      </c>
      <c r="BX70" s="873">
        <f t="shared" si="396"/>
        <v>0</v>
      </c>
      <c r="BY70" s="873">
        <f t="shared" si="396"/>
        <v>0</v>
      </c>
      <c r="BZ70" s="873">
        <f t="shared" si="396"/>
        <v>0</v>
      </c>
      <c r="CA70" s="873">
        <f t="shared" si="396"/>
        <v>0</v>
      </c>
      <c r="CB70" s="873">
        <f t="shared" si="396"/>
        <v>0</v>
      </c>
      <c r="CC70" s="873">
        <f t="shared" si="396"/>
        <v>0</v>
      </c>
      <c r="CD70" s="873">
        <f t="shared" si="396"/>
        <v>0</v>
      </c>
      <c r="CE70" s="873">
        <f t="shared" si="396"/>
        <v>0</v>
      </c>
      <c r="CF70" s="873">
        <f t="shared" si="373"/>
        <v>0</v>
      </c>
      <c r="CG70" s="873">
        <f t="shared" si="373"/>
        <v>0</v>
      </c>
      <c r="CH70" s="873">
        <f t="shared" si="373"/>
        <v>0</v>
      </c>
      <c r="CI70" s="873">
        <f t="shared" si="373"/>
        <v>0</v>
      </c>
      <c r="CJ70" s="873">
        <f t="shared" si="373"/>
        <v>0</v>
      </c>
      <c r="CK70" s="873">
        <f t="shared" si="373"/>
        <v>0</v>
      </c>
      <c r="CL70" s="873">
        <f t="shared" si="373"/>
        <v>0</v>
      </c>
      <c r="CM70" s="873">
        <f t="shared" si="373"/>
        <v>0</v>
      </c>
      <c r="CN70" s="873">
        <f t="shared" si="373"/>
        <v>0</v>
      </c>
      <c r="CO70" s="873">
        <f t="shared" si="373"/>
        <v>0</v>
      </c>
      <c r="CP70" s="873">
        <f t="shared" si="373"/>
        <v>3</v>
      </c>
      <c r="CQ70" s="873">
        <f t="shared" si="373"/>
        <v>0</v>
      </c>
      <c r="CR70" s="873">
        <f t="shared" si="374"/>
        <v>0</v>
      </c>
      <c r="CS70" s="873">
        <f t="shared" si="375"/>
        <v>3</v>
      </c>
      <c r="CT70" s="873">
        <f t="shared" si="376"/>
        <v>0</v>
      </c>
      <c r="CU70" s="853">
        <f t="shared" si="377"/>
        <v>3</v>
      </c>
      <c r="CV70" s="853"/>
      <c r="CW70" s="853">
        <v>10</v>
      </c>
      <c r="CX70" s="853">
        <f t="shared" si="395"/>
        <v>7</v>
      </c>
      <c r="CY70" s="853">
        <f t="shared" si="379"/>
        <v>0</v>
      </c>
      <c r="CZ70" s="853">
        <f t="shared" si="380"/>
        <v>3</v>
      </c>
      <c r="DA70" s="853"/>
      <c r="DB70" s="853">
        <v>4</v>
      </c>
      <c r="DC70" s="853"/>
      <c r="DD70" s="853">
        <v>1</v>
      </c>
      <c r="DE70" s="853"/>
      <c r="DF70" s="853"/>
      <c r="DG70" s="853"/>
      <c r="DH70" s="853"/>
      <c r="DI70" s="853"/>
      <c r="DJ70" s="853"/>
      <c r="DK70" s="853"/>
      <c r="DL70" s="853"/>
      <c r="DM70" s="853"/>
      <c r="DN70" s="853"/>
      <c r="DO70" s="853"/>
      <c r="DP70" s="853"/>
      <c r="DQ70" s="853"/>
      <c r="DR70" s="853"/>
      <c r="DS70" s="853"/>
      <c r="DT70" s="853"/>
      <c r="DU70" s="853">
        <v>1</v>
      </c>
      <c r="DV70" s="853"/>
      <c r="DW70" s="853"/>
      <c r="DX70" s="853"/>
      <c r="DY70" s="853"/>
      <c r="DZ70" s="874">
        <f t="shared" si="381"/>
        <v>0.03</v>
      </c>
      <c r="EA70" s="875">
        <f t="shared" si="382"/>
        <v>14.03</v>
      </c>
      <c r="EB70" s="853"/>
      <c r="EC70" s="853"/>
      <c r="ED70" s="853"/>
      <c r="EE70" s="876"/>
      <c r="EF70" s="853"/>
      <c r="EG70" s="853"/>
      <c r="EH70" s="853"/>
      <c r="EI70" s="853"/>
      <c r="EJ70" s="853"/>
      <c r="EK70" s="853"/>
      <c r="EL70" s="853"/>
      <c r="EM70" s="853"/>
      <c r="EN70" s="853"/>
      <c r="EO70" s="853"/>
      <c r="EP70" s="853"/>
      <c r="EQ70" s="853"/>
      <c r="ER70" s="853"/>
      <c r="ES70" s="853"/>
      <c r="ET70" s="853"/>
      <c r="EU70" s="853"/>
      <c r="EV70" s="853"/>
      <c r="EW70" s="853"/>
      <c r="EX70" s="853"/>
      <c r="EY70" s="853"/>
      <c r="EZ70" s="877"/>
      <c r="FA70" s="877"/>
      <c r="FB70" s="877"/>
      <c r="FC70" s="853"/>
      <c r="FD70" s="853">
        <f t="shared" ref="FD70" si="397">+DK70</f>
        <v>0</v>
      </c>
      <c r="FE70" s="853"/>
      <c r="FF70" s="853">
        <f>2+6</f>
        <v>8</v>
      </c>
      <c r="FG70" s="853"/>
      <c r="FH70" s="853"/>
      <c r="FI70" s="853"/>
      <c r="FJ70" s="853"/>
      <c r="FK70" s="853"/>
      <c r="FL70" s="853"/>
      <c r="FM70" s="853"/>
      <c r="FN70" s="853"/>
      <c r="FO70" s="853"/>
      <c r="FP70" s="853"/>
      <c r="FQ70" s="853">
        <f>2+6</f>
        <v>8</v>
      </c>
      <c r="FR70" s="853"/>
      <c r="FS70" s="853">
        <v>1</v>
      </c>
      <c r="FT70" s="853"/>
      <c r="FU70" s="853"/>
      <c r="FV70" s="853"/>
      <c r="FW70" s="853"/>
      <c r="FX70" s="853"/>
      <c r="FY70" s="853"/>
      <c r="FZ70" s="853"/>
      <c r="GA70" s="853"/>
      <c r="GB70" s="853"/>
      <c r="GC70" s="853"/>
      <c r="GD70" s="853"/>
      <c r="GE70" s="853"/>
      <c r="GF70" s="853"/>
      <c r="GG70" s="853"/>
      <c r="GH70" s="853"/>
      <c r="GI70" s="853"/>
      <c r="GJ70" s="853"/>
      <c r="GK70" s="853"/>
      <c r="GL70" s="853"/>
      <c r="GM70" s="853"/>
      <c r="GN70" s="853"/>
      <c r="GO70" s="853"/>
      <c r="GP70" s="853"/>
      <c r="GQ70" s="853"/>
      <c r="GR70" s="853"/>
      <c r="GS70" s="853"/>
      <c r="GT70" s="853"/>
      <c r="GU70" s="853"/>
      <c r="GV70" s="853">
        <f t="shared" ref="GV70" si="398">+DK70</f>
        <v>0</v>
      </c>
      <c r="GW70" s="853"/>
      <c r="GX70" s="853">
        <v>1</v>
      </c>
      <c r="GY70" s="853">
        <f t="shared" si="385"/>
        <v>1</v>
      </c>
      <c r="GZ70" s="853"/>
      <c r="HA70" s="853"/>
      <c r="HB70" s="876">
        <f t="shared" ref="HB70" si="399">ROUND(SUM(GU70:GY70)*2*0.3,0)</f>
        <v>1</v>
      </c>
      <c r="HC70" s="853">
        <v>1</v>
      </c>
      <c r="HD70" s="853"/>
      <c r="HE70" s="853">
        <v>1</v>
      </c>
      <c r="HF70" s="853"/>
      <c r="HG70" s="853"/>
      <c r="HH70" s="853"/>
      <c r="HI70" s="853"/>
      <c r="HJ70" s="853"/>
      <c r="HK70" s="853"/>
      <c r="HL70" s="853"/>
      <c r="HM70" s="853">
        <v>1</v>
      </c>
      <c r="HN70" s="853"/>
      <c r="HO70" s="853"/>
      <c r="HP70" s="853"/>
      <c r="HQ70" s="853"/>
      <c r="HR70" s="853"/>
      <c r="HS70" s="853">
        <f t="shared" si="387"/>
        <v>3</v>
      </c>
      <c r="HT70" s="853">
        <f t="shared" si="388"/>
        <v>11</v>
      </c>
      <c r="HU70" s="853"/>
      <c r="HV70" s="853">
        <f>IF(EB70&gt;0,ROUND(EB70-HW70,0),0)</f>
        <v>0</v>
      </c>
      <c r="HW70" s="853">
        <f>IF(EB70&gt;0,CQ70+CW70+HN70,0)</f>
        <v>0</v>
      </c>
      <c r="HX70" s="853">
        <f>IF(EC70&gt;0,ROUND(EC70-HY70,0),0)</f>
        <v>0</v>
      </c>
      <c r="HY70" s="853">
        <f>IF(EC70&gt;0,CQ70+CW70+HJ70,0)</f>
        <v>0</v>
      </c>
      <c r="HZ70" s="853"/>
      <c r="IA70" s="853"/>
      <c r="IB70" s="853"/>
      <c r="IC70" s="853"/>
      <c r="ID70" s="853"/>
      <c r="IE70" s="878"/>
      <c r="IG70" s="866">
        <f t="shared" si="213"/>
        <v>64</v>
      </c>
      <c r="IH70" s="880"/>
      <c r="IJ70" s="842"/>
      <c r="IK70" s="872"/>
    </row>
    <row r="71" spans="1:245" s="859" customFormat="1" ht="28.5">
      <c r="A71" s="853"/>
      <c r="B71" s="853"/>
      <c r="C71" s="853"/>
      <c r="D71" s="837" t="s">
        <v>2713</v>
      </c>
      <c r="E71" s="853"/>
      <c r="F71" s="853"/>
      <c r="G71" s="853"/>
      <c r="H71" s="873"/>
      <c r="I71" s="701"/>
      <c r="J71" s="853"/>
      <c r="K71" s="873"/>
      <c r="L71" s="873"/>
      <c r="M71" s="873"/>
      <c r="N71" s="873"/>
      <c r="O71" s="873"/>
      <c r="P71" s="873"/>
      <c r="Q71" s="873"/>
      <c r="R71" s="873"/>
      <c r="S71" s="873"/>
      <c r="T71" s="873"/>
      <c r="U71" s="873"/>
      <c r="V71" s="873"/>
      <c r="W71" s="873"/>
      <c r="X71" s="873"/>
      <c r="Y71" s="873"/>
      <c r="Z71" s="873"/>
      <c r="AA71" s="873"/>
      <c r="AB71" s="873"/>
      <c r="AC71" s="873"/>
      <c r="AD71" s="873"/>
      <c r="AE71" s="873"/>
      <c r="AF71" s="873"/>
      <c r="AG71" s="873"/>
      <c r="AH71" s="873"/>
      <c r="AI71" s="873"/>
      <c r="AJ71" s="873"/>
      <c r="AK71" s="873"/>
      <c r="AL71" s="873"/>
      <c r="AM71" s="873"/>
      <c r="AN71" s="873"/>
      <c r="AO71" s="873"/>
      <c r="AP71" s="873"/>
      <c r="AQ71" s="873"/>
      <c r="AR71" s="873"/>
      <c r="AS71" s="873"/>
      <c r="AT71" s="873"/>
      <c r="AU71" s="873"/>
      <c r="AV71" s="873"/>
      <c r="AW71" s="873"/>
      <c r="AX71" s="873"/>
      <c r="AY71" s="873"/>
      <c r="AZ71" s="873"/>
      <c r="BA71" s="873"/>
      <c r="BB71" s="873"/>
      <c r="BC71" s="873"/>
      <c r="BD71" s="873"/>
      <c r="BE71" s="873"/>
      <c r="BF71" s="873"/>
      <c r="BG71" s="873"/>
      <c r="BH71" s="873"/>
      <c r="BI71" s="873"/>
      <c r="BJ71" s="873"/>
      <c r="BK71" s="873"/>
      <c r="BL71" s="873"/>
      <c r="BM71" s="873"/>
      <c r="BN71" s="873"/>
      <c r="BO71" s="873"/>
      <c r="BP71" s="873"/>
      <c r="BQ71" s="873"/>
      <c r="BR71" s="873"/>
      <c r="BS71" s="873"/>
      <c r="BT71" s="873"/>
      <c r="BU71" s="873"/>
      <c r="BV71" s="873"/>
      <c r="BW71" s="873"/>
      <c r="BX71" s="873"/>
      <c r="BY71" s="873"/>
      <c r="BZ71" s="873"/>
      <c r="CA71" s="873"/>
      <c r="CB71" s="873"/>
      <c r="CC71" s="873"/>
      <c r="CD71" s="873"/>
      <c r="CE71" s="873"/>
      <c r="CF71" s="873"/>
      <c r="CG71" s="873"/>
      <c r="CH71" s="873"/>
      <c r="CI71" s="873"/>
      <c r="CJ71" s="873"/>
      <c r="CK71" s="873"/>
      <c r="CL71" s="873"/>
      <c r="CM71" s="873"/>
      <c r="CN71" s="873"/>
      <c r="CO71" s="873"/>
      <c r="CP71" s="873"/>
      <c r="CQ71" s="873"/>
      <c r="CR71" s="873"/>
      <c r="CS71" s="873"/>
      <c r="CT71" s="873"/>
      <c r="CU71" s="853"/>
      <c r="CV71" s="853"/>
      <c r="CW71" s="853"/>
      <c r="CX71" s="853"/>
      <c r="CY71" s="853"/>
      <c r="CZ71" s="853"/>
      <c r="DA71" s="853"/>
      <c r="DB71" s="853"/>
      <c r="DC71" s="853"/>
      <c r="DD71" s="853"/>
      <c r="DE71" s="853"/>
      <c r="DF71" s="853"/>
      <c r="DG71" s="853"/>
      <c r="DH71" s="853"/>
      <c r="DI71" s="853"/>
      <c r="DJ71" s="853"/>
      <c r="DK71" s="853"/>
      <c r="DL71" s="853"/>
      <c r="DM71" s="853"/>
      <c r="DN71" s="853"/>
      <c r="DO71" s="853"/>
      <c r="DP71" s="853"/>
      <c r="DQ71" s="853"/>
      <c r="DR71" s="853"/>
      <c r="DS71" s="853"/>
      <c r="DT71" s="853"/>
      <c r="DU71" s="853"/>
      <c r="DV71" s="853"/>
      <c r="DW71" s="853"/>
      <c r="DX71" s="853"/>
      <c r="DY71" s="853"/>
      <c r="DZ71" s="879"/>
      <c r="EA71" s="853"/>
      <c r="EB71" s="853"/>
      <c r="EC71" s="853"/>
      <c r="ED71" s="853"/>
      <c r="EE71" s="876"/>
      <c r="EF71" s="853"/>
      <c r="EG71" s="853"/>
      <c r="EH71" s="853"/>
      <c r="EI71" s="853"/>
      <c r="EJ71" s="853"/>
      <c r="EK71" s="853"/>
      <c r="EL71" s="853"/>
      <c r="EM71" s="853"/>
      <c r="EN71" s="853"/>
      <c r="EO71" s="853"/>
      <c r="EP71" s="853"/>
      <c r="EQ71" s="853"/>
      <c r="ER71" s="853"/>
      <c r="ES71" s="853"/>
      <c r="ET71" s="853"/>
      <c r="EU71" s="853"/>
      <c r="EV71" s="853"/>
      <c r="EW71" s="853"/>
      <c r="EX71" s="853"/>
      <c r="EY71" s="853"/>
      <c r="EZ71" s="870"/>
      <c r="FA71" s="877"/>
      <c r="FB71" s="853"/>
      <c r="FC71" s="853"/>
      <c r="FD71" s="853"/>
      <c r="FE71" s="853"/>
      <c r="FF71" s="853"/>
      <c r="FG71" s="853"/>
      <c r="FH71" s="853"/>
      <c r="FI71" s="853"/>
      <c r="FJ71" s="853"/>
      <c r="FK71" s="853"/>
      <c r="FL71" s="853"/>
      <c r="FM71" s="853"/>
      <c r="FN71" s="876"/>
      <c r="FO71" s="876"/>
      <c r="FP71" s="876"/>
      <c r="FQ71" s="853"/>
      <c r="FR71" s="853"/>
      <c r="FS71" s="853"/>
      <c r="FT71" s="853"/>
      <c r="FU71" s="853"/>
      <c r="FV71" s="853"/>
      <c r="FW71" s="853"/>
      <c r="FX71" s="853"/>
      <c r="FY71" s="853"/>
      <c r="FZ71" s="853"/>
      <c r="GA71" s="853"/>
      <c r="GB71" s="853"/>
      <c r="GC71" s="853"/>
      <c r="GD71" s="853"/>
      <c r="GE71" s="853"/>
      <c r="GF71" s="853"/>
      <c r="GG71" s="853"/>
      <c r="GH71" s="853"/>
      <c r="GI71" s="853"/>
      <c r="GJ71" s="853"/>
      <c r="GK71" s="853"/>
      <c r="GL71" s="853"/>
      <c r="GM71" s="853"/>
      <c r="GN71" s="853"/>
      <c r="GO71" s="853"/>
      <c r="GP71" s="853"/>
      <c r="GQ71" s="853"/>
      <c r="GR71" s="853"/>
      <c r="GS71" s="853"/>
      <c r="GT71" s="853"/>
      <c r="GU71" s="853"/>
      <c r="GV71" s="853"/>
      <c r="GW71" s="853"/>
      <c r="GX71" s="853"/>
      <c r="GY71" s="853"/>
      <c r="GZ71" s="853"/>
      <c r="HA71" s="853"/>
      <c r="HB71" s="876"/>
      <c r="HC71" s="853"/>
      <c r="HD71" s="853"/>
      <c r="HE71" s="853"/>
      <c r="HF71" s="853"/>
      <c r="HG71" s="853"/>
      <c r="HH71" s="853">
        <f>115+7+7-ROUND(EF72,0)</f>
        <v>21</v>
      </c>
      <c r="HI71" s="853"/>
      <c r="HJ71" s="853"/>
      <c r="HK71" s="853"/>
      <c r="HL71" s="853"/>
      <c r="HM71" s="853"/>
      <c r="HN71" s="853"/>
      <c r="HO71" s="853"/>
      <c r="HP71" s="853"/>
      <c r="HQ71" s="853"/>
      <c r="HR71" s="853"/>
      <c r="HS71" s="853"/>
      <c r="HT71" s="853"/>
      <c r="HU71" s="853"/>
      <c r="HV71" s="853"/>
      <c r="HW71" s="853"/>
      <c r="HX71" s="853"/>
      <c r="HY71" s="853"/>
      <c r="HZ71" s="853"/>
      <c r="IA71" s="853"/>
      <c r="IB71" s="853"/>
      <c r="IC71" s="853"/>
      <c r="ID71" s="853"/>
      <c r="IE71" s="878"/>
      <c r="IG71" s="866">
        <f t="shared" si="213"/>
        <v>65</v>
      </c>
      <c r="IH71" s="880"/>
      <c r="IJ71" s="842"/>
      <c r="IK71" s="872"/>
    </row>
    <row r="72" spans="1:245" s="872" customFormat="1" ht="34.5" customHeight="1">
      <c r="A72" s="837"/>
      <c r="B72" s="837"/>
      <c r="C72" s="837" t="s">
        <v>1595</v>
      </c>
      <c r="D72" s="837" t="s">
        <v>2732</v>
      </c>
      <c r="E72" s="837">
        <f t="shared" ref="E72" si="400">+ROUND(SUM(E73:E77),2)</f>
        <v>27</v>
      </c>
      <c r="F72" s="837">
        <f>+ROUND(SUM(F73:F76),2)</f>
        <v>93</v>
      </c>
      <c r="G72" s="837">
        <f t="shared" ref="G72:BR72" si="401">+ROUND(SUM(G73:G76),2)</f>
        <v>0</v>
      </c>
      <c r="H72" s="837">
        <f t="shared" si="401"/>
        <v>93</v>
      </c>
      <c r="I72" s="837">
        <f t="shared" si="401"/>
        <v>0</v>
      </c>
      <c r="J72" s="837">
        <f t="shared" si="401"/>
        <v>1</v>
      </c>
      <c r="K72" s="837">
        <f t="shared" si="401"/>
        <v>0</v>
      </c>
      <c r="L72" s="837">
        <f t="shared" si="401"/>
        <v>0</v>
      </c>
      <c r="M72" s="837">
        <f t="shared" si="401"/>
        <v>0</v>
      </c>
      <c r="N72" s="837">
        <f t="shared" si="401"/>
        <v>0</v>
      </c>
      <c r="O72" s="837">
        <f t="shared" si="401"/>
        <v>0</v>
      </c>
      <c r="P72" s="837">
        <f t="shared" si="401"/>
        <v>0</v>
      </c>
      <c r="Q72" s="837">
        <f t="shared" si="401"/>
        <v>0</v>
      </c>
      <c r="R72" s="837">
        <f t="shared" si="401"/>
        <v>0</v>
      </c>
      <c r="S72" s="837">
        <f t="shared" si="401"/>
        <v>0</v>
      </c>
      <c r="T72" s="837">
        <f t="shared" si="401"/>
        <v>0</v>
      </c>
      <c r="U72" s="837">
        <f t="shared" si="401"/>
        <v>0</v>
      </c>
      <c r="V72" s="837">
        <f t="shared" si="401"/>
        <v>93</v>
      </c>
      <c r="W72" s="837">
        <f t="shared" si="401"/>
        <v>0</v>
      </c>
      <c r="X72" s="837">
        <f t="shared" si="401"/>
        <v>0</v>
      </c>
      <c r="Y72" s="837">
        <f t="shared" si="401"/>
        <v>0</v>
      </c>
      <c r="Z72" s="837">
        <f t="shared" si="401"/>
        <v>0</v>
      </c>
      <c r="AA72" s="837">
        <f t="shared" si="401"/>
        <v>0</v>
      </c>
      <c r="AB72" s="837">
        <f t="shared" si="401"/>
        <v>0</v>
      </c>
      <c r="AC72" s="837">
        <f t="shared" si="401"/>
        <v>0</v>
      </c>
      <c r="AD72" s="837">
        <f t="shared" si="401"/>
        <v>0</v>
      </c>
      <c r="AE72" s="837">
        <f t="shared" si="401"/>
        <v>0</v>
      </c>
      <c r="AF72" s="837">
        <f t="shared" si="401"/>
        <v>0</v>
      </c>
      <c r="AG72" s="837">
        <f t="shared" si="401"/>
        <v>0</v>
      </c>
      <c r="AH72" s="837">
        <f t="shared" si="401"/>
        <v>0</v>
      </c>
      <c r="AI72" s="837">
        <f t="shared" si="401"/>
        <v>0</v>
      </c>
      <c r="AJ72" s="837">
        <f t="shared" si="401"/>
        <v>0</v>
      </c>
      <c r="AK72" s="837">
        <f t="shared" si="401"/>
        <v>0</v>
      </c>
      <c r="AL72" s="837">
        <f t="shared" si="401"/>
        <v>0</v>
      </c>
      <c r="AM72" s="837">
        <f t="shared" si="401"/>
        <v>0</v>
      </c>
      <c r="AN72" s="837">
        <f t="shared" si="401"/>
        <v>0</v>
      </c>
      <c r="AO72" s="837">
        <f t="shared" si="401"/>
        <v>0</v>
      </c>
      <c r="AP72" s="837">
        <f t="shared" si="401"/>
        <v>0</v>
      </c>
      <c r="AQ72" s="837">
        <f t="shared" si="401"/>
        <v>0</v>
      </c>
      <c r="AR72" s="837">
        <f t="shared" si="401"/>
        <v>0</v>
      </c>
      <c r="AS72" s="837">
        <f t="shared" si="401"/>
        <v>0</v>
      </c>
      <c r="AT72" s="837">
        <f t="shared" si="401"/>
        <v>0</v>
      </c>
      <c r="AU72" s="837">
        <f t="shared" si="401"/>
        <v>0</v>
      </c>
      <c r="AV72" s="837">
        <f t="shared" si="401"/>
        <v>0</v>
      </c>
      <c r="AW72" s="837">
        <f t="shared" si="401"/>
        <v>0</v>
      </c>
      <c r="AX72" s="837">
        <f t="shared" si="401"/>
        <v>0</v>
      </c>
      <c r="AY72" s="837">
        <f t="shared" si="401"/>
        <v>0</v>
      </c>
      <c r="AZ72" s="837">
        <f t="shared" si="401"/>
        <v>0</v>
      </c>
      <c r="BA72" s="837">
        <f t="shared" si="401"/>
        <v>0</v>
      </c>
      <c r="BB72" s="837">
        <f t="shared" si="401"/>
        <v>0</v>
      </c>
      <c r="BC72" s="837">
        <f t="shared" si="401"/>
        <v>0</v>
      </c>
      <c r="BD72" s="837">
        <f t="shared" si="401"/>
        <v>0</v>
      </c>
      <c r="BE72" s="837">
        <f t="shared" si="401"/>
        <v>0</v>
      </c>
      <c r="BF72" s="837">
        <f t="shared" si="401"/>
        <v>0</v>
      </c>
      <c r="BG72" s="837">
        <f t="shared" si="401"/>
        <v>0</v>
      </c>
      <c r="BH72" s="837">
        <f t="shared" si="401"/>
        <v>0</v>
      </c>
      <c r="BI72" s="837">
        <f t="shared" si="401"/>
        <v>0</v>
      </c>
      <c r="BJ72" s="837">
        <f t="shared" si="401"/>
        <v>0</v>
      </c>
      <c r="BK72" s="837">
        <f t="shared" si="401"/>
        <v>0</v>
      </c>
      <c r="BL72" s="837">
        <f t="shared" si="401"/>
        <v>0</v>
      </c>
      <c r="BM72" s="837">
        <f t="shared" si="401"/>
        <v>0</v>
      </c>
      <c r="BN72" s="837">
        <f t="shared" si="401"/>
        <v>0</v>
      </c>
      <c r="BO72" s="837">
        <f t="shared" si="401"/>
        <v>0</v>
      </c>
      <c r="BP72" s="837">
        <f t="shared" si="401"/>
        <v>0</v>
      </c>
      <c r="BQ72" s="837">
        <f t="shared" si="401"/>
        <v>0</v>
      </c>
      <c r="BR72" s="837">
        <f t="shared" si="401"/>
        <v>0</v>
      </c>
      <c r="BS72" s="837">
        <f t="shared" ref="BS72:ED72" si="402">+ROUND(SUM(BS73:BS76),2)</f>
        <v>0</v>
      </c>
      <c r="BT72" s="837">
        <f t="shared" si="402"/>
        <v>0</v>
      </c>
      <c r="BU72" s="837">
        <f t="shared" si="402"/>
        <v>0</v>
      </c>
      <c r="BV72" s="837">
        <f t="shared" si="402"/>
        <v>0</v>
      </c>
      <c r="BW72" s="837">
        <f t="shared" si="402"/>
        <v>0</v>
      </c>
      <c r="BX72" s="837">
        <f t="shared" si="402"/>
        <v>0</v>
      </c>
      <c r="BY72" s="837">
        <f t="shared" si="402"/>
        <v>0</v>
      </c>
      <c r="BZ72" s="837">
        <f t="shared" si="402"/>
        <v>0</v>
      </c>
      <c r="CA72" s="837">
        <f t="shared" si="402"/>
        <v>0</v>
      </c>
      <c r="CB72" s="837">
        <f t="shared" si="402"/>
        <v>0</v>
      </c>
      <c r="CC72" s="837">
        <f t="shared" si="402"/>
        <v>0</v>
      </c>
      <c r="CD72" s="837">
        <f t="shared" si="402"/>
        <v>0</v>
      </c>
      <c r="CE72" s="837">
        <f t="shared" si="402"/>
        <v>0</v>
      </c>
      <c r="CF72" s="837">
        <f t="shared" si="402"/>
        <v>0</v>
      </c>
      <c r="CG72" s="837">
        <f t="shared" si="402"/>
        <v>0</v>
      </c>
      <c r="CH72" s="837">
        <f t="shared" si="402"/>
        <v>0</v>
      </c>
      <c r="CI72" s="837">
        <f t="shared" si="402"/>
        <v>0</v>
      </c>
      <c r="CJ72" s="837">
        <f t="shared" si="402"/>
        <v>0</v>
      </c>
      <c r="CK72" s="837">
        <f t="shared" si="402"/>
        <v>0</v>
      </c>
      <c r="CL72" s="837">
        <f t="shared" si="402"/>
        <v>0</v>
      </c>
      <c r="CM72" s="837">
        <f t="shared" si="402"/>
        <v>0</v>
      </c>
      <c r="CN72" s="837">
        <f t="shared" si="402"/>
        <v>0</v>
      </c>
      <c r="CO72" s="837">
        <f t="shared" si="402"/>
        <v>0</v>
      </c>
      <c r="CP72" s="837">
        <f t="shared" si="402"/>
        <v>0</v>
      </c>
      <c r="CQ72" s="837">
        <f t="shared" si="402"/>
        <v>0</v>
      </c>
      <c r="CR72" s="837">
        <f t="shared" si="402"/>
        <v>0</v>
      </c>
      <c r="CS72" s="837">
        <f t="shared" si="402"/>
        <v>93</v>
      </c>
      <c r="CT72" s="837">
        <f t="shared" si="402"/>
        <v>0</v>
      </c>
      <c r="CU72" s="837">
        <f t="shared" si="402"/>
        <v>93</v>
      </c>
      <c r="CV72" s="837">
        <f t="shared" si="402"/>
        <v>0</v>
      </c>
      <c r="CW72" s="837">
        <f t="shared" si="402"/>
        <v>26</v>
      </c>
      <c r="CX72" s="837">
        <f t="shared" si="402"/>
        <v>101</v>
      </c>
      <c r="CY72" s="837">
        <f t="shared" si="402"/>
        <v>0</v>
      </c>
      <c r="CZ72" s="837">
        <f t="shared" si="402"/>
        <v>93</v>
      </c>
      <c r="DA72" s="837">
        <f t="shared" si="402"/>
        <v>0</v>
      </c>
      <c r="DB72" s="837">
        <f t="shared" si="402"/>
        <v>8</v>
      </c>
      <c r="DC72" s="837">
        <f t="shared" si="402"/>
        <v>0</v>
      </c>
      <c r="DD72" s="837">
        <f t="shared" si="402"/>
        <v>2</v>
      </c>
      <c r="DE72" s="837">
        <f t="shared" si="402"/>
        <v>0</v>
      </c>
      <c r="DF72" s="837">
        <f t="shared" si="402"/>
        <v>0</v>
      </c>
      <c r="DG72" s="837">
        <f t="shared" si="402"/>
        <v>0</v>
      </c>
      <c r="DH72" s="837">
        <f t="shared" si="402"/>
        <v>0</v>
      </c>
      <c r="DI72" s="837">
        <f t="shared" si="402"/>
        <v>0</v>
      </c>
      <c r="DJ72" s="837">
        <f t="shared" si="402"/>
        <v>0</v>
      </c>
      <c r="DK72" s="837">
        <f t="shared" si="402"/>
        <v>0</v>
      </c>
      <c r="DL72" s="837">
        <f t="shared" si="402"/>
        <v>0</v>
      </c>
      <c r="DM72" s="837">
        <f t="shared" si="402"/>
        <v>0</v>
      </c>
      <c r="DN72" s="837">
        <f t="shared" si="402"/>
        <v>0</v>
      </c>
      <c r="DO72" s="837">
        <f t="shared" si="402"/>
        <v>2</v>
      </c>
      <c r="DP72" s="837">
        <f t="shared" si="402"/>
        <v>0</v>
      </c>
      <c r="DQ72" s="837">
        <f t="shared" si="402"/>
        <v>0</v>
      </c>
      <c r="DR72" s="837">
        <f t="shared" si="402"/>
        <v>0</v>
      </c>
      <c r="DS72" s="837">
        <f t="shared" si="402"/>
        <v>0</v>
      </c>
      <c r="DT72" s="837">
        <f t="shared" si="402"/>
        <v>0</v>
      </c>
      <c r="DU72" s="837">
        <f t="shared" si="402"/>
        <v>0</v>
      </c>
      <c r="DV72" s="837">
        <f t="shared" si="402"/>
        <v>0</v>
      </c>
      <c r="DW72" s="837">
        <f t="shared" si="402"/>
        <v>0</v>
      </c>
      <c r="DX72" s="837">
        <f t="shared" si="402"/>
        <v>0</v>
      </c>
      <c r="DY72" s="837">
        <f t="shared" si="402"/>
        <v>0</v>
      </c>
      <c r="DZ72" s="837">
        <f t="shared" si="402"/>
        <v>0.93</v>
      </c>
      <c r="EA72" s="837">
        <f t="shared" si="402"/>
        <v>0</v>
      </c>
      <c r="EB72" s="837">
        <f t="shared" si="402"/>
        <v>0</v>
      </c>
      <c r="EC72" s="837">
        <f t="shared" si="402"/>
        <v>0</v>
      </c>
      <c r="ED72" s="837">
        <f t="shared" si="402"/>
        <v>0</v>
      </c>
      <c r="EE72" s="837">
        <f t="shared" ref="EE72:GQ72" si="403">+ROUND(SUM(EE73:EE76),2)</f>
        <v>0</v>
      </c>
      <c r="EF72" s="837">
        <f t="shared" si="403"/>
        <v>107.93</v>
      </c>
      <c r="EG72" s="837">
        <f t="shared" si="403"/>
        <v>0</v>
      </c>
      <c r="EH72" s="837">
        <f t="shared" si="403"/>
        <v>0</v>
      </c>
      <c r="EI72" s="837">
        <f t="shared" si="403"/>
        <v>0</v>
      </c>
      <c r="EJ72" s="837">
        <f t="shared" si="403"/>
        <v>0</v>
      </c>
      <c r="EK72" s="837">
        <f t="shared" si="403"/>
        <v>0</v>
      </c>
      <c r="EL72" s="837">
        <f t="shared" si="403"/>
        <v>0</v>
      </c>
      <c r="EM72" s="837">
        <f t="shared" si="403"/>
        <v>6</v>
      </c>
      <c r="EN72" s="837">
        <f t="shared" si="403"/>
        <v>0</v>
      </c>
      <c r="EO72" s="837">
        <f t="shared" si="403"/>
        <v>0</v>
      </c>
      <c r="EP72" s="837">
        <f t="shared" si="403"/>
        <v>0</v>
      </c>
      <c r="EQ72" s="837">
        <f t="shared" si="403"/>
        <v>0</v>
      </c>
      <c r="ER72" s="837">
        <f t="shared" si="403"/>
        <v>0</v>
      </c>
      <c r="ES72" s="837">
        <f t="shared" si="403"/>
        <v>0</v>
      </c>
      <c r="ET72" s="837">
        <f t="shared" si="403"/>
        <v>0</v>
      </c>
      <c r="EU72" s="837">
        <f t="shared" si="403"/>
        <v>0</v>
      </c>
      <c r="EV72" s="837">
        <f t="shared" si="403"/>
        <v>0</v>
      </c>
      <c r="EW72" s="837">
        <f t="shared" si="403"/>
        <v>0</v>
      </c>
      <c r="EX72" s="837">
        <f t="shared" si="403"/>
        <v>0</v>
      </c>
      <c r="EY72" s="837">
        <f t="shared" si="403"/>
        <v>0</v>
      </c>
      <c r="EZ72" s="837">
        <f t="shared" si="403"/>
        <v>0</v>
      </c>
      <c r="FA72" s="837">
        <f t="shared" si="403"/>
        <v>0</v>
      </c>
      <c r="FB72" s="837">
        <f t="shared" si="403"/>
        <v>0</v>
      </c>
      <c r="FC72" s="837">
        <f t="shared" si="403"/>
        <v>0</v>
      </c>
      <c r="FD72" s="837">
        <f t="shared" si="403"/>
        <v>0</v>
      </c>
      <c r="FE72" s="837">
        <f t="shared" si="403"/>
        <v>0</v>
      </c>
      <c r="FF72" s="837">
        <f t="shared" si="403"/>
        <v>16</v>
      </c>
      <c r="FG72" s="837">
        <f t="shared" si="403"/>
        <v>0</v>
      </c>
      <c r="FH72" s="837">
        <f t="shared" si="403"/>
        <v>0</v>
      </c>
      <c r="FI72" s="837">
        <f t="shared" si="403"/>
        <v>0</v>
      </c>
      <c r="FJ72" s="837">
        <f t="shared" si="403"/>
        <v>0</v>
      </c>
      <c r="FK72" s="837">
        <f t="shared" si="403"/>
        <v>0</v>
      </c>
      <c r="FL72" s="837">
        <f t="shared" si="403"/>
        <v>0</v>
      </c>
      <c r="FM72" s="837">
        <f t="shared" si="403"/>
        <v>0</v>
      </c>
      <c r="FN72" s="837">
        <f t="shared" si="403"/>
        <v>0</v>
      </c>
      <c r="FO72" s="837">
        <f t="shared" si="403"/>
        <v>6</v>
      </c>
      <c r="FP72" s="837">
        <f t="shared" si="403"/>
        <v>0</v>
      </c>
      <c r="FQ72" s="837">
        <f t="shared" si="403"/>
        <v>16</v>
      </c>
      <c r="FR72" s="837">
        <f t="shared" si="403"/>
        <v>0</v>
      </c>
      <c r="FS72" s="837">
        <f t="shared" si="403"/>
        <v>4</v>
      </c>
      <c r="FT72" s="837">
        <f t="shared" si="403"/>
        <v>0</v>
      </c>
      <c r="FU72" s="837">
        <f t="shared" si="403"/>
        <v>12</v>
      </c>
      <c r="FV72" s="837">
        <f t="shared" si="403"/>
        <v>0</v>
      </c>
      <c r="FW72" s="837">
        <f t="shared" si="403"/>
        <v>2</v>
      </c>
      <c r="FX72" s="837">
        <f t="shared" si="403"/>
        <v>0</v>
      </c>
      <c r="FY72" s="837">
        <f t="shared" si="403"/>
        <v>0</v>
      </c>
      <c r="FZ72" s="837">
        <f t="shared" si="403"/>
        <v>0</v>
      </c>
      <c r="GA72" s="837">
        <f t="shared" si="403"/>
        <v>0</v>
      </c>
      <c r="GB72" s="837">
        <f t="shared" si="403"/>
        <v>0</v>
      </c>
      <c r="GC72" s="837">
        <f t="shared" si="403"/>
        <v>0</v>
      </c>
      <c r="GD72" s="837">
        <f t="shared" si="403"/>
        <v>0</v>
      </c>
      <c r="GE72" s="837">
        <f t="shared" si="403"/>
        <v>0</v>
      </c>
      <c r="GF72" s="837">
        <f t="shared" si="403"/>
        <v>0</v>
      </c>
      <c r="GG72" s="837">
        <f t="shared" si="403"/>
        <v>0</v>
      </c>
      <c r="GH72" s="837">
        <f t="shared" si="403"/>
        <v>0</v>
      </c>
      <c r="GI72" s="837">
        <f t="shared" si="403"/>
        <v>0</v>
      </c>
      <c r="GJ72" s="837">
        <f t="shared" si="403"/>
        <v>0</v>
      </c>
      <c r="GK72" s="837">
        <f t="shared" si="403"/>
        <v>0</v>
      </c>
      <c r="GL72" s="837">
        <f t="shared" si="403"/>
        <v>0</v>
      </c>
      <c r="GM72" s="837">
        <f t="shared" si="403"/>
        <v>0</v>
      </c>
      <c r="GN72" s="837">
        <f t="shared" ref="GN72" si="404">+ROUND(SUM(GN73:GN76),2)</f>
        <v>0</v>
      </c>
      <c r="GO72" s="837">
        <f t="shared" si="403"/>
        <v>0</v>
      </c>
      <c r="GP72" s="837">
        <f t="shared" si="403"/>
        <v>0</v>
      </c>
      <c r="GQ72" s="837">
        <f t="shared" si="403"/>
        <v>0</v>
      </c>
      <c r="GR72" s="837">
        <f t="shared" ref="GR72:IE72" si="405">+ROUND(SUM(GR73:GR76),2)</f>
        <v>0</v>
      </c>
      <c r="GS72" s="837">
        <f t="shared" si="405"/>
        <v>0</v>
      </c>
      <c r="GT72" s="837">
        <f t="shared" si="405"/>
        <v>0</v>
      </c>
      <c r="GU72" s="837">
        <f t="shared" si="405"/>
        <v>0</v>
      </c>
      <c r="GV72" s="837">
        <f t="shared" si="405"/>
        <v>0</v>
      </c>
      <c r="GW72" s="837">
        <f t="shared" si="405"/>
        <v>0</v>
      </c>
      <c r="GX72" s="837">
        <f t="shared" si="405"/>
        <v>2</v>
      </c>
      <c r="GY72" s="837">
        <f t="shared" si="405"/>
        <v>0</v>
      </c>
      <c r="GZ72" s="837">
        <f t="shared" si="405"/>
        <v>0</v>
      </c>
      <c r="HA72" s="837">
        <f t="shared" si="405"/>
        <v>0</v>
      </c>
      <c r="HB72" s="837">
        <f t="shared" si="405"/>
        <v>2</v>
      </c>
      <c r="HC72" s="837">
        <f t="shared" si="405"/>
        <v>2</v>
      </c>
      <c r="HD72" s="837">
        <f t="shared" si="405"/>
        <v>0</v>
      </c>
      <c r="HE72" s="837">
        <f t="shared" si="405"/>
        <v>2</v>
      </c>
      <c r="HF72" s="837">
        <f t="shared" si="405"/>
        <v>0</v>
      </c>
      <c r="HG72" s="837">
        <f t="shared" si="405"/>
        <v>0</v>
      </c>
      <c r="HH72" s="837">
        <f t="shared" si="405"/>
        <v>0</v>
      </c>
      <c r="HI72" s="837">
        <f t="shared" si="405"/>
        <v>0</v>
      </c>
      <c r="HJ72" s="837">
        <f t="shared" si="405"/>
        <v>0</v>
      </c>
      <c r="HK72" s="837">
        <f t="shared" si="405"/>
        <v>2</v>
      </c>
      <c r="HL72" s="837">
        <f t="shared" si="405"/>
        <v>0</v>
      </c>
      <c r="HM72" s="837">
        <f t="shared" si="405"/>
        <v>0</v>
      </c>
      <c r="HN72" s="837">
        <f t="shared" si="405"/>
        <v>0</v>
      </c>
      <c r="HO72" s="837">
        <f t="shared" si="405"/>
        <v>0</v>
      </c>
      <c r="HP72" s="837">
        <f t="shared" si="405"/>
        <v>0</v>
      </c>
      <c r="HQ72" s="837">
        <f t="shared" si="405"/>
        <v>0</v>
      </c>
      <c r="HR72" s="837">
        <f t="shared" si="405"/>
        <v>0</v>
      </c>
      <c r="HS72" s="837">
        <f t="shared" si="405"/>
        <v>0</v>
      </c>
      <c r="HT72" s="837">
        <f t="shared" si="405"/>
        <v>0</v>
      </c>
      <c r="HU72" s="837">
        <f t="shared" si="405"/>
        <v>0</v>
      </c>
      <c r="HV72" s="837">
        <f t="shared" si="405"/>
        <v>93</v>
      </c>
      <c r="HW72" s="837">
        <f t="shared" si="405"/>
        <v>14</v>
      </c>
      <c r="HX72" s="837">
        <f t="shared" si="405"/>
        <v>0</v>
      </c>
      <c r="HY72" s="837">
        <f t="shared" si="405"/>
        <v>0</v>
      </c>
      <c r="HZ72" s="837">
        <f t="shared" si="405"/>
        <v>0</v>
      </c>
      <c r="IA72" s="837">
        <f t="shared" si="405"/>
        <v>0</v>
      </c>
      <c r="IB72" s="837">
        <f t="shared" si="405"/>
        <v>0</v>
      </c>
      <c r="IC72" s="837">
        <f t="shared" si="405"/>
        <v>0</v>
      </c>
      <c r="ID72" s="837">
        <f t="shared" si="405"/>
        <v>0</v>
      </c>
      <c r="IE72" s="837">
        <f t="shared" si="405"/>
        <v>0</v>
      </c>
      <c r="IG72" s="866">
        <f t="shared" si="213"/>
        <v>66</v>
      </c>
      <c r="IH72" s="886"/>
      <c r="II72" s="871"/>
      <c r="IJ72" s="842"/>
    </row>
    <row r="73" spans="1:245" s="859" customFormat="1" ht="15.75">
      <c r="A73" s="853" t="s">
        <v>2733</v>
      </c>
      <c r="B73" s="853" t="s">
        <v>2734</v>
      </c>
      <c r="C73" s="853"/>
      <c r="D73" s="441" t="str">
        <f t="shared" ref="D73" si="406">+A73&amp;" "&amp;"đến "&amp;B73</f>
        <v>Cột 3 đến Cột 4</v>
      </c>
      <c r="E73" s="853"/>
      <c r="F73" s="853">
        <v>93</v>
      </c>
      <c r="G73" s="853"/>
      <c r="H73" s="873">
        <f t="shared" ref="H73:H76" si="407">SUM(E73:G73)</f>
        <v>93</v>
      </c>
      <c r="I73" s="851" t="s">
        <v>34</v>
      </c>
      <c r="J73" s="853">
        <f>+COUNTIF($K$7:$CQ$7,I73)</f>
        <v>1</v>
      </c>
      <c r="K73" s="873">
        <f t="shared" ref="K73:BV80" si="408">IF($I73=K$7,$H73,0)</f>
        <v>0</v>
      </c>
      <c r="L73" s="873">
        <f t="shared" si="408"/>
        <v>0</v>
      </c>
      <c r="M73" s="873">
        <f t="shared" si="408"/>
        <v>0</v>
      </c>
      <c r="N73" s="873">
        <f t="shared" si="408"/>
        <v>0</v>
      </c>
      <c r="O73" s="873">
        <f t="shared" si="408"/>
        <v>0</v>
      </c>
      <c r="P73" s="873">
        <f t="shared" si="408"/>
        <v>0</v>
      </c>
      <c r="Q73" s="873">
        <f t="shared" si="408"/>
        <v>0</v>
      </c>
      <c r="R73" s="873">
        <f t="shared" si="408"/>
        <v>0</v>
      </c>
      <c r="S73" s="873">
        <f t="shared" si="408"/>
        <v>0</v>
      </c>
      <c r="T73" s="873">
        <f t="shared" si="408"/>
        <v>0</v>
      </c>
      <c r="U73" s="873">
        <f t="shared" si="408"/>
        <v>0</v>
      </c>
      <c r="V73" s="873">
        <f t="shared" si="408"/>
        <v>93</v>
      </c>
      <c r="W73" s="873">
        <f t="shared" si="408"/>
        <v>0</v>
      </c>
      <c r="X73" s="873">
        <f t="shared" si="408"/>
        <v>0</v>
      </c>
      <c r="Y73" s="873">
        <f t="shared" si="408"/>
        <v>0</v>
      </c>
      <c r="Z73" s="873">
        <f t="shared" si="408"/>
        <v>0</v>
      </c>
      <c r="AA73" s="873">
        <f t="shared" si="408"/>
        <v>0</v>
      </c>
      <c r="AB73" s="873">
        <f t="shared" si="408"/>
        <v>0</v>
      </c>
      <c r="AC73" s="873">
        <f t="shared" si="408"/>
        <v>0</v>
      </c>
      <c r="AD73" s="873">
        <f t="shared" si="408"/>
        <v>0</v>
      </c>
      <c r="AE73" s="873">
        <f t="shared" si="408"/>
        <v>0</v>
      </c>
      <c r="AF73" s="873">
        <f t="shared" si="408"/>
        <v>0</v>
      </c>
      <c r="AG73" s="873">
        <f t="shared" si="408"/>
        <v>0</v>
      </c>
      <c r="AH73" s="873">
        <f t="shared" si="408"/>
        <v>0</v>
      </c>
      <c r="AI73" s="873">
        <f t="shared" si="408"/>
        <v>0</v>
      </c>
      <c r="AJ73" s="873">
        <f t="shared" si="408"/>
        <v>0</v>
      </c>
      <c r="AK73" s="873">
        <f t="shared" si="408"/>
        <v>0</v>
      </c>
      <c r="AL73" s="873">
        <f t="shared" si="408"/>
        <v>0</v>
      </c>
      <c r="AM73" s="873">
        <f t="shared" si="408"/>
        <v>0</v>
      </c>
      <c r="AN73" s="873">
        <f t="shared" si="408"/>
        <v>0</v>
      </c>
      <c r="AO73" s="873">
        <f t="shared" si="408"/>
        <v>0</v>
      </c>
      <c r="AP73" s="873">
        <f t="shared" si="408"/>
        <v>0</v>
      </c>
      <c r="AQ73" s="873">
        <f t="shared" si="408"/>
        <v>0</v>
      </c>
      <c r="AR73" s="873">
        <f t="shared" si="408"/>
        <v>0</v>
      </c>
      <c r="AS73" s="873">
        <f t="shared" si="408"/>
        <v>0</v>
      </c>
      <c r="AT73" s="873">
        <f t="shared" si="408"/>
        <v>0</v>
      </c>
      <c r="AU73" s="873">
        <f t="shared" si="408"/>
        <v>0</v>
      </c>
      <c r="AV73" s="873">
        <f t="shared" si="408"/>
        <v>0</v>
      </c>
      <c r="AW73" s="873">
        <f t="shared" si="408"/>
        <v>0</v>
      </c>
      <c r="AX73" s="873">
        <f t="shared" si="408"/>
        <v>0</v>
      </c>
      <c r="AY73" s="873">
        <f t="shared" si="408"/>
        <v>0</v>
      </c>
      <c r="AZ73" s="873">
        <f t="shared" si="408"/>
        <v>0</v>
      </c>
      <c r="BA73" s="873">
        <f t="shared" si="408"/>
        <v>0</v>
      </c>
      <c r="BB73" s="873">
        <f t="shared" si="408"/>
        <v>0</v>
      </c>
      <c r="BC73" s="873">
        <f t="shared" si="408"/>
        <v>0</v>
      </c>
      <c r="BD73" s="873">
        <f t="shared" si="408"/>
        <v>0</v>
      </c>
      <c r="BE73" s="873">
        <f t="shared" si="408"/>
        <v>0</v>
      </c>
      <c r="BF73" s="873">
        <f t="shared" si="408"/>
        <v>0</v>
      </c>
      <c r="BG73" s="873">
        <f t="shared" si="408"/>
        <v>0</v>
      </c>
      <c r="BH73" s="873">
        <f t="shared" si="408"/>
        <v>0</v>
      </c>
      <c r="BI73" s="873">
        <f t="shared" si="408"/>
        <v>0</v>
      </c>
      <c r="BJ73" s="873">
        <f t="shared" si="408"/>
        <v>0</v>
      </c>
      <c r="BK73" s="873">
        <f t="shared" si="408"/>
        <v>0</v>
      </c>
      <c r="BL73" s="873">
        <f t="shared" si="408"/>
        <v>0</v>
      </c>
      <c r="BM73" s="873">
        <f t="shared" si="408"/>
        <v>0</v>
      </c>
      <c r="BN73" s="873">
        <f t="shared" si="408"/>
        <v>0</v>
      </c>
      <c r="BO73" s="873">
        <f t="shared" si="408"/>
        <v>0</v>
      </c>
      <c r="BP73" s="873">
        <f t="shared" si="408"/>
        <v>0</v>
      </c>
      <c r="BQ73" s="873">
        <f t="shared" si="408"/>
        <v>0</v>
      </c>
      <c r="BR73" s="873">
        <f t="shared" si="408"/>
        <v>0</v>
      </c>
      <c r="BS73" s="873">
        <f t="shared" si="408"/>
        <v>0</v>
      </c>
      <c r="BT73" s="873">
        <f t="shared" si="408"/>
        <v>0</v>
      </c>
      <c r="BU73" s="873">
        <f t="shared" si="408"/>
        <v>0</v>
      </c>
      <c r="BV73" s="873">
        <f t="shared" si="408"/>
        <v>0</v>
      </c>
      <c r="BW73" s="873">
        <f t="shared" ref="BW73:CQ80" si="409">IF($I73=BW$7,$H73,0)</f>
        <v>0</v>
      </c>
      <c r="BX73" s="873">
        <f t="shared" si="409"/>
        <v>0</v>
      </c>
      <c r="BY73" s="873">
        <f t="shared" si="409"/>
        <v>0</v>
      </c>
      <c r="BZ73" s="873">
        <f t="shared" si="409"/>
        <v>0</v>
      </c>
      <c r="CA73" s="873">
        <f t="shared" si="409"/>
        <v>0</v>
      </c>
      <c r="CB73" s="873">
        <f t="shared" si="409"/>
        <v>0</v>
      </c>
      <c r="CC73" s="873">
        <f t="shared" si="409"/>
        <v>0</v>
      </c>
      <c r="CD73" s="873">
        <f t="shared" si="409"/>
        <v>0</v>
      </c>
      <c r="CE73" s="873">
        <f t="shared" si="409"/>
        <v>0</v>
      </c>
      <c r="CF73" s="873">
        <f t="shared" si="409"/>
        <v>0</v>
      </c>
      <c r="CG73" s="873">
        <f t="shared" si="409"/>
        <v>0</v>
      </c>
      <c r="CH73" s="873">
        <f t="shared" si="409"/>
        <v>0</v>
      </c>
      <c r="CI73" s="873">
        <f t="shared" si="409"/>
        <v>0</v>
      </c>
      <c r="CJ73" s="873">
        <f t="shared" si="409"/>
        <v>0</v>
      </c>
      <c r="CK73" s="873">
        <f t="shared" si="409"/>
        <v>0</v>
      </c>
      <c r="CL73" s="873">
        <f t="shared" si="409"/>
        <v>0</v>
      </c>
      <c r="CM73" s="873">
        <f t="shared" si="409"/>
        <v>0</v>
      </c>
      <c r="CN73" s="873">
        <f t="shared" si="409"/>
        <v>0</v>
      </c>
      <c r="CO73" s="873">
        <f t="shared" si="409"/>
        <v>0</v>
      </c>
      <c r="CP73" s="873">
        <f t="shared" si="409"/>
        <v>0</v>
      </c>
      <c r="CQ73" s="873">
        <f t="shared" si="409"/>
        <v>0</v>
      </c>
      <c r="CR73" s="873">
        <f t="shared" ref="CR73:CR80" si="410">$E73</f>
        <v>0</v>
      </c>
      <c r="CS73" s="873">
        <f t="shared" ref="CS73:CS80" si="411">$F73</f>
        <v>93</v>
      </c>
      <c r="CT73" s="873">
        <f t="shared" ref="CT73:CT80" si="412">$G73</f>
        <v>0</v>
      </c>
      <c r="CU73" s="853">
        <f t="shared" ref="CU73:CU76" si="413">SUM(CR73:CT73)</f>
        <v>93</v>
      </c>
      <c r="CV73" s="853"/>
      <c r="CW73" s="853">
        <v>13</v>
      </c>
      <c r="CX73" s="853">
        <f t="shared" ref="CX73" si="414">+CZ73+DB73</f>
        <v>97</v>
      </c>
      <c r="CY73" s="853">
        <f t="shared" ref="CY73:CY76" si="415">DA73</f>
        <v>0</v>
      </c>
      <c r="CZ73" s="853">
        <f t="shared" ref="CZ73:CZ76" si="416">CU73</f>
        <v>93</v>
      </c>
      <c r="DA73" s="853"/>
      <c r="DB73" s="853">
        <v>4</v>
      </c>
      <c r="DC73" s="853"/>
      <c r="DD73" s="853">
        <v>1</v>
      </c>
      <c r="DE73" s="853"/>
      <c r="DF73" s="853"/>
      <c r="DG73" s="853"/>
      <c r="DH73" s="853"/>
      <c r="DI73" s="853"/>
      <c r="DJ73" s="853"/>
      <c r="DK73" s="853"/>
      <c r="DL73" s="853"/>
      <c r="DM73" s="853"/>
      <c r="DN73" s="853"/>
      <c r="DO73" s="853">
        <v>1</v>
      </c>
      <c r="DP73" s="853"/>
      <c r="DQ73" s="853"/>
      <c r="DR73" s="853"/>
      <c r="DS73" s="853"/>
      <c r="DT73" s="853"/>
      <c r="DU73" s="853"/>
      <c r="DV73" s="853"/>
      <c r="DW73" s="853"/>
      <c r="DX73" s="853"/>
      <c r="DY73" s="853"/>
      <c r="DZ73" s="874">
        <f t="shared" ref="DZ73:DZ76" si="417">ROUND(CU73*$DZ$7,2)</f>
        <v>0.93</v>
      </c>
      <c r="EB73" s="853"/>
      <c r="EC73" s="853"/>
      <c r="ED73" s="853"/>
      <c r="EE73" s="876"/>
      <c r="EF73" s="875">
        <f>ROUND((CU73+CV73+CW73+DM73+HK73+DZ73),2)</f>
        <v>107.93</v>
      </c>
      <c r="EG73" s="853"/>
      <c r="EH73" s="853"/>
      <c r="EI73" s="853"/>
      <c r="EJ73" s="853"/>
      <c r="EK73" s="853"/>
      <c r="EL73" s="853"/>
      <c r="EM73" s="853">
        <v>3</v>
      </c>
      <c r="EN73" s="853"/>
      <c r="EO73" s="853"/>
      <c r="EP73" s="853"/>
      <c r="EQ73" s="853"/>
      <c r="ER73" s="853"/>
      <c r="ES73" s="853"/>
      <c r="ET73" s="853"/>
      <c r="EU73" s="853"/>
      <c r="EV73" s="853"/>
      <c r="EW73" s="853"/>
      <c r="EX73" s="853"/>
      <c r="EY73" s="853"/>
      <c r="EZ73" s="877"/>
      <c r="FA73" s="877"/>
      <c r="FB73" s="877"/>
      <c r="FC73" s="853"/>
      <c r="FD73" s="853">
        <f t="shared" ref="FD73" si="418">+DK73</f>
        <v>0</v>
      </c>
      <c r="FE73" s="853"/>
      <c r="FF73" s="853">
        <v>8</v>
      </c>
      <c r="FG73" s="853"/>
      <c r="FH73" s="853"/>
      <c r="FI73" s="853"/>
      <c r="FJ73" s="853"/>
      <c r="FK73" s="853"/>
      <c r="FL73" s="853"/>
      <c r="FM73" s="853"/>
      <c r="FN73" s="853"/>
      <c r="FO73" s="853">
        <v>3</v>
      </c>
      <c r="FP73" s="853"/>
      <c r="FQ73" s="853">
        <v>8</v>
      </c>
      <c r="FR73" s="853"/>
      <c r="FS73" s="853">
        <v>2</v>
      </c>
      <c r="FT73" s="853"/>
      <c r="FU73" s="853">
        <v>6</v>
      </c>
      <c r="FV73" s="853"/>
      <c r="FW73" s="853">
        <v>1</v>
      </c>
      <c r="FX73" s="853"/>
      <c r="FY73" s="853"/>
      <c r="FZ73" s="853"/>
      <c r="GA73" s="853"/>
      <c r="GB73" s="853"/>
      <c r="GC73" s="853"/>
      <c r="GD73" s="853"/>
      <c r="GE73" s="853"/>
      <c r="GF73" s="853"/>
      <c r="GG73" s="853"/>
      <c r="GH73" s="853"/>
      <c r="GI73" s="853"/>
      <c r="GJ73" s="853"/>
      <c r="GK73" s="853"/>
      <c r="GL73" s="853"/>
      <c r="GM73" s="853"/>
      <c r="GN73" s="853"/>
      <c r="GO73" s="853"/>
      <c r="GP73" s="853"/>
      <c r="GQ73" s="853"/>
      <c r="GR73" s="853"/>
      <c r="GS73" s="853"/>
      <c r="GT73" s="853"/>
      <c r="GU73" s="853"/>
      <c r="GV73" s="853">
        <f t="shared" ref="GV73" si="419">+DK73</f>
        <v>0</v>
      </c>
      <c r="GW73" s="853"/>
      <c r="GX73" s="853">
        <v>1</v>
      </c>
      <c r="GY73" s="853">
        <f t="shared" ref="GY73:GY76" si="420">+HM73+HL73</f>
        <v>0</v>
      </c>
      <c r="GZ73" s="853"/>
      <c r="HA73" s="853"/>
      <c r="HB73" s="876">
        <f t="shared" ref="HB73" si="421">ROUND(SUM(GU73:GY73)*2*0.3,0)</f>
        <v>1</v>
      </c>
      <c r="HC73" s="853">
        <v>1</v>
      </c>
      <c r="HD73" s="853"/>
      <c r="HE73" s="853">
        <v>1</v>
      </c>
      <c r="HF73" s="853"/>
      <c r="HG73" s="853"/>
      <c r="HH73" s="853"/>
      <c r="HI73" s="853"/>
      <c r="HJ73" s="853"/>
      <c r="HK73" s="853">
        <v>1</v>
      </c>
      <c r="HL73" s="853"/>
      <c r="HM73" s="853"/>
      <c r="HN73" s="853"/>
      <c r="HO73" s="853"/>
      <c r="HP73" s="853"/>
      <c r="HQ73" s="853"/>
      <c r="HR73" s="853"/>
      <c r="HU73" s="853"/>
      <c r="HV73" s="853">
        <f>IF(EF73&gt;0,ROUND(EF73-HW73-DZ73,0),0)</f>
        <v>93</v>
      </c>
      <c r="HW73" s="853">
        <f>IF(EF73&gt;0,CQ73+CW73+HK73,0)</f>
        <v>14</v>
      </c>
      <c r="HX73" s="853">
        <f>IF(EC73&gt;0,ROUND(EC73-HY73,0),0)</f>
        <v>0</v>
      </c>
      <c r="HY73" s="853">
        <f>IF(EC73&gt;0,CQ73+CW73+HJ73,0)</f>
        <v>0</v>
      </c>
      <c r="HZ73" s="853"/>
      <c r="IA73" s="853"/>
      <c r="IB73" s="853"/>
      <c r="IC73" s="853"/>
      <c r="ID73" s="853"/>
      <c r="IE73" s="878"/>
      <c r="IG73" s="866">
        <f t="shared" si="213"/>
        <v>67</v>
      </c>
      <c r="IH73" s="880"/>
      <c r="IJ73" s="842"/>
      <c r="IK73" s="872"/>
    </row>
    <row r="74" spans="1:245" s="859" customFormat="1" ht="15" hidden="1">
      <c r="A74" s="853"/>
      <c r="B74" s="853"/>
      <c r="C74" s="853"/>
      <c r="D74" s="441"/>
      <c r="E74" s="853"/>
      <c r="F74" s="853"/>
      <c r="G74" s="853"/>
      <c r="H74" s="873"/>
      <c r="I74" s="849"/>
      <c r="J74" s="853"/>
      <c r="K74" s="873"/>
      <c r="L74" s="873"/>
      <c r="M74" s="873"/>
      <c r="N74" s="873"/>
      <c r="O74" s="873"/>
      <c r="P74" s="873"/>
      <c r="Q74" s="873"/>
      <c r="R74" s="873"/>
      <c r="S74" s="873"/>
      <c r="T74" s="873"/>
      <c r="U74" s="873"/>
      <c r="V74" s="873"/>
      <c r="W74" s="873"/>
      <c r="X74" s="873"/>
      <c r="Y74" s="873"/>
      <c r="Z74" s="873"/>
      <c r="AA74" s="873"/>
      <c r="AB74" s="873"/>
      <c r="AC74" s="873"/>
      <c r="AD74" s="873"/>
      <c r="AE74" s="873"/>
      <c r="AF74" s="873"/>
      <c r="AG74" s="873"/>
      <c r="AH74" s="873"/>
      <c r="AI74" s="873"/>
      <c r="AJ74" s="873"/>
      <c r="AK74" s="873"/>
      <c r="AL74" s="873"/>
      <c r="AM74" s="873"/>
      <c r="AN74" s="873"/>
      <c r="AO74" s="873"/>
      <c r="AP74" s="873"/>
      <c r="AQ74" s="873"/>
      <c r="AR74" s="873"/>
      <c r="AS74" s="873"/>
      <c r="AT74" s="873"/>
      <c r="AU74" s="873"/>
      <c r="AV74" s="873"/>
      <c r="AW74" s="873"/>
      <c r="AX74" s="873"/>
      <c r="AY74" s="873"/>
      <c r="AZ74" s="873"/>
      <c r="BA74" s="873"/>
      <c r="BB74" s="873"/>
      <c r="BC74" s="873"/>
      <c r="BD74" s="873"/>
      <c r="BE74" s="873"/>
      <c r="BF74" s="873"/>
      <c r="BG74" s="873"/>
      <c r="BH74" s="873"/>
      <c r="BI74" s="873"/>
      <c r="BJ74" s="873"/>
      <c r="BK74" s="873"/>
      <c r="BL74" s="873"/>
      <c r="BM74" s="873"/>
      <c r="BN74" s="873"/>
      <c r="BO74" s="873"/>
      <c r="BP74" s="873"/>
      <c r="BQ74" s="873"/>
      <c r="BR74" s="873"/>
      <c r="BS74" s="873"/>
      <c r="BT74" s="873"/>
      <c r="BU74" s="873"/>
      <c r="BV74" s="873"/>
      <c r="BW74" s="873"/>
      <c r="BX74" s="873"/>
      <c r="BY74" s="873"/>
      <c r="BZ74" s="873"/>
      <c r="CA74" s="873"/>
      <c r="CB74" s="873"/>
      <c r="CC74" s="873"/>
      <c r="CD74" s="873"/>
      <c r="CE74" s="873"/>
      <c r="CF74" s="873"/>
      <c r="CG74" s="873"/>
      <c r="CH74" s="873"/>
      <c r="CI74" s="873"/>
      <c r="CJ74" s="873"/>
      <c r="CK74" s="873"/>
      <c r="CL74" s="873"/>
      <c r="CM74" s="873"/>
      <c r="CN74" s="873"/>
      <c r="CO74" s="873"/>
      <c r="CP74" s="873"/>
      <c r="CQ74" s="873"/>
      <c r="CR74" s="873"/>
      <c r="CS74" s="873"/>
      <c r="CT74" s="873"/>
      <c r="CU74" s="853"/>
      <c r="CV74" s="853"/>
      <c r="CW74" s="853"/>
      <c r="CX74" s="853"/>
      <c r="CY74" s="853"/>
      <c r="CZ74" s="853"/>
      <c r="DA74" s="853"/>
      <c r="DB74" s="853"/>
      <c r="DC74" s="853"/>
      <c r="DD74" s="853"/>
      <c r="DE74" s="853"/>
      <c r="DF74" s="853"/>
      <c r="DG74" s="853"/>
      <c r="DH74" s="853"/>
      <c r="DI74" s="853"/>
      <c r="DJ74" s="853"/>
      <c r="DK74" s="853"/>
      <c r="DL74" s="853"/>
      <c r="DM74" s="853"/>
      <c r="DN74" s="853"/>
      <c r="DO74" s="853"/>
      <c r="DP74" s="853"/>
      <c r="DQ74" s="853"/>
      <c r="DR74" s="853"/>
      <c r="DS74" s="853"/>
      <c r="DT74" s="853"/>
      <c r="DU74" s="853"/>
      <c r="DV74" s="853"/>
      <c r="DW74" s="853"/>
      <c r="DX74" s="853"/>
      <c r="DY74" s="853"/>
      <c r="DZ74" s="874"/>
      <c r="EA74" s="875"/>
      <c r="EB74" s="853"/>
      <c r="EC74" s="853"/>
      <c r="ED74" s="853"/>
      <c r="EE74" s="876"/>
      <c r="EF74" s="875"/>
      <c r="EG74" s="853"/>
      <c r="EH74" s="853"/>
      <c r="EI74" s="853"/>
      <c r="EJ74" s="853"/>
      <c r="EK74" s="853"/>
      <c r="EL74" s="853"/>
      <c r="EM74" s="853"/>
      <c r="EN74" s="853"/>
      <c r="EO74" s="853"/>
      <c r="EP74" s="853"/>
      <c r="EQ74" s="853"/>
      <c r="ER74" s="853"/>
      <c r="ES74" s="853"/>
      <c r="ET74" s="853"/>
      <c r="EU74" s="853"/>
      <c r="EV74" s="853"/>
      <c r="EW74" s="853"/>
      <c r="EX74" s="853"/>
      <c r="EY74" s="853"/>
      <c r="EZ74" s="877"/>
      <c r="FA74" s="877"/>
      <c r="FB74" s="853"/>
      <c r="FC74" s="853"/>
      <c r="FD74" s="853"/>
      <c r="FE74" s="853"/>
      <c r="FF74" s="853"/>
      <c r="FG74" s="853"/>
      <c r="FH74" s="853"/>
      <c r="FI74" s="853"/>
      <c r="FJ74" s="853"/>
      <c r="FK74" s="853"/>
      <c r="FL74" s="853"/>
      <c r="FM74" s="853"/>
      <c r="FN74" s="876"/>
      <c r="FO74" s="876"/>
      <c r="FP74" s="876"/>
      <c r="FQ74" s="853"/>
      <c r="FR74" s="853"/>
      <c r="FS74" s="853"/>
      <c r="FT74" s="853"/>
      <c r="FU74" s="853"/>
      <c r="FV74" s="853"/>
      <c r="FW74" s="853"/>
      <c r="FX74" s="853"/>
      <c r="FY74" s="853"/>
      <c r="FZ74" s="853"/>
      <c r="GA74" s="853"/>
      <c r="GB74" s="853"/>
      <c r="GC74" s="853"/>
      <c r="GD74" s="853"/>
      <c r="GE74" s="853"/>
      <c r="GF74" s="853"/>
      <c r="GG74" s="853"/>
      <c r="GH74" s="853"/>
      <c r="GI74" s="853"/>
      <c r="GJ74" s="853"/>
      <c r="GK74" s="853"/>
      <c r="GL74" s="853"/>
      <c r="GM74" s="853"/>
      <c r="GN74" s="853"/>
      <c r="GO74" s="853"/>
      <c r="GP74" s="853"/>
      <c r="GQ74" s="853"/>
      <c r="GR74" s="853"/>
      <c r="GS74" s="853"/>
      <c r="GT74" s="853"/>
      <c r="GU74" s="853"/>
      <c r="GV74" s="853"/>
      <c r="GW74" s="853"/>
      <c r="GX74" s="853"/>
      <c r="GY74" s="853"/>
      <c r="GZ74" s="853"/>
      <c r="HA74" s="853"/>
      <c r="HB74" s="876"/>
      <c r="HC74" s="853"/>
      <c r="HD74" s="853"/>
      <c r="HE74" s="853"/>
      <c r="HF74" s="853"/>
      <c r="HG74" s="853"/>
      <c r="HH74" s="853"/>
      <c r="HI74" s="853"/>
      <c r="HJ74" s="853"/>
      <c r="HK74" s="853"/>
      <c r="HL74" s="853"/>
      <c r="HM74" s="853"/>
      <c r="HN74" s="853"/>
      <c r="HO74" s="853"/>
      <c r="HP74" s="853"/>
      <c r="HQ74" s="853"/>
      <c r="HR74" s="853"/>
      <c r="HS74" s="853"/>
      <c r="HT74" s="853"/>
      <c r="HU74" s="853"/>
      <c r="HV74" s="853">
        <f>IF(EF74&gt;0,ROUND(EF74-HW74-DZ74,0),0)</f>
        <v>0</v>
      </c>
      <c r="HW74" s="853">
        <f>IF(EF74&gt;0,CQ74+CW74+HK74,0)</f>
        <v>0</v>
      </c>
      <c r="HX74" s="853"/>
      <c r="HY74" s="853"/>
      <c r="HZ74" s="853"/>
      <c r="IA74" s="853"/>
      <c r="IB74" s="853"/>
      <c r="IC74" s="853"/>
      <c r="ID74" s="853"/>
      <c r="IE74" s="878"/>
      <c r="IG74" s="866"/>
      <c r="IH74" s="880"/>
      <c r="IJ74" s="842"/>
      <c r="IK74" s="872"/>
    </row>
    <row r="75" spans="1:245" s="859" customFormat="1" ht="15" hidden="1">
      <c r="A75" s="853"/>
      <c r="B75" s="853"/>
      <c r="C75" s="853"/>
      <c r="D75" s="441"/>
      <c r="E75" s="853"/>
      <c r="F75" s="853"/>
      <c r="G75" s="853"/>
      <c r="H75" s="873"/>
      <c r="I75" s="849"/>
      <c r="J75" s="853"/>
      <c r="K75" s="873"/>
      <c r="L75" s="873"/>
      <c r="M75" s="873"/>
      <c r="N75" s="873"/>
      <c r="O75" s="873"/>
      <c r="P75" s="873"/>
      <c r="Q75" s="873"/>
      <c r="R75" s="873"/>
      <c r="S75" s="873"/>
      <c r="T75" s="873"/>
      <c r="U75" s="873"/>
      <c r="V75" s="873"/>
      <c r="W75" s="873"/>
      <c r="X75" s="873"/>
      <c r="Y75" s="873"/>
      <c r="Z75" s="873"/>
      <c r="AA75" s="873"/>
      <c r="AB75" s="873"/>
      <c r="AC75" s="873"/>
      <c r="AD75" s="873"/>
      <c r="AE75" s="873"/>
      <c r="AF75" s="873"/>
      <c r="AG75" s="873"/>
      <c r="AH75" s="873"/>
      <c r="AI75" s="873"/>
      <c r="AJ75" s="873"/>
      <c r="AK75" s="873"/>
      <c r="AL75" s="873"/>
      <c r="AM75" s="873"/>
      <c r="AN75" s="873"/>
      <c r="AO75" s="873"/>
      <c r="AP75" s="873"/>
      <c r="AQ75" s="873"/>
      <c r="AR75" s="873"/>
      <c r="AS75" s="873"/>
      <c r="AT75" s="873"/>
      <c r="AU75" s="873"/>
      <c r="AV75" s="873"/>
      <c r="AW75" s="873"/>
      <c r="AX75" s="873"/>
      <c r="AY75" s="873"/>
      <c r="AZ75" s="873"/>
      <c r="BA75" s="873"/>
      <c r="BB75" s="873"/>
      <c r="BC75" s="873"/>
      <c r="BD75" s="873"/>
      <c r="BE75" s="873"/>
      <c r="BF75" s="873"/>
      <c r="BG75" s="873"/>
      <c r="BH75" s="873"/>
      <c r="BI75" s="873"/>
      <c r="BJ75" s="873"/>
      <c r="BK75" s="873"/>
      <c r="BL75" s="873"/>
      <c r="BM75" s="873"/>
      <c r="BN75" s="873"/>
      <c r="BO75" s="873"/>
      <c r="BP75" s="873"/>
      <c r="BQ75" s="873"/>
      <c r="BR75" s="873"/>
      <c r="BS75" s="873"/>
      <c r="BT75" s="873"/>
      <c r="BU75" s="873"/>
      <c r="BV75" s="873"/>
      <c r="BW75" s="873"/>
      <c r="BX75" s="873"/>
      <c r="BY75" s="873"/>
      <c r="BZ75" s="873"/>
      <c r="CA75" s="873"/>
      <c r="CB75" s="873"/>
      <c r="CC75" s="873"/>
      <c r="CD75" s="873"/>
      <c r="CE75" s="873"/>
      <c r="CF75" s="873"/>
      <c r="CG75" s="873"/>
      <c r="CH75" s="873"/>
      <c r="CI75" s="873"/>
      <c r="CJ75" s="873"/>
      <c r="CK75" s="873"/>
      <c r="CL75" s="873"/>
      <c r="CM75" s="873"/>
      <c r="CN75" s="873"/>
      <c r="CO75" s="873"/>
      <c r="CP75" s="873"/>
      <c r="CQ75" s="873"/>
      <c r="CR75" s="873"/>
      <c r="CS75" s="873"/>
      <c r="CT75" s="873"/>
      <c r="CU75" s="853"/>
      <c r="CV75" s="853"/>
      <c r="CW75" s="853"/>
      <c r="CX75" s="853"/>
      <c r="CY75" s="853"/>
      <c r="CZ75" s="853"/>
      <c r="DA75" s="853"/>
      <c r="DB75" s="853"/>
      <c r="DC75" s="853"/>
      <c r="DD75" s="853"/>
      <c r="DE75" s="853"/>
      <c r="DF75" s="853"/>
      <c r="DG75" s="853"/>
      <c r="DH75" s="853"/>
      <c r="DI75" s="853"/>
      <c r="DJ75" s="853"/>
      <c r="DK75" s="853"/>
      <c r="DL75" s="853"/>
      <c r="DM75" s="853"/>
      <c r="DN75" s="853"/>
      <c r="DO75" s="853"/>
      <c r="DP75" s="853"/>
      <c r="DQ75" s="853"/>
      <c r="DR75" s="853"/>
      <c r="DS75" s="853"/>
      <c r="DT75" s="853"/>
      <c r="DU75" s="853"/>
      <c r="DV75" s="853"/>
      <c r="DW75" s="853"/>
      <c r="DX75" s="853"/>
      <c r="DY75" s="853"/>
      <c r="DZ75" s="874"/>
      <c r="EA75" s="875"/>
      <c r="EB75" s="853"/>
      <c r="EC75" s="853"/>
      <c r="ED75" s="853"/>
      <c r="EE75" s="876"/>
      <c r="EF75" s="875"/>
      <c r="EG75" s="853"/>
      <c r="EH75" s="853"/>
      <c r="EI75" s="853"/>
      <c r="EJ75" s="853"/>
      <c r="EK75" s="853"/>
      <c r="EL75" s="853"/>
      <c r="EM75" s="853"/>
      <c r="EN75" s="853"/>
      <c r="EO75" s="853"/>
      <c r="EP75" s="853"/>
      <c r="EQ75" s="853"/>
      <c r="ER75" s="853"/>
      <c r="ES75" s="853"/>
      <c r="ET75" s="853"/>
      <c r="EU75" s="853"/>
      <c r="EV75" s="853"/>
      <c r="EW75" s="853"/>
      <c r="EX75" s="853"/>
      <c r="EY75" s="853"/>
      <c r="EZ75" s="877"/>
      <c r="FA75" s="877"/>
      <c r="FB75" s="853"/>
      <c r="FC75" s="853"/>
      <c r="FD75" s="853"/>
      <c r="FE75" s="853"/>
      <c r="FF75" s="853"/>
      <c r="FG75" s="853"/>
      <c r="FH75" s="853"/>
      <c r="FI75" s="853"/>
      <c r="FJ75" s="853"/>
      <c r="FK75" s="853"/>
      <c r="FL75" s="853"/>
      <c r="FM75" s="853"/>
      <c r="FN75" s="876"/>
      <c r="FO75" s="876"/>
      <c r="FP75" s="876"/>
      <c r="FQ75" s="853"/>
      <c r="FR75" s="853"/>
      <c r="FS75" s="853"/>
      <c r="FT75" s="853"/>
      <c r="FU75" s="853"/>
      <c r="FV75" s="853"/>
      <c r="FW75" s="853"/>
      <c r="FX75" s="853"/>
      <c r="FY75" s="853"/>
      <c r="FZ75" s="853"/>
      <c r="GA75" s="853"/>
      <c r="GB75" s="853"/>
      <c r="GC75" s="853"/>
      <c r="GD75" s="853"/>
      <c r="GE75" s="853"/>
      <c r="GF75" s="853"/>
      <c r="GG75" s="853"/>
      <c r="GH75" s="853"/>
      <c r="GI75" s="853"/>
      <c r="GJ75" s="853"/>
      <c r="GK75" s="853"/>
      <c r="GL75" s="853"/>
      <c r="GM75" s="853"/>
      <c r="GN75" s="853"/>
      <c r="GO75" s="853"/>
      <c r="GP75" s="853"/>
      <c r="GQ75" s="853"/>
      <c r="GR75" s="853"/>
      <c r="GS75" s="853"/>
      <c r="GT75" s="853"/>
      <c r="GU75" s="853"/>
      <c r="GV75" s="853"/>
      <c r="GW75" s="853"/>
      <c r="GX75" s="853"/>
      <c r="GY75" s="853"/>
      <c r="GZ75" s="853"/>
      <c r="HA75" s="853"/>
      <c r="HB75" s="876"/>
      <c r="HC75" s="853"/>
      <c r="HD75" s="853"/>
      <c r="HE75" s="853"/>
      <c r="HF75" s="853"/>
      <c r="HG75" s="853"/>
      <c r="HH75" s="853"/>
      <c r="HI75" s="853"/>
      <c r="HJ75" s="853"/>
      <c r="HK75" s="853"/>
      <c r="HL75" s="853"/>
      <c r="HM75" s="853"/>
      <c r="HN75" s="853"/>
      <c r="HO75" s="853"/>
      <c r="HP75" s="853"/>
      <c r="HQ75" s="853"/>
      <c r="HR75" s="853"/>
      <c r="HS75" s="853"/>
      <c r="HT75" s="853"/>
      <c r="HU75" s="853"/>
      <c r="HV75" s="853">
        <f>IF(EF75&gt;0,ROUND(EF75-HW75-DZ75,0),0)</f>
        <v>0</v>
      </c>
      <c r="HW75" s="853">
        <f>IF(EF75&gt;0,CQ75+CW75+HK75,0)</f>
        <v>0</v>
      </c>
      <c r="HX75" s="853"/>
      <c r="HY75" s="853"/>
      <c r="HZ75" s="853"/>
      <c r="IA75" s="853"/>
      <c r="IB75" s="853"/>
      <c r="IC75" s="853"/>
      <c r="ID75" s="853"/>
      <c r="IE75" s="878"/>
      <c r="IG75" s="866"/>
      <c r="IH75" s="880"/>
      <c r="IJ75" s="842"/>
      <c r="IK75" s="872"/>
    </row>
    <row r="76" spans="1:245" s="859" customFormat="1" ht="15">
      <c r="A76" s="853"/>
      <c r="B76" s="853" t="s">
        <v>2734</v>
      </c>
      <c r="C76" s="853"/>
      <c r="D76" s="441" t="str">
        <f>+B76</f>
        <v>Cột 4</v>
      </c>
      <c r="E76" s="853"/>
      <c r="F76" s="853"/>
      <c r="G76" s="853"/>
      <c r="H76" s="873">
        <f t="shared" si="407"/>
        <v>0</v>
      </c>
      <c r="I76" s="849"/>
      <c r="J76" s="853">
        <f>+COUNTIF($K$7:$CQ$7,I76)</f>
        <v>0</v>
      </c>
      <c r="K76" s="873">
        <f t="shared" si="408"/>
        <v>0</v>
      </c>
      <c r="L76" s="873">
        <f t="shared" si="408"/>
        <v>0</v>
      </c>
      <c r="M76" s="873">
        <f t="shared" si="408"/>
        <v>0</v>
      </c>
      <c r="N76" s="873">
        <f t="shared" si="408"/>
        <v>0</v>
      </c>
      <c r="O76" s="873">
        <f t="shared" si="408"/>
        <v>0</v>
      </c>
      <c r="P76" s="873">
        <f t="shared" si="408"/>
        <v>0</v>
      </c>
      <c r="Q76" s="873">
        <f t="shared" si="408"/>
        <v>0</v>
      </c>
      <c r="R76" s="873">
        <f t="shared" si="408"/>
        <v>0</v>
      </c>
      <c r="S76" s="873">
        <f t="shared" si="408"/>
        <v>0</v>
      </c>
      <c r="T76" s="873">
        <f t="shared" si="408"/>
        <v>0</v>
      </c>
      <c r="U76" s="873">
        <f t="shared" si="408"/>
        <v>0</v>
      </c>
      <c r="V76" s="873">
        <f t="shared" si="408"/>
        <v>0</v>
      </c>
      <c r="W76" s="873">
        <f t="shared" si="408"/>
        <v>0</v>
      </c>
      <c r="X76" s="873">
        <f t="shared" si="408"/>
        <v>0</v>
      </c>
      <c r="Y76" s="873">
        <f t="shared" si="408"/>
        <v>0</v>
      </c>
      <c r="Z76" s="873">
        <f t="shared" si="408"/>
        <v>0</v>
      </c>
      <c r="AA76" s="873">
        <f t="shared" si="408"/>
        <v>0</v>
      </c>
      <c r="AB76" s="873">
        <f t="shared" si="408"/>
        <v>0</v>
      </c>
      <c r="AC76" s="873">
        <f t="shared" si="408"/>
        <v>0</v>
      </c>
      <c r="AD76" s="873">
        <f t="shared" si="408"/>
        <v>0</v>
      </c>
      <c r="AE76" s="873">
        <f t="shared" si="408"/>
        <v>0</v>
      </c>
      <c r="AF76" s="873">
        <f t="shared" si="408"/>
        <v>0</v>
      </c>
      <c r="AG76" s="873">
        <f t="shared" si="408"/>
        <v>0</v>
      </c>
      <c r="AH76" s="873">
        <f t="shared" si="408"/>
        <v>0</v>
      </c>
      <c r="AI76" s="873">
        <f t="shared" si="408"/>
        <v>0</v>
      </c>
      <c r="AJ76" s="873">
        <f t="shared" si="408"/>
        <v>0</v>
      </c>
      <c r="AK76" s="873">
        <f t="shared" si="408"/>
        <v>0</v>
      </c>
      <c r="AL76" s="873">
        <f t="shared" si="408"/>
        <v>0</v>
      </c>
      <c r="AM76" s="873">
        <f t="shared" si="408"/>
        <v>0</v>
      </c>
      <c r="AN76" s="873">
        <f t="shared" si="408"/>
        <v>0</v>
      </c>
      <c r="AO76" s="873">
        <f t="shared" si="408"/>
        <v>0</v>
      </c>
      <c r="AP76" s="873">
        <f t="shared" si="408"/>
        <v>0</v>
      </c>
      <c r="AQ76" s="873">
        <f t="shared" si="408"/>
        <v>0</v>
      </c>
      <c r="AR76" s="873">
        <f t="shared" si="408"/>
        <v>0</v>
      </c>
      <c r="AS76" s="873">
        <f t="shared" si="408"/>
        <v>0</v>
      </c>
      <c r="AT76" s="873">
        <f t="shared" si="408"/>
        <v>0</v>
      </c>
      <c r="AU76" s="873">
        <f t="shared" si="408"/>
        <v>0</v>
      </c>
      <c r="AV76" s="873">
        <f t="shared" si="408"/>
        <v>0</v>
      </c>
      <c r="AW76" s="873">
        <f t="shared" si="408"/>
        <v>0</v>
      </c>
      <c r="AX76" s="873">
        <f t="shared" si="408"/>
        <v>0</v>
      </c>
      <c r="AY76" s="873">
        <f t="shared" si="408"/>
        <v>0</v>
      </c>
      <c r="AZ76" s="873">
        <f t="shared" si="408"/>
        <v>0</v>
      </c>
      <c r="BA76" s="873">
        <f t="shared" si="408"/>
        <v>0</v>
      </c>
      <c r="BB76" s="873">
        <f t="shared" si="408"/>
        <v>0</v>
      </c>
      <c r="BC76" s="873">
        <f t="shared" si="408"/>
        <v>0</v>
      </c>
      <c r="BD76" s="873">
        <f t="shared" si="408"/>
        <v>0</v>
      </c>
      <c r="BE76" s="873">
        <f t="shared" si="408"/>
        <v>0</v>
      </c>
      <c r="BF76" s="873">
        <f t="shared" si="408"/>
        <v>0</v>
      </c>
      <c r="BG76" s="873">
        <f t="shared" si="408"/>
        <v>0</v>
      </c>
      <c r="BH76" s="873">
        <f t="shared" si="408"/>
        <v>0</v>
      </c>
      <c r="BI76" s="873">
        <f t="shared" si="408"/>
        <v>0</v>
      </c>
      <c r="BJ76" s="873">
        <f t="shared" si="408"/>
        <v>0</v>
      </c>
      <c r="BK76" s="873">
        <f t="shared" si="408"/>
        <v>0</v>
      </c>
      <c r="BL76" s="873">
        <f t="shared" si="408"/>
        <v>0</v>
      </c>
      <c r="BM76" s="873">
        <f t="shared" si="408"/>
        <v>0</v>
      </c>
      <c r="BN76" s="873">
        <f t="shared" si="408"/>
        <v>0</v>
      </c>
      <c r="BO76" s="873">
        <f t="shared" si="408"/>
        <v>0</v>
      </c>
      <c r="BP76" s="873">
        <f t="shared" si="408"/>
        <v>0</v>
      </c>
      <c r="BQ76" s="873">
        <f t="shared" si="408"/>
        <v>0</v>
      </c>
      <c r="BR76" s="873">
        <f t="shared" si="408"/>
        <v>0</v>
      </c>
      <c r="BS76" s="873">
        <f t="shared" si="408"/>
        <v>0</v>
      </c>
      <c r="BT76" s="873">
        <f t="shared" si="408"/>
        <v>0</v>
      </c>
      <c r="BU76" s="873">
        <f t="shared" si="408"/>
        <v>0</v>
      </c>
      <c r="BV76" s="873">
        <f t="shared" ref="BV76:CE76" si="422">IF($I76=BV$7,$H76,0)</f>
        <v>0</v>
      </c>
      <c r="BW76" s="873">
        <f t="shared" si="422"/>
        <v>0</v>
      </c>
      <c r="BX76" s="873">
        <f t="shared" si="422"/>
        <v>0</v>
      </c>
      <c r="BY76" s="873">
        <f t="shared" si="422"/>
        <v>0</v>
      </c>
      <c r="BZ76" s="873">
        <f t="shared" si="422"/>
        <v>0</v>
      </c>
      <c r="CA76" s="873">
        <f t="shared" si="422"/>
        <v>0</v>
      </c>
      <c r="CB76" s="873">
        <f t="shared" si="422"/>
        <v>0</v>
      </c>
      <c r="CC76" s="873">
        <f t="shared" si="422"/>
        <v>0</v>
      </c>
      <c r="CD76" s="873">
        <f t="shared" si="422"/>
        <v>0</v>
      </c>
      <c r="CE76" s="873">
        <f t="shared" si="422"/>
        <v>0</v>
      </c>
      <c r="CF76" s="873">
        <f t="shared" si="409"/>
        <v>0</v>
      </c>
      <c r="CG76" s="873">
        <f t="shared" si="409"/>
        <v>0</v>
      </c>
      <c r="CH76" s="873">
        <f t="shared" si="409"/>
        <v>0</v>
      </c>
      <c r="CI76" s="873">
        <f t="shared" si="409"/>
        <v>0</v>
      </c>
      <c r="CJ76" s="873">
        <f t="shared" si="409"/>
        <v>0</v>
      </c>
      <c r="CK76" s="873">
        <f t="shared" si="409"/>
        <v>0</v>
      </c>
      <c r="CL76" s="873">
        <f t="shared" si="409"/>
        <v>0</v>
      </c>
      <c r="CM76" s="873">
        <f t="shared" si="409"/>
        <v>0</v>
      </c>
      <c r="CN76" s="873">
        <f t="shared" si="409"/>
        <v>0</v>
      </c>
      <c r="CO76" s="873">
        <f t="shared" si="409"/>
        <v>0</v>
      </c>
      <c r="CP76" s="873">
        <f t="shared" si="409"/>
        <v>0</v>
      </c>
      <c r="CQ76" s="873">
        <f t="shared" si="409"/>
        <v>0</v>
      </c>
      <c r="CR76" s="873">
        <f t="shared" si="410"/>
        <v>0</v>
      </c>
      <c r="CS76" s="873">
        <f t="shared" si="411"/>
        <v>0</v>
      </c>
      <c r="CT76" s="873">
        <f t="shared" si="412"/>
        <v>0</v>
      </c>
      <c r="CU76" s="853">
        <f t="shared" si="413"/>
        <v>0</v>
      </c>
      <c r="CV76" s="853"/>
      <c r="CW76" s="853">
        <v>13</v>
      </c>
      <c r="CX76" s="853">
        <f t="shared" ref="CX76" si="423">+CZ76+DB76</f>
        <v>4</v>
      </c>
      <c r="CY76" s="853">
        <f t="shared" si="415"/>
        <v>0</v>
      </c>
      <c r="CZ76" s="853">
        <f t="shared" si="416"/>
        <v>0</v>
      </c>
      <c r="DA76" s="853"/>
      <c r="DB76" s="853">
        <v>4</v>
      </c>
      <c r="DC76" s="853"/>
      <c r="DD76" s="853">
        <v>1</v>
      </c>
      <c r="DE76" s="853"/>
      <c r="DF76" s="853"/>
      <c r="DG76" s="853"/>
      <c r="DH76" s="853"/>
      <c r="DI76" s="853"/>
      <c r="DJ76" s="853"/>
      <c r="DK76" s="853"/>
      <c r="DL76" s="853"/>
      <c r="DM76" s="853"/>
      <c r="DN76" s="853"/>
      <c r="DO76" s="853">
        <v>1</v>
      </c>
      <c r="DP76" s="853"/>
      <c r="DQ76" s="853"/>
      <c r="DR76" s="853"/>
      <c r="DS76" s="853"/>
      <c r="DT76" s="853"/>
      <c r="DU76" s="853"/>
      <c r="DV76" s="853"/>
      <c r="DW76" s="853"/>
      <c r="DX76" s="853"/>
      <c r="DY76" s="853"/>
      <c r="DZ76" s="874">
        <f t="shared" si="417"/>
        <v>0</v>
      </c>
      <c r="EA76" s="875"/>
      <c r="EB76" s="853"/>
      <c r="EC76" s="853"/>
      <c r="ED76" s="853"/>
      <c r="EE76" s="876"/>
      <c r="EF76" s="875"/>
      <c r="EG76" s="853"/>
      <c r="EH76" s="853"/>
      <c r="EI76" s="853"/>
      <c r="EJ76" s="853"/>
      <c r="EK76" s="853"/>
      <c r="EL76" s="853"/>
      <c r="EM76" s="853">
        <v>3</v>
      </c>
      <c r="EN76" s="853"/>
      <c r="EO76" s="853"/>
      <c r="EP76" s="853"/>
      <c r="EQ76" s="853"/>
      <c r="ER76" s="853"/>
      <c r="ES76" s="853"/>
      <c r="ET76" s="853"/>
      <c r="EU76" s="853"/>
      <c r="EV76" s="853"/>
      <c r="EW76" s="853"/>
      <c r="EX76" s="853"/>
      <c r="EY76" s="853"/>
      <c r="EZ76" s="877"/>
      <c r="FA76" s="877"/>
      <c r="FB76" s="877"/>
      <c r="FC76" s="853"/>
      <c r="FD76" s="853">
        <f t="shared" ref="FD76" si="424">+DK76</f>
        <v>0</v>
      </c>
      <c r="FE76" s="853"/>
      <c r="FF76" s="853">
        <v>8</v>
      </c>
      <c r="FG76" s="853"/>
      <c r="FH76" s="853"/>
      <c r="FI76" s="853"/>
      <c r="FJ76" s="853"/>
      <c r="FK76" s="853"/>
      <c r="FL76" s="853"/>
      <c r="FM76" s="853"/>
      <c r="FN76" s="853"/>
      <c r="FO76" s="853">
        <v>3</v>
      </c>
      <c r="FP76" s="853"/>
      <c r="FQ76" s="853">
        <v>8</v>
      </c>
      <c r="FR76" s="853"/>
      <c r="FS76" s="853">
        <v>2</v>
      </c>
      <c r="FT76" s="853"/>
      <c r="FU76" s="853">
        <v>6</v>
      </c>
      <c r="FV76" s="853"/>
      <c r="FW76" s="853">
        <v>1</v>
      </c>
      <c r="FX76" s="853"/>
      <c r="FY76" s="853"/>
      <c r="FZ76" s="853"/>
      <c r="GA76" s="853"/>
      <c r="GB76" s="853"/>
      <c r="GC76" s="853"/>
      <c r="GD76" s="853"/>
      <c r="GE76" s="853"/>
      <c r="GF76" s="853"/>
      <c r="GG76" s="853"/>
      <c r="GH76" s="853"/>
      <c r="GI76" s="853"/>
      <c r="GJ76" s="853"/>
      <c r="GK76" s="853"/>
      <c r="GL76" s="853"/>
      <c r="GM76" s="853"/>
      <c r="GN76" s="853"/>
      <c r="GO76" s="853"/>
      <c r="GP76" s="853"/>
      <c r="GQ76" s="853"/>
      <c r="GR76" s="853"/>
      <c r="GS76" s="853"/>
      <c r="GT76" s="853"/>
      <c r="GU76" s="853"/>
      <c r="GV76" s="853">
        <f t="shared" ref="GV76" si="425">+DK76</f>
        <v>0</v>
      </c>
      <c r="GW76" s="853"/>
      <c r="GX76" s="853">
        <v>1</v>
      </c>
      <c r="GY76" s="853">
        <f t="shared" si="420"/>
        <v>0</v>
      </c>
      <c r="GZ76" s="853"/>
      <c r="HA76" s="853"/>
      <c r="HB76" s="876">
        <f t="shared" ref="HB76" si="426">ROUND(SUM(GU76:GY76)*2*0.3,0)</f>
        <v>1</v>
      </c>
      <c r="HC76" s="853">
        <v>1</v>
      </c>
      <c r="HD76" s="853"/>
      <c r="HE76" s="853">
        <v>1</v>
      </c>
      <c r="HF76" s="853"/>
      <c r="HG76" s="853"/>
      <c r="HH76" s="853"/>
      <c r="HI76" s="853"/>
      <c r="HJ76" s="853"/>
      <c r="HK76" s="853">
        <v>1</v>
      </c>
      <c r="HL76" s="853"/>
      <c r="HM76" s="853"/>
      <c r="HN76" s="853"/>
      <c r="HO76" s="853"/>
      <c r="HP76" s="853"/>
      <c r="HQ76" s="853"/>
      <c r="HR76" s="853"/>
      <c r="HS76" s="853">
        <f t="shared" ref="HS76" si="427">IF(EA76&gt;0,ROUND(EA76-HT76-DZ76,0),0)</f>
        <v>0</v>
      </c>
      <c r="HT76" s="853">
        <f t="shared" ref="HT76" si="428">IF(EA76&gt;0,CQ76+CW76+HM76,0)</f>
        <v>0</v>
      </c>
      <c r="HU76" s="853"/>
      <c r="HV76" s="853">
        <f>IF(EF76&gt;0,ROUND(EF76-HW76-DZ76,0),0)</f>
        <v>0</v>
      </c>
      <c r="HW76" s="853">
        <f>IF(EF76&gt;0,CQ76+CW76+HK76,0)</f>
        <v>0</v>
      </c>
      <c r="HX76" s="853">
        <f>IF(EC76&gt;0,ROUND(EC76-HY76,0),0)</f>
        <v>0</v>
      </c>
      <c r="HY76" s="853">
        <f>IF(EC76&gt;0,CQ76+CW76+HJ76,0)</f>
        <v>0</v>
      </c>
      <c r="HZ76" s="853"/>
      <c r="IA76" s="853"/>
      <c r="IB76" s="853"/>
      <c r="IC76" s="853"/>
      <c r="ID76" s="853"/>
      <c r="IE76" s="878"/>
      <c r="IG76" s="866">
        <f t="shared" ref="IG76:IG80" si="429">ROW(D76)-ROW($D$7)+1</f>
        <v>70</v>
      </c>
      <c r="IH76" s="880"/>
      <c r="IJ76" s="842"/>
      <c r="IK76" s="872"/>
    </row>
    <row r="77" spans="1:245" s="872" customFormat="1" ht="34.5" customHeight="1">
      <c r="A77" s="837"/>
      <c r="B77" s="837"/>
      <c r="C77" s="837"/>
      <c r="D77" s="837" t="s">
        <v>2751</v>
      </c>
      <c r="E77" s="837">
        <f t="shared" ref="E77:BR77" si="430">+ROUND(SUM(E78:E78),2)</f>
        <v>27</v>
      </c>
      <c r="F77" s="837">
        <f t="shared" si="430"/>
        <v>0</v>
      </c>
      <c r="G77" s="837">
        <f t="shared" si="430"/>
        <v>0</v>
      </c>
      <c r="H77" s="837">
        <f t="shared" si="430"/>
        <v>27</v>
      </c>
      <c r="I77" s="837">
        <f t="shared" si="430"/>
        <v>0</v>
      </c>
      <c r="J77" s="837">
        <f t="shared" si="430"/>
        <v>1</v>
      </c>
      <c r="K77" s="837">
        <f t="shared" si="430"/>
        <v>0</v>
      </c>
      <c r="L77" s="837">
        <f t="shared" si="430"/>
        <v>0</v>
      </c>
      <c r="M77" s="837">
        <f t="shared" si="430"/>
        <v>0</v>
      </c>
      <c r="N77" s="837">
        <f t="shared" si="430"/>
        <v>0</v>
      </c>
      <c r="O77" s="837">
        <f t="shared" si="430"/>
        <v>0</v>
      </c>
      <c r="P77" s="837">
        <f t="shared" si="430"/>
        <v>0</v>
      </c>
      <c r="Q77" s="837">
        <f t="shared" si="430"/>
        <v>0</v>
      </c>
      <c r="R77" s="837">
        <f t="shared" si="430"/>
        <v>0</v>
      </c>
      <c r="S77" s="837">
        <f t="shared" si="430"/>
        <v>0</v>
      </c>
      <c r="T77" s="837">
        <f t="shared" si="430"/>
        <v>0</v>
      </c>
      <c r="U77" s="837">
        <f t="shared" si="430"/>
        <v>0</v>
      </c>
      <c r="V77" s="837">
        <f t="shared" si="430"/>
        <v>0</v>
      </c>
      <c r="W77" s="837">
        <f t="shared" si="430"/>
        <v>0</v>
      </c>
      <c r="X77" s="837">
        <f t="shared" si="430"/>
        <v>0</v>
      </c>
      <c r="Y77" s="837">
        <f t="shared" si="430"/>
        <v>0</v>
      </c>
      <c r="Z77" s="837">
        <f t="shared" si="430"/>
        <v>0</v>
      </c>
      <c r="AA77" s="837">
        <f t="shared" si="430"/>
        <v>0</v>
      </c>
      <c r="AB77" s="837">
        <f t="shared" si="430"/>
        <v>0</v>
      </c>
      <c r="AC77" s="837">
        <f t="shared" si="430"/>
        <v>0</v>
      </c>
      <c r="AD77" s="837">
        <f t="shared" si="430"/>
        <v>0</v>
      </c>
      <c r="AE77" s="837">
        <f t="shared" si="430"/>
        <v>0</v>
      </c>
      <c r="AF77" s="837">
        <f t="shared" si="430"/>
        <v>0</v>
      </c>
      <c r="AG77" s="837">
        <f t="shared" si="430"/>
        <v>0</v>
      </c>
      <c r="AH77" s="837">
        <f t="shared" si="430"/>
        <v>0</v>
      </c>
      <c r="AI77" s="837">
        <f t="shared" si="430"/>
        <v>0</v>
      </c>
      <c r="AJ77" s="837">
        <f t="shared" si="430"/>
        <v>0</v>
      </c>
      <c r="AK77" s="837">
        <f t="shared" si="430"/>
        <v>0</v>
      </c>
      <c r="AL77" s="837">
        <f t="shared" si="430"/>
        <v>0</v>
      </c>
      <c r="AM77" s="837">
        <f t="shared" si="430"/>
        <v>0</v>
      </c>
      <c r="AN77" s="837">
        <f t="shared" si="430"/>
        <v>0</v>
      </c>
      <c r="AO77" s="837">
        <f t="shared" si="430"/>
        <v>0</v>
      </c>
      <c r="AP77" s="837">
        <f t="shared" si="430"/>
        <v>0</v>
      </c>
      <c r="AQ77" s="837">
        <f t="shared" si="430"/>
        <v>0</v>
      </c>
      <c r="AR77" s="837">
        <f t="shared" si="430"/>
        <v>0</v>
      </c>
      <c r="AS77" s="837">
        <f t="shared" si="430"/>
        <v>0</v>
      </c>
      <c r="AT77" s="837">
        <f t="shared" si="430"/>
        <v>0</v>
      </c>
      <c r="AU77" s="837">
        <f t="shared" si="430"/>
        <v>0</v>
      </c>
      <c r="AV77" s="837">
        <f t="shared" si="430"/>
        <v>0</v>
      </c>
      <c r="AW77" s="837">
        <f t="shared" si="430"/>
        <v>0</v>
      </c>
      <c r="AX77" s="837">
        <f t="shared" si="430"/>
        <v>0</v>
      </c>
      <c r="AY77" s="837">
        <f t="shared" si="430"/>
        <v>0</v>
      </c>
      <c r="AZ77" s="837">
        <f t="shared" si="430"/>
        <v>0</v>
      </c>
      <c r="BA77" s="837">
        <f t="shared" si="430"/>
        <v>0</v>
      </c>
      <c r="BB77" s="837">
        <f t="shared" si="430"/>
        <v>0</v>
      </c>
      <c r="BC77" s="837">
        <f t="shared" si="430"/>
        <v>0</v>
      </c>
      <c r="BD77" s="837">
        <f t="shared" si="430"/>
        <v>0</v>
      </c>
      <c r="BE77" s="837">
        <f t="shared" si="430"/>
        <v>0</v>
      </c>
      <c r="BF77" s="837">
        <f t="shared" si="430"/>
        <v>0</v>
      </c>
      <c r="BG77" s="837">
        <f t="shared" si="430"/>
        <v>0</v>
      </c>
      <c r="BH77" s="837">
        <f t="shared" si="430"/>
        <v>0</v>
      </c>
      <c r="BI77" s="837">
        <f t="shared" si="430"/>
        <v>0</v>
      </c>
      <c r="BJ77" s="837">
        <f t="shared" si="430"/>
        <v>0</v>
      </c>
      <c r="BK77" s="837">
        <f t="shared" si="430"/>
        <v>0</v>
      </c>
      <c r="BL77" s="837">
        <f t="shared" si="430"/>
        <v>0</v>
      </c>
      <c r="BM77" s="837">
        <f t="shared" si="430"/>
        <v>0</v>
      </c>
      <c r="BN77" s="837">
        <f t="shared" si="430"/>
        <v>0</v>
      </c>
      <c r="BO77" s="837">
        <f t="shared" si="430"/>
        <v>0</v>
      </c>
      <c r="BP77" s="837">
        <f t="shared" si="430"/>
        <v>0</v>
      </c>
      <c r="BQ77" s="837">
        <f t="shared" si="430"/>
        <v>0</v>
      </c>
      <c r="BR77" s="837">
        <f t="shared" si="430"/>
        <v>0</v>
      </c>
      <c r="BS77" s="837">
        <f t="shared" ref="BS77:ED77" si="431">+ROUND(SUM(BS78:BS78),2)</f>
        <v>0</v>
      </c>
      <c r="BT77" s="837">
        <f t="shared" si="431"/>
        <v>0</v>
      </c>
      <c r="BU77" s="837">
        <f t="shared" si="431"/>
        <v>0</v>
      </c>
      <c r="BV77" s="837">
        <f t="shared" si="431"/>
        <v>0</v>
      </c>
      <c r="BW77" s="837">
        <f t="shared" si="431"/>
        <v>0</v>
      </c>
      <c r="BX77" s="837">
        <f t="shared" si="431"/>
        <v>0</v>
      </c>
      <c r="BY77" s="837">
        <f t="shared" si="431"/>
        <v>0</v>
      </c>
      <c r="BZ77" s="837">
        <f t="shared" si="431"/>
        <v>0</v>
      </c>
      <c r="CA77" s="837">
        <f t="shared" si="431"/>
        <v>0</v>
      </c>
      <c r="CB77" s="837">
        <f t="shared" si="431"/>
        <v>0</v>
      </c>
      <c r="CC77" s="837">
        <f t="shared" si="431"/>
        <v>0</v>
      </c>
      <c r="CD77" s="837">
        <f t="shared" si="431"/>
        <v>0</v>
      </c>
      <c r="CE77" s="837">
        <f t="shared" si="431"/>
        <v>0</v>
      </c>
      <c r="CF77" s="837">
        <f t="shared" si="431"/>
        <v>0</v>
      </c>
      <c r="CG77" s="837">
        <f t="shared" si="431"/>
        <v>0</v>
      </c>
      <c r="CH77" s="837">
        <f t="shared" si="431"/>
        <v>0</v>
      </c>
      <c r="CI77" s="837">
        <f t="shared" si="431"/>
        <v>0</v>
      </c>
      <c r="CJ77" s="837">
        <f t="shared" si="431"/>
        <v>0</v>
      </c>
      <c r="CK77" s="837">
        <f t="shared" si="431"/>
        <v>0</v>
      </c>
      <c r="CL77" s="837">
        <f t="shared" si="431"/>
        <v>0</v>
      </c>
      <c r="CM77" s="837">
        <f t="shared" si="431"/>
        <v>0</v>
      </c>
      <c r="CN77" s="837">
        <f t="shared" si="431"/>
        <v>0</v>
      </c>
      <c r="CO77" s="837">
        <f t="shared" si="431"/>
        <v>0</v>
      </c>
      <c r="CP77" s="837">
        <f t="shared" si="431"/>
        <v>27</v>
      </c>
      <c r="CQ77" s="837">
        <f t="shared" si="431"/>
        <v>0</v>
      </c>
      <c r="CR77" s="837">
        <f t="shared" si="431"/>
        <v>27</v>
      </c>
      <c r="CS77" s="837">
        <f t="shared" si="431"/>
        <v>0</v>
      </c>
      <c r="CT77" s="837">
        <f t="shared" si="431"/>
        <v>0</v>
      </c>
      <c r="CU77" s="837">
        <f t="shared" si="431"/>
        <v>27</v>
      </c>
      <c r="CV77" s="837">
        <f t="shared" si="431"/>
        <v>0</v>
      </c>
      <c r="CW77" s="837">
        <f t="shared" si="431"/>
        <v>3</v>
      </c>
      <c r="CX77" s="837">
        <f t="shared" si="431"/>
        <v>0</v>
      </c>
      <c r="CY77" s="837">
        <f t="shared" si="431"/>
        <v>0</v>
      </c>
      <c r="CZ77" s="837">
        <f t="shared" si="431"/>
        <v>0</v>
      </c>
      <c r="DA77" s="837">
        <f t="shared" si="431"/>
        <v>0</v>
      </c>
      <c r="DB77" s="837">
        <f t="shared" si="431"/>
        <v>0</v>
      </c>
      <c r="DC77" s="837">
        <f t="shared" si="431"/>
        <v>0</v>
      </c>
      <c r="DD77" s="837">
        <f t="shared" si="431"/>
        <v>1</v>
      </c>
      <c r="DE77" s="837">
        <f t="shared" si="431"/>
        <v>0</v>
      </c>
      <c r="DF77" s="837">
        <f t="shared" si="431"/>
        <v>0</v>
      </c>
      <c r="DG77" s="837">
        <f t="shared" si="431"/>
        <v>0</v>
      </c>
      <c r="DH77" s="837">
        <f t="shared" si="431"/>
        <v>0</v>
      </c>
      <c r="DI77" s="837">
        <f t="shared" si="431"/>
        <v>0</v>
      </c>
      <c r="DJ77" s="837">
        <f t="shared" si="431"/>
        <v>0</v>
      </c>
      <c r="DK77" s="837">
        <f t="shared" si="431"/>
        <v>0</v>
      </c>
      <c r="DL77" s="837">
        <f t="shared" si="431"/>
        <v>1</v>
      </c>
      <c r="DM77" s="837">
        <f t="shared" si="431"/>
        <v>0</v>
      </c>
      <c r="DN77" s="837">
        <f t="shared" si="431"/>
        <v>0</v>
      </c>
      <c r="DO77" s="837">
        <f t="shared" si="431"/>
        <v>0</v>
      </c>
      <c r="DP77" s="837">
        <f t="shared" si="431"/>
        <v>0</v>
      </c>
      <c r="DQ77" s="837">
        <f t="shared" si="431"/>
        <v>0</v>
      </c>
      <c r="DR77" s="837">
        <f t="shared" si="431"/>
        <v>0</v>
      </c>
      <c r="DS77" s="837">
        <f t="shared" si="431"/>
        <v>0</v>
      </c>
      <c r="DT77" s="837">
        <f t="shared" si="431"/>
        <v>1</v>
      </c>
      <c r="DU77" s="837">
        <f t="shared" si="431"/>
        <v>0</v>
      </c>
      <c r="DV77" s="837">
        <f t="shared" si="431"/>
        <v>0</v>
      </c>
      <c r="DW77" s="837">
        <f t="shared" si="431"/>
        <v>0</v>
      </c>
      <c r="DX77" s="837">
        <f t="shared" si="431"/>
        <v>0</v>
      </c>
      <c r="DY77" s="837">
        <f t="shared" si="431"/>
        <v>0</v>
      </c>
      <c r="DZ77" s="837">
        <f t="shared" si="431"/>
        <v>0</v>
      </c>
      <c r="EA77" s="837">
        <f t="shared" si="431"/>
        <v>0</v>
      </c>
      <c r="EB77" s="837">
        <f t="shared" si="431"/>
        <v>0</v>
      </c>
      <c r="EC77" s="837">
        <f t="shared" si="431"/>
        <v>0</v>
      </c>
      <c r="ED77" s="837">
        <f t="shared" si="431"/>
        <v>0</v>
      </c>
      <c r="EE77" s="837">
        <f t="shared" ref="EE77:GP77" si="432">+ROUND(SUM(EE78:EE78),2)</f>
        <v>0</v>
      </c>
      <c r="EF77" s="837">
        <f t="shared" si="432"/>
        <v>0</v>
      </c>
      <c r="EG77" s="837">
        <f t="shared" si="432"/>
        <v>0</v>
      </c>
      <c r="EH77" s="837">
        <f t="shared" si="432"/>
        <v>30</v>
      </c>
      <c r="EI77" s="837">
        <f t="shared" si="432"/>
        <v>0</v>
      </c>
      <c r="EJ77" s="837">
        <f t="shared" si="432"/>
        <v>0</v>
      </c>
      <c r="EK77" s="837">
        <f t="shared" si="432"/>
        <v>0</v>
      </c>
      <c r="EL77" s="837">
        <f t="shared" si="432"/>
        <v>0</v>
      </c>
      <c r="EM77" s="837">
        <f t="shared" si="432"/>
        <v>0</v>
      </c>
      <c r="EN77" s="837">
        <f t="shared" si="432"/>
        <v>0</v>
      </c>
      <c r="EO77" s="837">
        <f t="shared" si="432"/>
        <v>0</v>
      </c>
      <c r="EP77" s="837">
        <f t="shared" si="432"/>
        <v>0</v>
      </c>
      <c r="EQ77" s="837">
        <f t="shared" si="432"/>
        <v>0</v>
      </c>
      <c r="ER77" s="837">
        <f t="shared" si="432"/>
        <v>0</v>
      </c>
      <c r="ES77" s="837">
        <f t="shared" si="432"/>
        <v>0</v>
      </c>
      <c r="ET77" s="837">
        <f t="shared" si="432"/>
        <v>0</v>
      </c>
      <c r="EU77" s="837">
        <f t="shared" si="432"/>
        <v>0</v>
      </c>
      <c r="EV77" s="837">
        <f t="shared" si="432"/>
        <v>0</v>
      </c>
      <c r="EW77" s="837">
        <f t="shared" si="432"/>
        <v>0</v>
      </c>
      <c r="EX77" s="837">
        <f t="shared" si="432"/>
        <v>0</v>
      </c>
      <c r="EY77" s="837">
        <f t="shared" si="432"/>
        <v>0</v>
      </c>
      <c r="EZ77" s="837">
        <f t="shared" si="432"/>
        <v>0</v>
      </c>
      <c r="FA77" s="837">
        <f t="shared" si="432"/>
        <v>0</v>
      </c>
      <c r="FB77" s="837">
        <f t="shared" si="432"/>
        <v>0</v>
      </c>
      <c r="FC77" s="837">
        <f t="shared" si="432"/>
        <v>0</v>
      </c>
      <c r="FD77" s="837">
        <f t="shared" si="432"/>
        <v>0</v>
      </c>
      <c r="FE77" s="837">
        <f t="shared" si="432"/>
        <v>0</v>
      </c>
      <c r="FF77" s="837">
        <f t="shared" si="432"/>
        <v>2</v>
      </c>
      <c r="FG77" s="837">
        <f t="shared" si="432"/>
        <v>0</v>
      </c>
      <c r="FH77" s="837">
        <f t="shared" si="432"/>
        <v>0</v>
      </c>
      <c r="FI77" s="837">
        <f t="shared" si="432"/>
        <v>0</v>
      </c>
      <c r="FJ77" s="837">
        <f t="shared" si="432"/>
        <v>0</v>
      </c>
      <c r="FK77" s="837">
        <f t="shared" si="432"/>
        <v>0</v>
      </c>
      <c r="FL77" s="837">
        <f t="shared" si="432"/>
        <v>0</v>
      </c>
      <c r="FM77" s="837">
        <f t="shared" si="432"/>
        <v>0</v>
      </c>
      <c r="FN77" s="837">
        <f t="shared" si="432"/>
        <v>0</v>
      </c>
      <c r="FO77" s="837">
        <f t="shared" si="432"/>
        <v>0</v>
      </c>
      <c r="FP77" s="837">
        <f t="shared" si="432"/>
        <v>0</v>
      </c>
      <c r="FQ77" s="837">
        <f t="shared" si="432"/>
        <v>4</v>
      </c>
      <c r="FR77" s="837">
        <f t="shared" si="432"/>
        <v>0</v>
      </c>
      <c r="FS77" s="837">
        <f t="shared" si="432"/>
        <v>1</v>
      </c>
      <c r="FT77" s="837">
        <f t="shared" si="432"/>
        <v>0</v>
      </c>
      <c r="FU77" s="837">
        <f t="shared" si="432"/>
        <v>0</v>
      </c>
      <c r="FV77" s="837">
        <f t="shared" si="432"/>
        <v>0</v>
      </c>
      <c r="FW77" s="837">
        <f t="shared" si="432"/>
        <v>0</v>
      </c>
      <c r="FX77" s="837">
        <f t="shared" si="432"/>
        <v>0</v>
      </c>
      <c r="FY77" s="837">
        <f t="shared" si="432"/>
        <v>0</v>
      </c>
      <c r="FZ77" s="837">
        <f t="shared" si="432"/>
        <v>0</v>
      </c>
      <c r="GA77" s="837">
        <f t="shared" si="432"/>
        <v>0</v>
      </c>
      <c r="GB77" s="837">
        <f t="shared" si="432"/>
        <v>0</v>
      </c>
      <c r="GC77" s="837">
        <f t="shared" si="432"/>
        <v>0</v>
      </c>
      <c r="GD77" s="837">
        <f t="shared" si="432"/>
        <v>0</v>
      </c>
      <c r="GE77" s="837">
        <f t="shared" si="432"/>
        <v>0</v>
      </c>
      <c r="GF77" s="837">
        <f t="shared" si="432"/>
        <v>0</v>
      </c>
      <c r="GG77" s="837">
        <f t="shared" si="432"/>
        <v>0</v>
      </c>
      <c r="GH77" s="837">
        <f t="shared" si="432"/>
        <v>0</v>
      </c>
      <c r="GI77" s="837">
        <f t="shared" si="432"/>
        <v>0</v>
      </c>
      <c r="GJ77" s="837">
        <f t="shared" si="432"/>
        <v>0</v>
      </c>
      <c r="GK77" s="837">
        <f t="shared" si="432"/>
        <v>0</v>
      </c>
      <c r="GL77" s="837">
        <f t="shared" si="432"/>
        <v>0</v>
      </c>
      <c r="GM77" s="837">
        <f t="shared" si="432"/>
        <v>0</v>
      </c>
      <c r="GN77" s="837">
        <f t="shared" si="432"/>
        <v>0</v>
      </c>
      <c r="GO77" s="837">
        <f t="shared" si="432"/>
        <v>0</v>
      </c>
      <c r="GP77" s="837">
        <f t="shared" si="432"/>
        <v>0</v>
      </c>
      <c r="GQ77" s="837">
        <f t="shared" ref="GQ77:IE77" si="433">+ROUND(SUM(GQ78:GQ78),2)</f>
        <v>0</v>
      </c>
      <c r="GR77" s="837">
        <f t="shared" si="433"/>
        <v>0</v>
      </c>
      <c r="GS77" s="837">
        <f t="shared" si="433"/>
        <v>0</v>
      </c>
      <c r="GT77" s="837">
        <f t="shared" si="433"/>
        <v>0</v>
      </c>
      <c r="GU77" s="837">
        <f t="shared" si="433"/>
        <v>0</v>
      </c>
      <c r="GV77" s="837">
        <f t="shared" si="433"/>
        <v>0</v>
      </c>
      <c r="GW77" s="837">
        <f t="shared" si="433"/>
        <v>0</v>
      </c>
      <c r="GX77" s="837">
        <f t="shared" si="433"/>
        <v>0</v>
      </c>
      <c r="GY77" s="837">
        <f t="shared" si="433"/>
        <v>0</v>
      </c>
      <c r="GZ77" s="837">
        <f t="shared" si="433"/>
        <v>0</v>
      </c>
      <c r="HA77" s="837">
        <f t="shared" si="433"/>
        <v>0</v>
      </c>
      <c r="HB77" s="837">
        <f t="shared" si="433"/>
        <v>0</v>
      </c>
      <c r="HC77" s="837">
        <f t="shared" si="433"/>
        <v>0</v>
      </c>
      <c r="HD77" s="837">
        <f t="shared" si="433"/>
        <v>0</v>
      </c>
      <c r="HE77" s="837">
        <f t="shared" si="433"/>
        <v>0</v>
      </c>
      <c r="HF77" s="837">
        <f t="shared" si="433"/>
        <v>0</v>
      </c>
      <c r="HG77" s="837">
        <f t="shared" si="433"/>
        <v>0</v>
      </c>
      <c r="HH77" s="837">
        <f t="shared" si="433"/>
        <v>0</v>
      </c>
      <c r="HI77" s="837">
        <f t="shared" si="433"/>
        <v>0</v>
      </c>
      <c r="HJ77" s="837">
        <f t="shared" si="433"/>
        <v>0</v>
      </c>
      <c r="HK77" s="837">
        <f t="shared" si="433"/>
        <v>0</v>
      </c>
      <c r="HL77" s="837">
        <f t="shared" si="433"/>
        <v>0</v>
      </c>
      <c r="HM77" s="837">
        <f t="shared" si="433"/>
        <v>0</v>
      </c>
      <c r="HN77" s="837">
        <f t="shared" si="433"/>
        <v>1</v>
      </c>
      <c r="HO77" s="837">
        <f t="shared" si="433"/>
        <v>0</v>
      </c>
      <c r="HP77" s="837">
        <f t="shared" si="433"/>
        <v>0</v>
      </c>
      <c r="HQ77" s="837">
        <f t="shared" si="433"/>
        <v>0</v>
      </c>
      <c r="HR77" s="837">
        <f t="shared" si="433"/>
        <v>0</v>
      </c>
      <c r="HS77" s="837">
        <f t="shared" si="433"/>
        <v>0</v>
      </c>
      <c r="HT77" s="837">
        <f t="shared" si="433"/>
        <v>0</v>
      </c>
      <c r="HU77" s="837">
        <f t="shared" si="433"/>
        <v>0</v>
      </c>
      <c r="HV77" s="837">
        <f t="shared" si="433"/>
        <v>0</v>
      </c>
      <c r="HW77" s="837">
        <f t="shared" si="433"/>
        <v>0</v>
      </c>
      <c r="HX77" s="837">
        <f t="shared" si="433"/>
        <v>0</v>
      </c>
      <c r="HY77" s="837">
        <f t="shared" si="433"/>
        <v>0</v>
      </c>
      <c r="HZ77" s="837">
        <f t="shared" si="433"/>
        <v>0</v>
      </c>
      <c r="IA77" s="837">
        <f t="shared" si="433"/>
        <v>0</v>
      </c>
      <c r="IB77" s="837">
        <f t="shared" si="433"/>
        <v>0</v>
      </c>
      <c r="IC77" s="837">
        <f t="shared" si="433"/>
        <v>0</v>
      </c>
      <c r="ID77" s="837">
        <f t="shared" si="433"/>
        <v>0</v>
      </c>
      <c r="IE77" s="837">
        <f t="shared" si="433"/>
        <v>0</v>
      </c>
      <c r="IG77" s="866">
        <f t="shared" si="429"/>
        <v>71</v>
      </c>
      <c r="IH77" s="886"/>
      <c r="II77" s="871"/>
      <c r="IJ77" s="842"/>
    </row>
    <row r="78" spans="1:245" s="859" customFormat="1" ht="30">
      <c r="A78" s="853" t="s">
        <v>2748</v>
      </c>
      <c r="B78" s="853" t="s">
        <v>2747</v>
      </c>
      <c r="C78" s="853"/>
      <c r="D78" s="441" t="str">
        <f t="shared" ref="D78" si="434">+A78&amp;" "&amp;"đến "&amp;B78</f>
        <v>MC 371E1.32 đến HN1</v>
      </c>
      <c r="E78" s="853">
        <v>27</v>
      </c>
      <c r="F78" s="853"/>
      <c r="G78" s="853"/>
      <c r="H78" s="873">
        <f t="shared" ref="H78" si="435">SUM(E78:G78)</f>
        <v>27</v>
      </c>
      <c r="I78" s="849" t="s">
        <v>306</v>
      </c>
      <c r="J78" s="853">
        <f>+COUNTIF($K$7:$CQ$7,I78)</f>
        <v>1</v>
      </c>
      <c r="K78" s="873">
        <f t="shared" si="408"/>
        <v>0</v>
      </c>
      <c r="L78" s="873">
        <f t="shared" si="408"/>
        <v>0</v>
      </c>
      <c r="M78" s="873">
        <f t="shared" si="408"/>
        <v>0</v>
      </c>
      <c r="N78" s="873">
        <f t="shared" si="408"/>
        <v>0</v>
      </c>
      <c r="O78" s="873">
        <f t="shared" si="408"/>
        <v>0</v>
      </c>
      <c r="P78" s="873">
        <f t="shared" si="408"/>
        <v>0</v>
      </c>
      <c r="Q78" s="873">
        <f t="shared" si="408"/>
        <v>0</v>
      </c>
      <c r="R78" s="873">
        <f t="shared" si="408"/>
        <v>0</v>
      </c>
      <c r="S78" s="873">
        <f t="shared" si="408"/>
        <v>0</v>
      </c>
      <c r="T78" s="873">
        <f t="shared" si="408"/>
        <v>0</v>
      </c>
      <c r="U78" s="873">
        <f t="shared" si="408"/>
        <v>0</v>
      </c>
      <c r="V78" s="873">
        <f t="shared" si="408"/>
        <v>0</v>
      </c>
      <c r="W78" s="873">
        <f t="shared" si="408"/>
        <v>0</v>
      </c>
      <c r="X78" s="873">
        <f t="shared" si="408"/>
        <v>0</v>
      </c>
      <c r="Y78" s="873">
        <f t="shared" si="408"/>
        <v>0</v>
      </c>
      <c r="Z78" s="873">
        <f t="shared" si="408"/>
        <v>0</v>
      </c>
      <c r="AA78" s="873">
        <f t="shared" si="408"/>
        <v>0</v>
      </c>
      <c r="AB78" s="873">
        <f t="shared" si="408"/>
        <v>0</v>
      </c>
      <c r="AC78" s="873">
        <f t="shared" si="408"/>
        <v>0</v>
      </c>
      <c r="AD78" s="873">
        <f t="shared" si="408"/>
        <v>0</v>
      </c>
      <c r="AE78" s="873">
        <f t="shared" si="408"/>
        <v>0</v>
      </c>
      <c r="AF78" s="873">
        <f t="shared" si="408"/>
        <v>0</v>
      </c>
      <c r="AG78" s="873">
        <f t="shared" si="408"/>
        <v>0</v>
      </c>
      <c r="AH78" s="873">
        <f t="shared" si="408"/>
        <v>0</v>
      </c>
      <c r="AI78" s="873">
        <f t="shared" si="408"/>
        <v>0</v>
      </c>
      <c r="AJ78" s="873">
        <f t="shared" si="408"/>
        <v>0</v>
      </c>
      <c r="AK78" s="873">
        <f t="shared" si="408"/>
        <v>0</v>
      </c>
      <c r="AL78" s="873">
        <f t="shared" si="408"/>
        <v>0</v>
      </c>
      <c r="AM78" s="873">
        <f t="shared" si="408"/>
        <v>0</v>
      </c>
      <c r="AN78" s="873">
        <f t="shared" si="408"/>
        <v>0</v>
      </c>
      <c r="AO78" s="873">
        <f t="shared" si="408"/>
        <v>0</v>
      </c>
      <c r="AP78" s="873">
        <f t="shared" si="408"/>
        <v>0</v>
      </c>
      <c r="AQ78" s="873">
        <f t="shared" si="408"/>
        <v>0</v>
      </c>
      <c r="AR78" s="873">
        <f t="shared" si="408"/>
        <v>0</v>
      </c>
      <c r="AS78" s="873">
        <f t="shared" si="408"/>
        <v>0</v>
      </c>
      <c r="AT78" s="873">
        <f t="shared" si="408"/>
        <v>0</v>
      </c>
      <c r="AU78" s="873">
        <f t="shared" si="408"/>
        <v>0</v>
      </c>
      <c r="AV78" s="873">
        <f t="shared" si="408"/>
        <v>0</v>
      </c>
      <c r="AW78" s="873">
        <f t="shared" si="408"/>
        <v>0</v>
      </c>
      <c r="AX78" s="873">
        <f t="shared" si="408"/>
        <v>0</v>
      </c>
      <c r="AY78" s="873">
        <f t="shared" si="408"/>
        <v>0</v>
      </c>
      <c r="AZ78" s="873">
        <f t="shared" si="408"/>
        <v>0</v>
      </c>
      <c r="BA78" s="873">
        <f t="shared" si="408"/>
        <v>0</v>
      </c>
      <c r="BB78" s="873">
        <f t="shared" si="408"/>
        <v>0</v>
      </c>
      <c r="BC78" s="873">
        <f t="shared" si="408"/>
        <v>0</v>
      </c>
      <c r="BD78" s="873">
        <f t="shared" si="408"/>
        <v>0</v>
      </c>
      <c r="BE78" s="873">
        <f t="shared" si="408"/>
        <v>0</v>
      </c>
      <c r="BF78" s="873">
        <f t="shared" si="408"/>
        <v>0</v>
      </c>
      <c r="BG78" s="873">
        <f t="shared" si="408"/>
        <v>0</v>
      </c>
      <c r="BH78" s="873">
        <f t="shared" si="408"/>
        <v>0</v>
      </c>
      <c r="BI78" s="873">
        <f t="shared" si="408"/>
        <v>0</v>
      </c>
      <c r="BJ78" s="873">
        <f t="shared" si="408"/>
        <v>0</v>
      </c>
      <c r="BK78" s="873">
        <f t="shared" si="408"/>
        <v>0</v>
      </c>
      <c r="BL78" s="873">
        <f t="shared" si="408"/>
        <v>0</v>
      </c>
      <c r="BM78" s="873">
        <f t="shared" si="408"/>
        <v>0</v>
      </c>
      <c r="BN78" s="873">
        <f t="shared" si="408"/>
        <v>0</v>
      </c>
      <c r="BO78" s="873">
        <f t="shared" si="408"/>
        <v>0</v>
      </c>
      <c r="BP78" s="873">
        <f t="shared" si="408"/>
        <v>0</v>
      </c>
      <c r="BQ78" s="873">
        <f t="shared" si="408"/>
        <v>0</v>
      </c>
      <c r="BR78" s="873">
        <f t="shared" si="408"/>
        <v>0</v>
      </c>
      <c r="BS78" s="873">
        <f t="shared" si="408"/>
        <v>0</v>
      </c>
      <c r="BT78" s="873">
        <f t="shared" si="408"/>
        <v>0</v>
      </c>
      <c r="BU78" s="873">
        <f t="shared" si="408"/>
        <v>0</v>
      </c>
      <c r="BV78" s="873">
        <f t="shared" si="408"/>
        <v>0</v>
      </c>
      <c r="BW78" s="873">
        <f t="shared" si="409"/>
        <v>0</v>
      </c>
      <c r="BX78" s="873">
        <f t="shared" si="409"/>
        <v>0</v>
      </c>
      <c r="BY78" s="873">
        <f t="shared" si="409"/>
        <v>0</v>
      </c>
      <c r="BZ78" s="873">
        <f t="shared" si="409"/>
        <v>0</v>
      </c>
      <c r="CA78" s="873">
        <f t="shared" si="409"/>
        <v>0</v>
      </c>
      <c r="CB78" s="873">
        <f t="shared" si="409"/>
        <v>0</v>
      </c>
      <c r="CC78" s="873">
        <f t="shared" si="409"/>
        <v>0</v>
      </c>
      <c r="CD78" s="873">
        <f t="shared" si="409"/>
        <v>0</v>
      </c>
      <c r="CE78" s="873">
        <f t="shared" si="409"/>
        <v>0</v>
      </c>
      <c r="CF78" s="873">
        <f t="shared" si="409"/>
        <v>0</v>
      </c>
      <c r="CG78" s="873">
        <f t="shared" si="409"/>
        <v>0</v>
      </c>
      <c r="CH78" s="873">
        <f t="shared" si="409"/>
        <v>0</v>
      </c>
      <c r="CI78" s="873">
        <f t="shared" si="409"/>
        <v>0</v>
      </c>
      <c r="CJ78" s="873">
        <f t="shared" si="409"/>
        <v>0</v>
      </c>
      <c r="CK78" s="873">
        <f t="shared" si="409"/>
        <v>0</v>
      </c>
      <c r="CL78" s="873">
        <f t="shared" si="409"/>
        <v>0</v>
      </c>
      <c r="CM78" s="873">
        <f t="shared" si="409"/>
        <v>0</v>
      </c>
      <c r="CN78" s="873">
        <f t="shared" si="409"/>
        <v>0</v>
      </c>
      <c r="CO78" s="873">
        <f t="shared" si="409"/>
        <v>0</v>
      </c>
      <c r="CP78" s="873">
        <f t="shared" si="409"/>
        <v>27</v>
      </c>
      <c r="CQ78" s="873">
        <f t="shared" si="409"/>
        <v>0</v>
      </c>
      <c r="CR78" s="873">
        <f t="shared" si="410"/>
        <v>27</v>
      </c>
      <c r="CS78" s="873">
        <f t="shared" si="411"/>
        <v>0</v>
      </c>
      <c r="CT78" s="873">
        <f t="shared" si="412"/>
        <v>0</v>
      </c>
      <c r="CU78" s="853">
        <f t="shared" ref="CU78" si="436">SUM(CR78:CT78)</f>
        <v>27</v>
      </c>
      <c r="CV78" s="853"/>
      <c r="CW78" s="853">
        <v>3</v>
      </c>
      <c r="CX78" s="853">
        <f t="shared" ref="CX78" si="437">+CZ78+DB78</f>
        <v>0</v>
      </c>
      <c r="CY78" s="853">
        <f t="shared" ref="CY78" si="438">DA78</f>
        <v>0</v>
      </c>
      <c r="CZ78" s="853"/>
      <c r="DA78" s="853"/>
      <c r="DB78" s="853"/>
      <c r="DC78" s="853"/>
      <c r="DD78" s="853">
        <v>1</v>
      </c>
      <c r="DE78" s="853"/>
      <c r="DF78" s="853"/>
      <c r="DG78" s="853"/>
      <c r="DH78" s="853"/>
      <c r="DI78" s="853"/>
      <c r="DJ78" s="853"/>
      <c r="DK78" s="853"/>
      <c r="DL78" s="853">
        <v>1</v>
      </c>
      <c r="DM78" s="853"/>
      <c r="DN78" s="853"/>
      <c r="DO78" s="853"/>
      <c r="DP78" s="853"/>
      <c r="DQ78" s="853"/>
      <c r="DR78" s="853"/>
      <c r="DS78" s="853"/>
      <c r="DT78" s="853">
        <v>1</v>
      </c>
      <c r="DU78" s="853"/>
      <c r="DV78" s="853"/>
      <c r="DW78" s="853"/>
      <c r="DX78" s="853"/>
      <c r="DY78" s="853"/>
      <c r="DZ78" s="874"/>
      <c r="EA78" s="869"/>
      <c r="EB78" s="837"/>
      <c r="EC78" s="837"/>
      <c r="ED78" s="837"/>
      <c r="EE78" s="869"/>
      <c r="EF78" s="837"/>
      <c r="EG78" s="853"/>
      <c r="EH78" s="875">
        <f>ROUND((CU78+CV78+CW78+DM78+HK78+DZ78),2)</f>
        <v>30</v>
      </c>
      <c r="EI78" s="853"/>
      <c r="EJ78" s="853"/>
      <c r="EK78" s="853"/>
      <c r="EL78" s="853"/>
      <c r="EM78" s="853"/>
      <c r="EN78" s="853"/>
      <c r="EO78" s="853"/>
      <c r="EP78" s="853"/>
      <c r="EQ78" s="853"/>
      <c r="ER78" s="853"/>
      <c r="ES78" s="853"/>
      <c r="ET78" s="853"/>
      <c r="EU78" s="853"/>
      <c r="EV78" s="853"/>
      <c r="EW78" s="853"/>
      <c r="EX78" s="853"/>
      <c r="EY78" s="853"/>
      <c r="EZ78" s="877"/>
      <c r="FA78" s="877"/>
      <c r="FB78" s="877"/>
      <c r="FC78" s="853"/>
      <c r="FD78" s="853">
        <f t="shared" ref="FD78" si="439">+DK78</f>
        <v>0</v>
      </c>
      <c r="FE78" s="853"/>
      <c r="FF78" s="853">
        <v>2</v>
      </c>
      <c r="FG78" s="853"/>
      <c r="FH78" s="853"/>
      <c r="FI78" s="853"/>
      <c r="FJ78" s="853"/>
      <c r="FK78" s="853"/>
      <c r="FL78" s="853"/>
      <c r="FM78" s="853"/>
      <c r="FN78" s="853"/>
      <c r="FO78" s="853"/>
      <c r="FP78" s="853"/>
      <c r="FQ78" s="853">
        <v>4</v>
      </c>
      <c r="FR78" s="853"/>
      <c r="FS78" s="853">
        <v>1</v>
      </c>
      <c r="FT78" s="853"/>
      <c r="FU78" s="853"/>
      <c r="FV78" s="853"/>
      <c r="FW78" s="853"/>
      <c r="FX78" s="853"/>
      <c r="FY78" s="853"/>
      <c r="FZ78" s="853"/>
      <c r="GA78" s="853"/>
      <c r="GB78" s="853"/>
      <c r="GC78" s="853"/>
      <c r="GD78" s="853"/>
      <c r="GE78" s="853"/>
      <c r="GF78" s="853"/>
      <c r="GG78" s="853"/>
      <c r="GH78" s="853"/>
      <c r="GI78" s="853"/>
      <c r="GJ78" s="853"/>
      <c r="GK78" s="853"/>
      <c r="GL78" s="853"/>
      <c r="GM78" s="853"/>
      <c r="GN78" s="853"/>
      <c r="GO78" s="853"/>
      <c r="GP78" s="853"/>
      <c r="GQ78" s="853"/>
      <c r="GR78" s="853"/>
      <c r="GS78" s="853"/>
      <c r="GT78" s="853"/>
      <c r="GU78" s="853"/>
      <c r="GV78" s="853">
        <f t="shared" ref="GV78" si="440">+DK78</f>
        <v>0</v>
      </c>
      <c r="GW78" s="853"/>
      <c r="GX78" s="853"/>
      <c r="GY78" s="853">
        <f t="shared" ref="GY78" si="441">+HM78+HL78</f>
        <v>0</v>
      </c>
      <c r="GZ78" s="853"/>
      <c r="HA78" s="853"/>
      <c r="HB78" s="876">
        <f t="shared" ref="HB78" si="442">ROUND(SUM(GU78:GY78)*2*0.3,0)</f>
        <v>0</v>
      </c>
      <c r="HC78" s="853"/>
      <c r="HD78" s="853"/>
      <c r="HE78" s="853"/>
      <c r="HF78" s="853"/>
      <c r="HG78" s="853"/>
      <c r="HH78" s="853"/>
      <c r="HI78" s="853"/>
      <c r="HJ78" s="853"/>
      <c r="HK78" s="853"/>
      <c r="HL78" s="853"/>
      <c r="HM78" s="853"/>
      <c r="HN78" s="853">
        <v>1</v>
      </c>
      <c r="HO78" s="853"/>
      <c r="HP78" s="853"/>
      <c r="HQ78" s="837"/>
      <c r="HR78" s="837"/>
      <c r="HS78" s="837"/>
      <c r="HT78" s="837"/>
      <c r="HU78" s="853"/>
      <c r="HW78" s="853"/>
      <c r="HX78" s="853">
        <f>IF(EC78&gt;0,ROUND(EC78-HY78,0),0)</f>
        <v>0</v>
      </c>
      <c r="HY78" s="853">
        <f>IF(EC78&gt;0,CQ78+CW78+HJ78,0)</f>
        <v>0</v>
      </c>
      <c r="HZ78" s="853"/>
      <c r="IA78" s="853"/>
      <c r="IB78" s="853"/>
      <c r="IC78" s="853"/>
      <c r="ID78" s="853"/>
      <c r="IE78" s="878"/>
      <c r="IG78" s="866">
        <f t="shared" si="429"/>
        <v>72</v>
      </c>
      <c r="IH78" s="880"/>
      <c r="IJ78" s="842"/>
      <c r="IK78" s="872"/>
    </row>
    <row r="79" spans="1:245" s="872" customFormat="1" ht="34.5" customHeight="1">
      <c r="A79" s="837"/>
      <c r="B79" s="837"/>
      <c r="C79" s="837"/>
      <c r="D79" s="837" t="s">
        <v>2754</v>
      </c>
      <c r="E79" s="837">
        <f>+ROUND(SUM(E80),2)</f>
        <v>140</v>
      </c>
      <c r="F79" s="837">
        <f t="shared" ref="F79:BQ79" si="443">+ROUND(SUM(F80),2)</f>
        <v>0</v>
      </c>
      <c r="G79" s="837">
        <f t="shared" si="443"/>
        <v>0</v>
      </c>
      <c r="H79" s="837">
        <f t="shared" si="443"/>
        <v>140</v>
      </c>
      <c r="I79" s="837">
        <f t="shared" si="443"/>
        <v>0</v>
      </c>
      <c r="J79" s="837">
        <f t="shared" si="443"/>
        <v>1</v>
      </c>
      <c r="K79" s="837">
        <f t="shared" si="443"/>
        <v>0</v>
      </c>
      <c r="L79" s="837">
        <f t="shared" si="443"/>
        <v>0</v>
      </c>
      <c r="M79" s="837">
        <f t="shared" si="443"/>
        <v>0</v>
      </c>
      <c r="N79" s="837">
        <f t="shared" si="443"/>
        <v>0</v>
      </c>
      <c r="O79" s="837">
        <f t="shared" si="443"/>
        <v>0</v>
      </c>
      <c r="P79" s="837">
        <f t="shared" si="443"/>
        <v>0</v>
      </c>
      <c r="Q79" s="837">
        <f t="shared" si="443"/>
        <v>0</v>
      </c>
      <c r="R79" s="837">
        <f t="shared" si="443"/>
        <v>0</v>
      </c>
      <c r="S79" s="837">
        <f t="shared" si="443"/>
        <v>0</v>
      </c>
      <c r="T79" s="837">
        <f t="shared" si="443"/>
        <v>0</v>
      </c>
      <c r="U79" s="837">
        <f t="shared" si="443"/>
        <v>0</v>
      </c>
      <c r="V79" s="837">
        <f t="shared" si="443"/>
        <v>0</v>
      </c>
      <c r="W79" s="837">
        <f t="shared" si="443"/>
        <v>0</v>
      </c>
      <c r="X79" s="837">
        <f t="shared" si="443"/>
        <v>0</v>
      </c>
      <c r="Y79" s="837">
        <f t="shared" si="443"/>
        <v>0</v>
      </c>
      <c r="Z79" s="837">
        <f t="shared" si="443"/>
        <v>0</v>
      </c>
      <c r="AA79" s="837">
        <f t="shared" si="443"/>
        <v>0</v>
      </c>
      <c r="AB79" s="837">
        <f t="shared" si="443"/>
        <v>0</v>
      </c>
      <c r="AC79" s="837">
        <f t="shared" si="443"/>
        <v>0</v>
      </c>
      <c r="AD79" s="837">
        <f t="shared" si="443"/>
        <v>0</v>
      </c>
      <c r="AE79" s="837">
        <f t="shared" si="443"/>
        <v>0</v>
      </c>
      <c r="AF79" s="837">
        <f t="shared" si="443"/>
        <v>0</v>
      </c>
      <c r="AG79" s="837">
        <f t="shared" si="443"/>
        <v>0</v>
      </c>
      <c r="AH79" s="837">
        <f t="shared" si="443"/>
        <v>0</v>
      </c>
      <c r="AI79" s="837">
        <f t="shared" si="443"/>
        <v>0</v>
      </c>
      <c r="AJ79" s="837">
        <f t="shared" si="443"/>
        <v>0</v>
      </c>
      <c r="AK79" s="837">
        <f t="shared" si="443"/>
        <v>0</v>
      </c>
      <c r="AL79" s="837">
        <f t="shared" si="443"/>
        <v>0</v>
      </c>
      <c r="AM79" s="837">
        <f t="shared" si="443"/>
        <v>0</v>
      </c>
      <c r="AN79" s="837">
        <f t="shared" si="443"/>
        <v>0</v>
      </c>
      <c r="AO79" s="837">
        <f t="shared" si="443"/>
        <v>0</v>
      </c>
      <c r="AP79" s="837">
        <f t="shared" si="443"/>
        <v>0</v>
      </c>
      <c r="AQ79" s="837">
        <f t="shared" si="443"/>
        <v>0</v>
      </c>
      <c r="AR79" s="837">
        <f t="shared" si="443"/>
        <v>0</v>
      </c>
      <c r="AS79" s="837">
        <f t="shared" si="443"/>
        <v>0</v>
      </c>
      <c r="AT79" s="837">
        <f t="shared" si="443"/>
        <v>0</v>
      </c>
      <c r="AU79" s="837">
        <f t="shared" si="443"/>
        <v>0</v>
      </c>
      <c r="AV79" s="837">
        <f t="shared" si="443"/>
        <v>0</v>
      </c>
      <c r="AW79" s="837">
        <f t="shared" si="443"/>
        <v>0</v>
      </c>
      <c r="AX79" s="837">
        <f t="shared" si="443"/>
        <v>0</v>
      </c>
      <c r="AY79" s="837">
        <f t="shared" si="443"/>
        <v>0</v>
      </c>
      <c r="AZ79" s="837">
        <f t="shared" si="443"/>
        <v>0</v>
      </c>
      <c r="BA79" s="837">
        <f t="shared" si="443"/>
        <v>0</v>
      </c>
      <c r="BB79" s="837">
        <f t="shared" si="443"/>
        <v>0</v>
      </c>
      <c r="BC79" s="837">
        <f t="shared" si="443"/>
        <v>0</v>
      </c>
      <c r="BD79" s="837">
        <f t="shared" si="443"/>
        <v>0</v>
      </c>
      <c r="BE79" s="837">
        <f t="shared" si="443"/>
        <v>0</v>
      </c>
      <c r="BF79" s="837">
        <f t="shared" si="443"/>
        <v>0</v>
      </c>
      <c r="BG79" s="837">
        <f t="shared" si="443"/>
        <v>0</v>
      </c>
      <c r="BH79" s="837">
        <f t="shared" si="443"/>
        <v>0</v>
      </c>
      <c r="BI79" s="837">
        <f t="shared" si="443"/>
        <v>0</v>
      </c>
      <c r="BJ79" s="837">
        <f t="shared" si="443"/>
        <v>0</v>
      </c>
      <c r="BK79" s="837">
        <f t="shared" si="443"/>
        <v>0</v>
      </c>
      <c r="BL79" s="837">
        <f t="shared" si="443"/>
        <v>0</v>
      </c>
      <c r="BM79" s="837">
        <f t="shared" si="443"/>
        <v>0</v>
      </c>
      <c r="BN79" s="837">
        <f t="shared" si="443"/>
        <v>0</v>
      </c>
      <c r="BO79" s="837">
        <f t="shared" si="443"/>
        <v>0</v>
      </c>
      <c r="BP79" s="837">
        <f t="shared" si="443"/>
        <v>0</v>
      </c>
      <c r="BQ79" s="837">
        <f t="shared" si="443"/>
        <v>0</v>
      </c>
      <c r="BR79" s="837">
        <f t="shared" ref="BR79:EC79" si="444">+ROUND(SUM(BR80),2)</f>
        <v>0</v>
      </c>
      <c r="BS79" s="837">
        <f t="shared" si="444"/>
        <v>0</v>
      </c>
      <c r="BT79" s="837">
        <f t="shared" si="444"/>
        <v>0</v>
      </c>
      <c r="BU79" s="837">
        <f t="shared" si="444"/>
        <v>0</v>
      </c>
      <c r="BV79" s="837">
        <f t="shared" si="444"/>
        <v>0</v>
      </c>
      <c r="BW79" s="837">
        <f t="shared" si="444"/>
        <v>0</v>
      </c>
      <c r="BX79" s="837">
        <f t="shared" si="444"/>
        <v>0</v>
      </c>
      <c r="BY79" s="837">
        <f t="shared" si="444"/>
        <v>0</v>
      </c>
      <c r="BZ79" s="837">
        <f t="shared" si="444"/>
        <v>0</v>
      </c>
      <c r="CA79" s="837">
        <f t="shared" si="444"/>
        <v>0</v>
      </c>
      <c r="CB79" s="837">
        <f t="shared" si="444"/>
        <v>0</v>
      </c>
      <c r="CC79" s="837">
        <f t="shared" si="444"/>
        <v>0</v>
      </c>
      <c r="CD79" s="837">
        <f t="shared" si="444"/>
        <v>0</v>
      </c>
      <c r="CE79" s="837">
        <f t="shared" si="444"/>
        <v>0</v>
      </c>
      <c r="CF79" s="837">
        <f t="shared" si="444"/>
        <v>0</v>
      </c>
      <c r="CG79" s="837">
        <f t="shared" si="444"/>
        <v>0</v>
      </c>
      <c r="CH79" s="837">
        <f t="shared" si="444"/>
        <v>0</v>
      </c>
      <c r="CI79" s="837">
        <f t="shared" si="444"/>
        <v>0</v>
      </c>
      <c r="CJ79" s="837">
        <f t="shared" si="444"/>
        <v>0</v>
      </c>
      <c r="CK79" s="837">
        <f t="shared" si="444"/>
        <v>0</v>
      </c>
      <c r="CL79" s="837">
        <f t="shared" si="444"/>
        <v>0</v>
      </c>
      <c r="CM79" s="837">
        <f t="shared" si="444"/>
        <v>0</v>
      </c>
      <c r="CN79" s="837">
        <f t="shared" si="444"/>
        <v>0</v>
      </c>
      <c r="CO79" s="837">
        <f t="shared" si="444"/>
        <v>0</v>
      </c>
      <c r="CP79" s="837">
        <f t="shared" si="444"/>
        <v>140</v>
      </c>
      <c r="CQ79" s="837">
        <f t="shared" si="444"/>
        <v>0</v>
      </c>
      <c r="CR79" s="837">
        <f t="shared" si="444"/>
        <v>140</v>
      </c>
      <c r="CS79" s="837">
        <f t="shared" si="444"/>
        <v>0</v>
      </c>
      <c r="CT79" s="837">
        <f t="shared" si="444"/>
        <v>0</v>
      </c>
      <c r="CU79" s="837">
        <f t="shared" si="444"/>
        <v>140</v>
      </c>
      <c r="CV79" s="837">
        <f t="shared" si="444"/>
        <v>0</v>
      </c>
      <c r="CW79" s="837">
        <f t="shared" si="444"/>
        <v>0</v>
      </c>
      <c r="CX79" s="837">
        <f t="shared" si="444"/>
        <v>0</v>
      </c>
      <c r="CY79" s="837">
        <f t="shared" si="444"/>
        <v>0</v>
      </c>
      <c r="CZ79" s="837">
        <f t="shared" si="444"/>
        <v>0</v>
      </c>
      <c r="DA79" s="837">
        <f t="shared" si="444"/>
        <v>0</v>
      </c>
      <c r="DB79" s="837">
        <f t="shared" si="444"/>
        <v>0</v>
      </c>
      <c r="DC79" s="837">
        <f t="shared" si="444"/>
        <v>0</v>
      </c>
      <c r="DD79" s="837">
        <f t="shared" si="444"/>
        <v>1</v>
      </c>
      <c r="DE79" s="837">
        <f t="shared" si="444"/>
        <v>0</v>
      </c>
      <c r="DF79" s="837">
        <f t="shared" si="444"/>
        <v>0</v>
      </c>
      <c r="DG79" s="837">
        <f t="shared" si="444"/>
        <v>0</v>
      </c>
      <c r="DH79" s="837">
        <f t="shared" si="444"/>
        <v>0</v>
      </c>
      <c r="DI79" s="837">
        <f t="shared" si="444"/>
        <v>0</v>
      </c>
      <c r="DJ79" s="837">
        <f t="shared" si="444"/>
        <v>140</v>
      </c>
      <c r="DK79" s="837">
        <f t="shared" si="444"/>
        <v>0</v>
      </c>
      <c r="DL79" s="837">
        <f t="shared" si="444"/>
        <v>0</v>
      </c>
      <c r="DM79" s="837">
        <f t="shared" si="444"/>
        <v>0</v>
      </c>
      <c r="DN79" s="837">
        <f t="shared" si="444"/>
        <v>0</v>
      </c>
      <c r="DO79" s="837">
        <f t="shared" si="444"/>
        <v>0</v>
      </c>
      <c r="DP79" s="837">
        <f t="shared" si="444"/>
        <v>0</v>
      </c>
      <c r="DQ79" s="837">
        <f t="shared" si="444"/>
        <v>0</v>
      </c>
      <c r="DR79" s="837">
        <f t="shared" si="444"/>
        <v>0</v>
      </c>
      <c r="DS79" s="837">
        <f t="shared" si="444"/>
        <v>0</v>
      </c>
      <c r="DT79" s="837">
        <f t="shared" si="444"/>
        <v>0</v>
      </c>
      <c r="DU79" s="837">
        <f t="shared" si="444"/>
        <v>0</v>
      </c>
      <c r="DV79" s="837">
        <f t="shared" si="444"/>
        <v>0</v>
      </c>
      <c r="DW79" s="837">
        <f t="shared" si="444"/>
        <v>0</v>
      </c>
      <c r="DX79" s="837">
        <f t="shared" si="444"/>
        <v>0</v>
      </c>
      <c r="DY79" s="837">
        <f t="shared" si="444"/>
        <v>0</v>
      </c>
      <c r="DZ79" s="837">
        <f t="shared" si="444"/>
        <v>0</v>
      </c>
      <c r="EA79" s="837">
        <f t="shared" si="444"/>
        <v>0</v>
      </c>
      <c r="EB79" s="837">
        <f t="shared" si="444"/>
        <v>0</v>
      </c>
      <c r="EC79" s="837">
        <f t="shared" si="444"/>
        <v>0</v>
      </c>
      <c r="ED79" s="837">
        <f t="shared" ref="ED79:GO79" si="445">+ROUND(SUM(ED80),2)</f>
        <v>0</v>
      </c>
      <c r="EE79" s="837">
        <f t="shared" si="445"/>
        <v>140</v>
      </c>
      <c r="EF79" s="837">
        <f t="shared" si="445"/>
        <v>0</v>
      </c>
      <c r="EG79" s="837">
        <f t="shared" si="445"/>
        <v>0</v>
      </c>
      <c r="EH79" s="837">
        <f t="shared" si="445"/>
        <v>0</v>
      </c>
      <c r="EI79" s="837">
        <f t="shared" si="445"/>
        <v>0</v>
      </c>
      <c r="EJ79" s="837">
        <f t="shared" si="445"/>
        <v>0</v>
      </c>
      <c r="EK79" s="837">
        <f t="shared" si="445"/>
        <v>0</v>
      </c>
      <c r="EL79" s="837">
        <f t="shared" si="445"/>
        <v>0</v>
      </c>
      <c r="EM79" s="837">
        <f t="shared" si="445"/>
        <v>0</v>
      </c>
      <c r="EN79" s="837">
        <f t="shared" si="445"/>
        <v>0</v>
      </c>
      <c r="EO79" s="837">
        <f t="shared" si="445"/>
        <v>0</v>
      </c>
      <c r="EP79" s="837">
        <f t="shared" si="445"/>
        <v>0</v>
      </c>
      <c r="EQ79" s="837">
        <f t="shared" si="445"/>
        <v>0</v>
      </c>
      <c r="ER79" s="837">
        <f t="shared" si="445"/>
        <v>0</v>
      </c>
      <c r="ES79" s="837">
        <f t="shared" si="445"/>
        <v>0</v>
      </c>
      <c r="ET79" s="837">
        <f t="shared" si="445"/>
        <v>0</v>
      </c>
      <c r="EU79" s="837">
        <f t="shared" si="445"/>
        <v>0</v>
      </c>
      <c r="EV79" s="837">
        <f t="shared" si="445"/>
        <v>0</v>
      </c>
      <c r="EW79" s="837">
        <f t="shared" si="445"/>
        <v>0</v>
      </c>
      <c r="EX79" s="837">
        <f t="shared" si="445"/>
        <v>0</v>
      </c>
      <c r="EY79" s="837">
        <f t="shared" si="445"/>
        <v>0</v>
      </c>
      <c r="EZ79" s="837">
        <f t="shared" si="445"/>
        <v>0</v>
      </c>
      <c r="FA79" s="837">
        <f t="shared" si="445"/>
        <v>0</v>
      </c>
      <c r="FB79" s="837">
        <f t="shared" si="445"/>
        <v>0</v>
      </c>
      <c r="FC79" s="837">
        <f t="shared" si="445"/>
        <v>0</v>
      </c>
      <c r="FD79" s="837">
        <f t="shared" si="445"/>
        <v>0</v>
      </c>
      <c r="FE79" s="837">
        <f t="shared" si="445"/>
        <v>0</v>
      </c>
      <c r="FF79" s="837">
        <f t="shared" si="445"/>
        <v>0</v>
      </c>
      <c r="FG79" s="837">
        <f t="shared" si="445"/>
        <v>0</v>
      </c>
      <c r="FH79" s="837">
        <f t="shared" si="445"/>
        <v>0</v>
      </c>
      <c r="FI79" s="837">
        <f t="shared" si="445"/>
        <v>0</v>
      </c>
      <c r="FJ79" s="837">
        <f t="shared" si="445"/>
        <v>0</v>
      </c>
      <c r="FK79" s="837">
        <f t="shared" si="445"/>
        <v>0</v>
      </c>
      <c r="FL79" s="837">
        <f t="shared" si="445"/>
        <v>0</v>
      </c>
      <c r="FM79" s="837">
        <f t="shared" si="445"/>
        <v>0</v>
      </c>
      <c r="FN79" s="837">
        <f t="shared" si="445"/>
        <v>0</v>
      </c>
      <c r="FO79" s="837">
        <f t="shared" si="445"/>
        <v>0</v>
      </c>
      <c r="FP79" s="837">
        <f t="shared" si="445"/>
        <v>0</v>
      </c>
      <c r="FQ79" s="837">
        <f t="shared" si="445"/>
        <v>0</v>
      </c>
      <c r="FR79" s="837">
        <f t="shared" si="445"/>
        <v>0</v>
      </c>
      <c r="FS79" s="837">
        <f t="shared" si="445"/>
        <v>0</v>
      </c>
      <c r="FT79" s="837">
        <f t="shared" si="445"/>
        <v>0</v>
      </c>
      <c r="FU79" s="837">
        <f t="shared" si="445"/>
        <v>0</v>
      </c>
      <c r="FV79" s="837">
        <f t="shared" si="445"/>
        <v>0</v>
      </c>
      <c r="FW79" s="837">
        <f t="shared" si="445"/>
        <v>0</v>
      </c>
      <c r="FX79" s="837">
        <f t="shared" si="445"/>
        <v>0</v>
      </c>
      <c r="FY79" s="837">
        <f t="shared" si="445"/>
        <v>0</v>
      </c>
      <c r="FZ79" s="837">
        <f t="shared" si="445"/>
        <v>0</v>
      </c>
      <c r="GA79" s="837">
        <f t="shared" si="445"/>
        <v>0</v>
      </c>
      <c r="GB79" s="837">
        <f t="shared" si="445"/>
        <v>0</v>
      </c>
      <c r="GC79" s="837">
        <f t="shared" si="445"/>
        <v>0</v>
      </c>
      <c r="GD79" s="837">
        <f t="shared" si="445"/>
        <v>0</v>
      </c>
      <c r="GE79" s="837">
        <f t="shared" si="445"/>
        <v>0</v>
      </c>
      <c r="GF79" s="837">
        <f t="shared" si="445"/>
        <v>0</v>
      </c>
      <c r="GG79" s="837">
        <f t="shared" si="445"/>
        <v>0</v>
      </c>
      <c r="GH79" s="837">
        <f t="shared" si="445"/>
        <v>0</v>
      </c>
      <c r="GI79" s="837">
        <f t="shared" si="445"/>
        <v>0</v>
      </c>
      <c r="GJ79" s="837">
        <f t="shared" si="445"/>
        <v>0</v>
      </c>
      <c r="GK79" s="837">
        <f t="shared" si="445"/>
        <v>0</v>
      </c>
      <c r="GL79" s="837">
        <f t="shared" si="445"/>
        <v>0</v>
      </c>
      <c r="GM79" s="837">
        <f t="shared" si="445"/>
        <v>0</v>
      </c>
      <c r="GN79" s="837">
        <f t="shared" si="445"/>
        <v>0</v>
      </c>
      <c r="GO79" s="837">
        <f t="shared" si="445"/>
        <v>0</v>
      </c>
      <c r="GP79" s="837">
        <f t="shared" ref="GP79:IE79" si="446">+ROUND(SUM(GP80),2)</f>
        <v>0</v>
      </c>
      <c r="GQ79" s="837">
        <f t="shared" si="446"/>
        <v>0</v>
      </c>
      <c r="GR79" s="837">
        <f t="shared" si="446"/>
        <v>0</v>
      </c>
      <c r="GS79" s="837">
        <f t="shared" si="446"/>
        <v>110</v>
      </c>
      <c r="GT79" s="837">
        <f t="shared" si="446"/>
        <v>30</v>
      </c>
      <c r="GU79" s="837">
        <f t="shared" si="446"/>
        <v>0</v>
      </c>
      <c r="GV79" s="837">
        <f t="shared" si="446"/>
        <v>0</v>
      </c>
      <c r="GW79" s="837">
        <f t="shared" si="446"/>
        <v>0</v>
      </c>
      <c r="GX79" s="837">
        <f t="shared" si="446"/>
        <v>0</v>
      </c>
      <c r="GY79" s="837">
        <f t="shared" si="446"/>
        <v>0</v>
      </c>
      <c r="GZ79" s="837">
        <f t="shared" si="446"/>
        <v>0</v>
      </c>
      <c r="HA79" s="837">
        <f t="shared" si="446"/>
        <v>0</v>
      </c>
      <c r="HB79" s="837">
        <f t="shared" si="446"/>
        <v>0</v>
      </c>
      <c r="HC79" s="837">
        <f t="shared" si="446"/>
        <v>0</v>
      </c>
      <c r="HD79" s="837">
        <f t="shared" si="446"/>
        <v>0</v>
      </c>
      <c r="HE79" s="837">
        <f t="shared" si="446"/>
        <v>0</v>
      </c>
      <c r="HF79" s="837">
        <f t="shared" si="446"/>
        <v>0</v>
      </c>
      <c r="HG79" s="837">
        <f t="shared" si="446"/>
        <v>0</v>
      </c>
      <c r="HH79" s="837">
        <f t="shared" si="446"/>
        <v>0</v>
      </c>
      <c r="HI79" s="837">
        <f t="shared" si="446"/>
        <v>0</v>
      </c>
      <c r="HJ79" s="837">
        <f t="shared" si="446"/>
        <v>0</v>
      </c>
      <c r="HK79" s="837">
        <f t="shared" si="446"/>
        <v>0</v>
      </c>
      <c r="HL79" s="837">
        <f t="shared" si="446"/>
        <v>0</v>
      </c>
      <c r="HM79" s="837">
        <f t="shared" si="446"/>
        <v>0</v>
      </c>
      <c r="HN79" s="837">
        <f t="shared" si="446"/>
        <v>0</v>
      </c>
      <c r="HO79" s="837">
        <f t="shared" si="446"/>
        <v>0</v>
      </c>
      <c r="HP79" s="837">
        <f t="shared" si="446"/>
        <v>0</v>
      </c>
      <c r="HQ79" s="837">
        <f t="shared" si="446"/>
        <v>0</v>
      </c>
      <c r="HR79" s="837">
        <f t="shared" si="446"/>
        <v>0</v>
      </c>
      <c r="HS79" s="837">
        <f t="shared" si="446"/>
        <v>0</v>
      </c>
      <c r="HT79" s="837">
        <f t="shared" si="446"/>
        <v>0</v>
      </c>
      <c r="HU79" s="837">
        <f t="shared" si="446"/>
        <v>0</v>
      </c>
      <c r="HV79" s="837">
        <f t="shared" si="446"/>
        <v>0</v>
      </c>
      <c r="HW79" s="837">
        <f t="shared" si="446"/>
        <v>0</v>
      </c>
      <c r="HX79" s="837">
        <f t="shared" si="446"/>
        <v>0</v>
      </c>
      <c r="HY79" s="837">
        <f t="shared" si="446"/>
        <v>0</v>
      </c>
      <c r="HZ79" s="837">
        <f t="shared" si="446"/>
        <v>0</v>
      </c>
      <c r="IA79" s="837">
        <f t="shared" si="446"/>
        <v>0</v>
      </c>
      <c r="IB79" s="837">
        <f t="shared" si="446"/>
        <v>0</v>
      </c>
      <c r="IC79" s="837">
        <f t="shared" si="446"/>
        <v>0</v>
      </c>
      <c r="ID79" s="837">
        <f t="shared" si="446"/>
        <v>0</v>
      </c>
      <c r="IE79" s="837">
        <f t="shared" si="446"/>
        <v>0</v>
      </c>
      <c r="IG79" s="866">
        <f t="shared" si="429"/>
        <v>73</v>
      </c>
      <c r="IH79" s="886"/>
      <c r="II79" s="871"/>
      <c r="IJ79" s="842"/>
    </row>
    <row r="80" spans="1:245" s="859" customFormat="1" ht="60">
      <c r="A80" s="853" t="s">
        <v>2755</v>
      </c>
      <c r="B80" s="853" t="s">
        <v>2756</v>
      </c>
      <c r="C80" s="853"/>
      <c r="D80" s="441" t="str">
        <f t="shared" ref="D80" si="447">+A80&amp;" "&amp;"đến "&amp;B80</f>
        <v>17 E35E1.32 N. Thụy Ứng đến 18 E35E1.32 N. Thụy Ứng</v>
      </c>
      <c r="E80" s="853">
        <v>140</v>
      </c>
      <c r="F80" s="853"/>
      <c r="G80" s="853"/>
      <c r="H80" s="873">
        <f t="shared" ref="H80" si="448">SUM(E80:G80)</f>
        <v>140</v>
      </c>
      <c r="I80" s="849" t="s">
        <v>306</v>
      </c>
      <c r="J80" s="853">
        <f>+COUNTIF($K$7:$CQ$7,I80)</f>
        <v>1</v>
      </c>
      <c r="K80" s="873">
        <f t="shared" si="408"/>
        <v>0</v>
      </c>
      <c r="L80" s="873">
        <f t="shared" si="408"/>
        <v>0</v>
      </c>
      <c r="M80" s="873">
        <f t="shared" si="408"/>
        <v>0</v>
      </c>
      <c r="N80" s="873">
        <f t="shared" si="408"/>
        <v>0</v>
      </c>
      <c r="O80" s="873">
        <f t="shared" si="408"/>
        <v>0</v>
      </c>
      <c r="P80" s="873">
        <f t="shared" si="408"/>
        <v>0</v>
      </c>
      <c r="Q80" s="873">
        <f t="shared" si="408"/>
        <v>0</v>
      </c>
      <c r="R80" s="873">
        <f t="shared" si="408"/>
        <v>0</v>
      </c>
      <c r="S80" s="873">
        <f t="shared" si="408"/>
        <v>0</v>
      </c>
      <c r="T80" s="873">
        <f t="shared" si="408"/>
        <v>0</v>
      </c>
      <c r="U80" s="873">
        <f t="shared" si="408"/>
        <v>0</v>
      </c>
      <c r="V80" s="873">
        <f t="shared" si="408"/>
        <v>0</v>
      </c>
      <c r="W80" s="873">
        <f t="shared" si="408"/>
        <v>0</v>
      </c>
      <c r="X80" s="873">
        <f t="shared" si="408"/>
        <v>0</v>
      </c>
      <c r="Y80" s="873">
        <f t="shared" si="408"/>
        <v>0</v>
      </c>
      <c r="Z80" s="873">
        <f t="shared" si="408"/>
        <v>0</v>
      </c>
      <c r="AA80" s="873">
        <f t="shared" si="408"/>
        <v>0</v>
      </c>
      <c r="AB80" s="873">
        <f t="shared" si="408"/>
        <v>0</v>
      </c>
      <c r="AC80" s="873">
        <f t="shared" si="408"/>
        <v>0</v>
      </c>
      <c r="AD80" s="873">
        <f t="shared" si="408"/>
        <v>0</v>
      </c>
      <c r="AE80" s="873">
        <f t="shared" si="408"/>
        <v>0</v>
      </c>
      <c r="AF80" s="873">
        <f t="shared" si="408"/>
        <v>0</v>
      </c>
      <c r="AG80" s="873">
        <f t="shared" si="408"/>
        <v>0</v>
      </c>
      <c r="AH80" s="873">
        <f t="shared" si="408"/>
        <v>0</v>
      </c>
      <c r="AI80" s="873">
        <f t="shared" si="408"/>
        <v>0</v>
      </c>
      <c r="AJ80" s="873">
        <f t="shared" si="408"/>
        <v>0</v>
      </c>
      <c r="AK80" s="873">
        <f t="shared" si="408"/>
        <v>0</v>
      </c>
      <c r="AL80" s="873">
        <f t="shared" si="408"/>
        <v>0</v>
      </c>
      <c r="AM80" s="873">
        <f t="shared" si="408"/>
        <v>0</v>
      </c>
      <c r="AN80" s="873">
        <f t="shared" si="408"/>
        <v>0</v>
      </c>
      <c r="AO80" s="873">
        <f t="shared" si="408"/>
        <v>0</v>
      </c>
      <c r="AP80" s="873">
        <f t="shared" si="408"/>
        <v>0</v>
      </c>
      <c r="AQ80" s="873">
        <f t="shared" si="408"/>
        <v>0</v>
      </c>
      <c r="AR80" s="873">
        <f t="shared" si="408"/>
        <v>0</v>
      </c>
      <c r="AS80" s="873">
        <f t="shared" si="408"/>
        <v>0</v>
      </c>
      <c r="AT80" s="873">
        <f t="shared" si="408"/>
        <v>0</v>
      </c>
      <c r="AU80" s="873">
        <f t="shared" si="408"/>
        <v>0</v>
      </c>
      <c r="AV80" s="873">
        <f t="shared" si="408"/>
        <v>0</v>
      </c>
      <c r="AW80" s="873">
        <f t="shared" si="408"/>
        <v>0</v>
      </c>
      <c r="AX80" s="873">
        <f t="shared" si="408"/>
        <v>0</v>
      </c>
      <c r="AY80" s="873">
        <f t="shared" si="408"/>
        <v>0</v>
      </c>
      <c r="AZ80" s="873">
        <f t="shared" si="408"/>
        <v>0</v>
      </c>
      <c r="BA80" s="873">
        <f t="shared" si="408"/>
        <v>0</v>
      </c>
      <c r="BB80" s="873">
        <f t="shared" si="408"/>
        <v>0</v>
      </c>
      <c r="BC80" s="873">
        <f t="shared" si="408"/>
        <v>0</v>
      </c>
      <c r="BD80" s="873">
        <f t="shared" si="408"/>
        <v>0</v>
      </c>
      <c r="BE80" s="873">
        <f t="shared" si="408"/>
        <v>0</v>
      </c>
      <c r="BF80" s="873">
        <f t="shared" si="408"/>
        <v>0</v>
      </c>
      <c r="BG80" s="873">
        <f t="shared" si="408"/>
        <v>0</v>
      </c>
      <c r="BH80" s="873">
        <f t="shared" si="408"/>
        <v>0</v>
      </c>
      <c r="BI80" s="873">
        <f t="shared" si="408"/>
        <v>0</v>
      </c>
      <c r="BJ80" s="873">
        <f t="shared" si="408"/>
        <v>0</v>
      </c>
      <c r="BK80" s="873">
        <f t="shared" si="408"/>
        <v>0</v>
      </c>
      <c r="BL80" s="873">
        <f t="shared" si="408"/>
        <v>0</v>
      </c>
      <c r="BM80" s="873">
        <f t="shared" si="408"/>
        <v>0</v>
      </c>
      <c r="BN80" s="873">
        <f t="shared" si="408"/>
        <v>0</v>
      </c>
      <c r="BO80" s="873">
        <f t="shared" si="408"/>
        <v>0</v>
      </c>
      <c r="BP80" s="873">
        <f t="shared" si="408"/>
        <v>0</v>
      </c>
      <c r="BQ80" s="873">
        <f t="shared" si="408"/>
        <v>0</v>
      </c>
      <c r="BR80" s="873">
        <f t="shared" si="408"/>
        <v>0</v>
      </c>
      <c r="BS80" s="873">
        <f t="shared" si="408"/>
        <v>0</v>
      </c>
      <c r="BT80" s="873">
        <f t="shared" si="408"/>
        <v>0</v>
      </c>
      <c r="BU80" s="873">
        <f t="shared" si="408"/>
        <v>0</v>
      </c>
      <c r="BV80" s="873">
        <f t="shared" si="408"/>
        <v>0</v>
      </c>
      <c r="BW80" s="873">
        <f t="shared" si="409"/>
        <v>0</v>
      </c>
      <c r="BX80" s="873">
        <f t="shared" si="409"/>
        <v>0</v>
      </c>
      <c r="BY80" s="873">
        <f t="shared" si="409"/>
        <v>0</v>
      </c>
      <c r="BZ80" s="873">
        <f t="shared" si="409"/>
        <v>0</v>
      </c>
      <c r="CA80" s="873">
        <f t="shared" si="409"/>
        <v>0</v>
      </c>
      <c r="CB80" s="873">
        <f t="shared" si="409"/>
        <v>0</v>
      </c>
      <c r="CC80" s="873">
        <f t="shared" si="409"/>
        <v>0</v>
      </c>
      <c r="CD80" s="873">
        <f t="shared" si="409"/>
        <v>0</v>
      </c>
      <c r="CE80" s="873">
        <f t="shared" si="409"/>
        <v>0</v>
      </c>
      <c r="CF80" s="873">
        <f t="shared" si="409"/>
        <v>0</v>
      </c>
      <c r="CG80" s="873">
        <f t="shared" si="409"/>
        <v>0</v>
      </c>
      <c r="CH80" s="873">
        <f t="shared" si="409"/>
        <v>0</v>
      </c>
      <c r="CI80" s="873">
        <f t="shared" si="409"/>
        <v>0</v>
      </c>
      <c r="CJ80" s="873">
        <f t="shared" si="409"/>
        <v>0</v>
      </c>
      <c r="CK80" s="873">
        <f t="shared" si="409"/>
        <v>0</v>
      </c>
      <c r="CL80" s="873">
        <f t="shared" si="409"/>
        <v>0</v>
      </c>
      <c r="CM80" s="873">
        <f t="shared" si="409"/>
        <v>0</v>
      </c>
      <c r="CN80" s="873">
        <f t="shared" si="409"/>
        <v>0</v>
      </c>
      <c r="CO80" s="873">
        <f t="shared" si="409"/>
        <v>0</v>
      </c>
      <c r="CP80" s="873">
        <f t="shared" si="409"/>
        <v>140</v>
      </c>
      <c r="CQ80" s="873">
        <f t="shared" si="409"/>
        <v>0</v>
      </c>
      <c r="CR80" s="873">
        <f t="shared" si="410"/>
        <v>140</v>
      </c>
      <c r="CS80" s="873">
        <f t="shared" si="411"/>
        <v>0</v>
      </c>
      <c r="CT80" s="873">
        <f t="shared" si="412"/>
        <v>0</v>
      </c>
      <c r="CU80" s="853">
        <f t="shared" ref="CU80" si="449">SUM(CR80:CT80)</f>
        <v>140</v>
      </c>
      <c r="CV80" s="853"/>
      <c r="CW80" s="853"/>
      <c r="CX80" s="853">
        <f t="shared" ref="CX80" si="450">+CZ80+DB80</f>
        <v>0</v>
      </c>
      <c r="CY80" s="853">
        <f t="shared" ref="CY80" si="451">DA80</f>
        <v>0</v>
      </c>
      <c r="CZ80" s="853"/>
      <c r="DA80" s="853"/>
      <c r="DB80" s="853"/>
      <c r="DC80" s="853"/>
      <c r="DD80" s="853">
        <v>1</v>
      </c>
      <c r="DE80" s="853"/>
      <c r="DF80" s="853"/>
      <c r="DG80" s="853"/>
      <c r="DH80" s="853"/>
      <c r="DI80" s="853"/>
      <c r="DJ80" s="853">
        <f>H80</f>
        <v>140</v>
      </c>
      <c r="DK80" s="853"/>
      <c r="DL80" s="853"/>
      <c r="DM80" s="853"/>
      <c r="DN80" s="853"/>
      <c r="DO80" s="853"/>
      <c r="DP80" s="853"/>
      <c r="DQ80" s="853"/>
      <c r="DR80" s="853"/>
      <c r="DS80" s="853"/>
      <c r="DT80" s="853"/>
      <c r="DU80" s="853"/>
      <c r="DV80" s="853"/>
      <c r="DW80" s="853"/>
      <c r="DX80" s="853"/>
      <c r="DY80" s="853"/>
      <c r="DZ80" s="874"/>
      <c r="EA80" s="869"/>
      <c r="EB80" s="837"/>
      <c r="EC80" s="837"/>
      <c r="ED80" s="837"/>
      <c r="EE80" s="875">
        <f>ROUND((CU80+CV80+CW80+DM80+HK80+DZ80),2)</f>
        <v>140</v>
      </c>
      <c r="EF80" s="837"/>
      <c r="EG80" s="853"/>
      <c r="EI80" s="853"/>
      <c r="EJ80" s="853"/>
      <c r="EK80" s="853"/>
      <c r="EL80" s="853"/>
      <c r="EM80" s="853"/>
      <c r="EN80" s="853"/>
      <c r="EO80" s="853"/>
      <c r="EP80" s="853"/>
      <c r="EQ80" s="853"/>
      <c r="ER80" s="853"/>
      <c r="ES80" s="853"/>
      <c r="ET80" s="853"/>
      <c r="EU80" s="853"/>
      <c r="EV80" s="853"/>
      <c r="EW80" s="853"/>
      <c r="EX80" s="853"/>
      <c r="EY80" s="853"/>
      <c r="EZ80" s="877"/>
      <c r="FA80" s="877"/>
      <c r="FB80" s="877"/>
      <c r="FC80" s="853"/>
      <c r="FD80" s="853">
        <f t="shared" ref="FD80" si="452">+DK80</f>
        <v>0</v>
      </c>
      <c r="FE80" s="853"/>
      <c r="FF80" s="853"/>
      <c r="FG80" s="853"/>
      <c r="FH80" s="853"/>
      <c r="FI80" s="853"/>
      <c r="FJ80" s="853"/>
      <c r="FK80" s="853"/>
      <c r="FL80" s="853"/>
      <c r="FM80" s="853"/>
      <c r="FN80" s="853"/>
      <c r="FO80" s="853"/>
      <c r="FP80" s="853"/>
      <c r="FQ80" s="853"/>
      <c r="FR80" s="853"/>
      <c r="FS80" s="853"/>
      <c r="FT80" s="853"/>
      <c r="FU80" s="853"/>
      <c r="FV80" s="853"/>
      <c r="FW80" s="853"/>
      <c r="FX80" s="853"/>
      <c r="FY80" s="853"/>
      <c r="FZ80" s="853"/>
      <c r="GA80" s="853"/>
      <c r="GB80" s="853"/>
      <c r="GC80" s="853"/>
      <c r="GD80" s="853"/>
      <c r="GE80" s="853"/>
      <c r="GF80" s="853"/>
      <c r="GG80" s="853"/>
      <c r="GH80" s="853"/>
      <c r="GI80" s="853"/>
      <c r="GJ80" s="853"/>
      <c r="GK80" s="853"/>
      <c r="GL80" s="853"/>
      <c r="GM80" s="853"/>
      <c r="GN80" s="853"/>
      <c r="GO80" s="853"/>
      <c r="GP80" s="853"/>
      <c r="GQ80" s="853"/>
      <c r="GR80" s="853"/>
      <c r="GS80" s="853">
        <v>110</v>
      </c>
      <c r="GT80" s="853">
        <v>30</v>
      </c>
      <c r="GU80" s="853"/>
      <c r="GV80" s="853">
        <f t="shared" ref="GV80" si="453">+DK80</f>
        <v>0</v>
      </c>
      <c r="GW80" s="853"/>
      <c r="GX80" s="853"/>
      <c r="GY80" s="853">
        <f t="shared" ref="GY80" si="454">+HM80+HL80</f>
        <v>0</v>
      </c>
      <c r="GZ80" s="853"/>
      <c r="HA80" s="853"/>
      <c r="HB80" s="876">
        <f t="shared" ref="HB80" si="455">ROUND(SUM(GU80:GY80)*2*0.3,0)</f>
        <v>0</v>
      </c>
      <c r="HC80" s="853"/>
      <c r="HD80" s="853"/>
      <c r="HE80" s="853"/>
      <c r="HF80" s="853"/>
      <c r="HG80" s="853"/>
      <c r="HH80" s="853"/>
      <c r="HI80" s="853"/>
      <c r="HJ80" s="853"/>
      <c r="HK80" s="853"/>
      <c r="HL80" s="853"/>
      <c r="HM80" s="853"/>
      <c r="HN80" s="853"/>
      <c r="HO80" s="853"/>
      <c r="HP80" s="853"/>
      <c r="HQ80" s="837"/>
      <c r="HR80" s="837"/>
      <c r="HS80" s="837"/>
      <c r="HT80" s="837"/>
      <c r="HU80" s="853"/>
      <c r="HW80" s="853"/>
      <c r="HX80" s="853">
        <f>IF(EC80&gt;0,ROUND(EC80-HY80,0),0)</f>
        <v>0</v>
      </c>
      <c r="HY80" s="853">
        <f>IF(EC80&gt;0,CQ80+CW80+HJ80,0)</f>
        <v>0</v>
      </c>
      <c r="HZ80" s="853"/>
      <c r="IA80" s="853"/>
      <c r="IB80" s="853"/>
      <c r="IC80" s="853"/>
      <c r="ID80" s="853"/>
      <c r="IE80" s="878"/>
      <c r="IG80" s="866">
        <f t="shared" si="429"/>
        <v>74</v>
      </c>
      <c r="IH80" s="880"/>
      <c r="IJ80" s="842"/>
      <c r="IK80" s="872"/>
    </row>
    <row r="81" spans="1:243" s="892" customFormat="1" ht="23.25">
      <c r="A81" s="890"/>
      <c r="B81" s="890"/>
      <c r="C81" s="890"/>
      <c r="D81" s="891" t="s">
        <v>80</v>
      </c>
      <c r="E81" s="890">
        <f>+E8+E40+E47+E77+E79</f>
        <v>1385</v>
      </c>
      <c r="F81" s="890">
        <f t="shared" ref="F81:BQ81" si="456">+F8+F40+F47+F77+F79</f>
        <v>833</v>
      </c>
      <c r="G81" s="890">
        <f t="shared" si="456"/>
        <v>69</v>
      </c>
      <c r="H81" s="890">
        <f t="shared" si="456"/>
        <v>2260</v>
      </c>
      <c r="I81" s="890">
        <f t="shared" si="456"/>
        <v>0</v>
      </c>
      <c r="J81" s="890">
        <f t="shared" si="456"/>
        <v>52</v>
      </c>
      <c r="K81" s="890">
        <f t="shared" si="456"/>
        <v>0</v>
      </c>
      <c r="L81" s="890">
        <f t="shared" si="456"/>
        <v>0</v>
      </c>
      <c r="M81" s="890">
        <f t="shared" si="456"/>
        <v>0</v>
      </c>
      <c r="N81" s="890">
        <f t="shared" si="456"/>
        <v>0</v>
      </c>
      <c r="O81" s="890">
        <f t="shared" si="456"/>
        <v>0</v>
      </c>
      <c r="P81" s="890">
        <f t="shared" si="456"/>
        <v>26</v>
      </c>
      <c r="Q81" s="890">
        <f t="shared" si="456"/>
        <v>20</v>
      </c>
      <c r="R81" s="890">
        <f t="shared" si="456"/>
        <v>0</v>
      </c>
      <c r="S81" s="890">
        <f t="shared" si="456"/>
        <v>160</v>
      </c>
      <c r="T81" s="890">
        <f t="shared" si="456"/>
        <v>217</v>
      </c>
      <c r="U81" s="890">
        <f t="shared" si="456"/>
        <v>0</v>
      </c>
      <c r="V81" s="890">
        <f t="shared" si="456"/>
        <v>176</v>
      </c>
      <c r="W81" s="890">
        <f t="shared" si="456"/>
        <v>4</v>
      </c>
      <c r="X81" s="890">
        <f t="shared" si="456"/>
        <v>8</v>
      </c>
      <c r="Y81" s="890">
        <f t="shared" si="456"/>
        <v>0</v>
      </c>
      <c r="Z81" s="890">
        <f t="shared" si="456"/>
        <v>0</v>
      </c>
      <c r="AA81" s="890">
        <f t="shared" si="456"/>
        <v>0</v>
      </c>
      <c r="AB81" s="890">
        <f t="shared" si="456"/>
        <v>0</v>
      </c>
      <c r="AC81" s="890">
        <f t="shared" si="456"/>
        <v>0</v>
      </c>
      <c r="AD81" s="890">
        <f t="shared" si="456"/>
        <v>0</v>
      </c>
      <c r="AE81" s="890">
        <f t="shared" si="456"/>
        <v>0</v>
      </c>
      <c r="AF81" s="890">
        <f t="shared" si="456"/>
        <v>0</v>
      </c>
      <c r="AG81" s="890">
        <f t="shared" si="456"/>
        <v>0</v>
      </c>
      <c r="AH81" s="890">
        <f t="shared" si="456"/>
        <v>70</v>
      </c>
      <c r="AI81" s="890">
        <f t="shared" si="456"/>
        <v>67</v>
      </c>
      <c r="AJ81" s="890">
        <f t="shared" si="456"/>
        <v>0</v>
      </c>
      <c r="AK81" s="890">
        <f t="shared" si="456"/>
        <v>0</v>
      </c>
      <c r="AL81" s="890">
        <f t="shared" si="456"/>
        <v>0</v>
      </c>
      <c r="AM81" s="890">
        <f t="shared" si="456"/>
        <v>0</v>
      </c>
      <c r="AN81" s="890">
        <f t="shared" si="456"/>
        <v>0</v>
      </c>
      <c r="AO81" s="890">
        <f t="shared" si="456"/>
        <v>0</v>
      </c>
      <c r="AP81" s="890">
        <f t="shared" si="456"/>
        <v>0</v>
      </c>
      <c r="AQ81" s="890">
        <f t="shared" si="456"/>
        <v>0</v>
      </c>
      <c r="AR81" s="890">
        <f t="shared" si="456"/>
        <v>0</v>
      </c>
      <c r="AS81" s="890">
        <f t="shared" si="456"/>
        <v>0</v>
      </c>
      <c r="AT81" s="890">
        <f t="shared" si="456"/>
        <v>0</v>
      </c>
      <c r="AU81" s="890">
        <f t="shared" si="456"/>
        <v>0</v>
      </c>
      <c r="AV81" s="890">
        <f t="shared" si="456"/>
        <v>0</v>
      </c>
      <c r="AW81" s="890">
        <f t="shared" si="456"/>
        <v>0</v>
      </c>
      <c r="AX81" s="890">
        <f t="shared" si="456"/>
        <v>0</v>
      </c>
      <c r="AY81" s="890">
        <f t="shared" si="456"/>
        <v>0</v>
      </c>
      <c r="AZ81" s="890">
        <f t="shared" si="456"/>
        <v>0</v>
      </c>
      <c r="BA81" s="890">
        <f t="shared" si="456"/>
        <v>0</v>
      </c>
      <c r="BB81" s="890">
        <f t="shared" si="456"/>
        <v>0</v>
      </c>
      <c r="BC81" s="890">
        <f t="shared" si="456"/>
        <v>0</v>
      </c>
      <c r="BD81" s="890">
        <f t="shared" si="456"/>
        <v>0</v>
      </c>
      <c r="BE81" s="890">
        <f t="shared" si="456"/>
        <v>159</v>
      </c>
      <c r="BF81" s="890">
        <f t="shared" si="456"/>
        <v>77</v>
      </c>
      <c r="BG81" s="890">
        <f t="shared" si="456"/>
        <v>0</v>
      </c>
      <c r="BH81" s="890">
        <f t="shared" si="456"/>
        <v>0</v>
      </c>
      <c r="BI81" s="890">
        <f t="shared" si="456"/>
        <v>0</v>
      </c>
      <c r="BJ81" s="890">
        <f t="shared" si="456"/>
        <v>0</v>
      </c>
      <c r="BK81" s="890">
        <f t="shared" si="456"/>
        <v>0</v>
      </c>
      <c r="BL81" s="890">
        <f t="shared" si="456"/>
        <v>0</v>
      </c>
      <c r="BM81" s="890">
        <f t="shared" si="456"/>
        <v>0</v>
      </c>
      <c r="BN81" s="890">
        <f t="shared" si="456"/>
        <v>94</v>
      </c>
      <c r="BO81" s="890">
        <f t="shared" si="456"/>
        <v>0</v>
      </c>
      <c r="BP81" s="890">
        <f t="shared" si="456"/>
        <v>0</v>
      </c>
      <c r="BQ81" s="890">
        <f t="shared" si="456"/>
        <v>0</v>
      </c>
      <c r="BR81" s="890">
        <f t="shared" ref="BR81:EC81" si="457">+BR8+BR40+BR47+BR77+BR79</f>
        <v>0</v>
      </c>
      <c r="BS81" s="890">
        <f t="shared" si="457"/>
        <v>260</v>
      </c>
      <c r="BT81" s="890">
        <f t="shared" si="457"/>
        <v>12</v>
      </c>
      <c r="BU81" s="890">
        <f t="shared" si="457"/>
        <v>0</v>
      </c>
      <c r="BV81" s="890">
        <f t="shared" si="457"/>
        <v>0</v>
      </c>
      <c r="BW81" s="890">
        <f t="shared" si="457"/>
        <v>0</v>
      </c>
      <c r="BX81" s="890">
        <f t="shared" si="457"/>
        <v>0</v>
      </c>
      <c r="BY81" s="890">
        <f t="shared" si="457"/>
        <v>0</v>
      </c>
      <c r="BZ81" s="890">
        <f t="shared" si="457"/>
        <v>0</v>
      </c>
      <c r="CA81" s="890">
        <f t="shared" si="457"/>
        <v>0</v>
      </c>
      <c r="CB81" s="890">
        <f t="shared" si="457"/>
        <v>0</v>
      </c>
      <c r="CC81" s="890">
        <f t="shared" si="457"/>
        <v>0</v>
      </c>
      <c r="CD81" s="890">
        <f t="shared" si="457"/>
        <v>8</v>
      </c>
      <c r="CE81" s="890">
        <f t="shared" si="457"/>
        <v>0</v>
      </c>
      <c r="CF81" s="890">
        <f t="shared" si="457"/>
        <v>0</v>
      </c>
      <c r="CG81" s="890">
        <f t="shared" si="457"/>
        <v>0</v>
      </c>
      <c r="CH81" s="890">
        <f t="shared" si="457"/>
        <v>0</v>
      </c>
      <c r="CI81" s="890">
        <f t="shared" si="457"/>
        <v>0</v>
      </c>
      <c r="CJ81" s="890">
        <f t="shared" si="457"/>
        <v>0</v>
      </c>
      <c r="CK81" s="890">
        <f t="shared" si="457"/>
        <v>0</v>
      </c>
      <c r="CL81" s="890">
        <f t="shared" si="457"/>
        <v>0</v>
      </c>
      <c r="CM81" s="890">
        <f t="shared" si="457"/>
        <v>0</v>
      </c>
      <c r="CN81" s="890">
        <f t="shared" si="457"/>
        <v>0</v>
      </c>
      <c r="CO81" s="890">
        <f t="shared" si="457"/>
        <v>0</v>
      </c>
      <c r="CP81" s="890">
        <f t="shared" si="457"/>
        <v>902</v>
      </c>
      <c r="CQ81" s="890">
        <f t="shared" si="457"/>
        <v>0</v>
      </c>
      <c r="CR81" s="890">
        <f t="shared" si="457"/>
        <v>1358</v>
      </c>
      <c r="CS81" s="890">
        <f t="shared" si="457"/>
        <v>833</v>
      </c>
      <c r="CT81" s="890">
        <f t="shared" si="457"/>
        <v>69</v>
      </c>
      <c r="CU81" s="890">
        <f t="shared" si="457"/>
        <v>2260</v>
      </c>
      <c r="CV81" s="890">
        <f t="shared" si="457"/>
        <v>0</v>
      </c>
      <c r="CW81" s="890">
        <f t="shared" si="457"/>
        <v>131</v>
      </c>
      <c r="CX81" s="890">
        <f t="shared" si="457"/>
        <v>1940</v>
      </c>
      <c r="CY81" s="890">
        <f t="shared" si="457"/>
        <v>168</v>
      </c>
      <c r="CZ81" s="890">
        <f t="shared" si="457"/>
        <v>1898</v>
      </c>
      <c r="DA81" s="890">
        <f t="shared" si="457"/>
        <v>168</v>
      </c>
      <c r="DB81" s="890">
        <f t="shared" si="457"/>
        <v>42</v>
      </c>
      <c r="DC81" s="890">
        <f t="shared" si="457"/>
        <v>4</v>
      </c>
      <c r="DD81" s="890">
        <f t="shared" si="457"/>
        <v>18</v>
      </c>
      <c r="DE81" s="890">
        <f t="shared" si="457"/>
        <v>2</v>
      </c>
      <c r="DF81" s="890">
        <f t="shared" si="457"/>
        <v>0</v>
      </c>
      <c r="DG81" s="890">
        <f t="shared" si="457"/>
        <v>4</v>
      </c>
      <c r="DH81" s="890">
        <f t="shared" si="457"/>
        <v>4</v>
      </c>
      <c r="DI81" s="890">
        <f t="shared" si="457"/>
        <v>13</v>
      </c>
      <c r="DJ81" s="890">
        <f t="shared" si="457"/>
        <v>140</v>
      </c>
      <c r="DK81" s="890">
        <f t="shared" si="457"/>
        <v>4</v>
      </c>
      <c r="DL81" s="890">
        <f t="shared" si="457"/>
        <v>1</v>
      </c>
      <c r="DM81" s="890">
        <f t="shared" si="457"/>
        <v>1</v>
      </c>
      <c r="DN81" s="890">
        <f t="shared" si="457"/>
        <v>0</v>
      </c>
      <c r="DO81" s="890">
        <f t="shared" si="457"/>
        <v>2</v>
      </c>
      <c r="DP81" s="890">
        <f t="shared" si="457"/>
        <v>0</v>
      </c>
      <c r="DQ81" s="890">
        <f t="shared" si="457"/>
        <v>4</v>
      </c>
      <c r="DR81" s="890">
        <f t="shared" si="457"/>
        <v>0</v>
      </c>
      <c r="DS81" s="890">
        <f t="shared" si="457"/>
        <v>0</v>
      </c>
      <c r="DT81" s="890">
        <f t="shared" si="457"/>
        <v>1</v>
      </c>
      <c r="DU81" s="890">
        <f t="shared" si="457"/>
        <v>6</v>
      </c>
      <c r="DV81" s="890">
        <f t="shared" si="457"/>
        <v>2</v>
      </c>
      <c r="DW81" s="890">
        <f t="shared" si="457"/>
        <v>0</v>
      </c>
      <c r="DX81" s="890">
        <f t="shared" si="457"/>
        <v>0</v>
      </c>
      <c r="DY81" s="890">
        <f t="shared" si="457"/>
        <v>0</v>
      </c>
      <c r="DZ81" s="890">
        <f t="shared" si="457"/>
        <v>20.93</v>
      </c>
      <c r="EA81" s="890">
        <f t="shared" si="457"/>
        <v>1944</v>
      </c>
      <c r="EB81" s="890">
        <f t="shared" si="457"/>
        <v>0</v>
      </c>
      <c r="EC81" s="890">
        <f t="shared" si="457"/>
        <v>0</v>
      </c>
      <c r="ED81" s="890">
        <f t="shared" ref="ED81:GO81" si="458">+ED8+ED40+ED47+ED77+ED79</f>
        <v>0</v>
      </c>
      <c r="EE81" s="890">
        <f t="shared" si="458"/>
        <v>140</v>
      </c>
      <c r="EF81" s="890">
        <f t="shared" si="458"/>
        <v>107.93</v>
      </c>
      <c r="EG81" s="890">
        <f t="shared" si="458"/>
        <v>196</v>
      </c>
      <c r="EH81" s="890">
        <f t="shared" si="458"/>
        <v>30</v>
      </c>
      <c r="EI81" s="890">
        <f t="shared" si="458"/>
        <v>0</v>
      </c>
      <c r="EJ81" s="890">
        <f t="shared" si="458"/>
        <v>0</v>
      </c>
      <c r="EK81" s="890">
        <f t="shared" si="458"/>
        <v>1</v>
      </c>
      <c r="EL81" s="890">
        <f t="shared" si="458"/>
        <v>0</v>
      </c>
      <c r="EM81" s="890">
        <f t="shared" si="458"/>
        <v>21</v>
      </c>
      <c r="EN81" s="890">
        <f t="shared" si="458"/>
        <v>0</v>
      </c>
      <c r="EO81" s="890">
        <f t="shared" si="458"/>
        <v>1</v>
      </c>
      <c r="EP81" s="890">
        <f t="shared" si="458"/>
        <v>0</v>
      </c>
      <c r="EQ81" s="890">
        <f t="shared" si="458"/>
        <v>0</v>
      </c>
      <c r="ER81" s="890">
        <f t="shared" si="458"/>
        <v>0</v>
      </c>
      <c r="ES81" s="890">
        <f t="shared" si="458"/>
        <v>0</v>
      </c>
      <c r="ET81" s="890">
        <f t="shared" si="458"/>
        <v>0</v>
      </c>
      <c r="EU81" s="890">
        <f t="shared" si="458"/>
        <v>0</v>
      </c>
      <c r="EV81" s="890">
        <f t="shared" si="458"/>
        <v>1</v>
      </c>
      <c r="EW81" s="890">
        <f t="shared" si="458"/>
        <v>0</v>
      </c>
      <c r="EX81" s="890">
        <f t="shared" si="458"/>
        <v>0</v>
      </c>
      <c r="EY81" s="890">
        <f t="shared" si="458"/>
        <v>0</v>
      </c>
      <c r="EZ81" s="890">
        <f t="shared" si="458"/>
        <v>89</v>
      </c>
      <c r="FA81" s="890">
        <f t="shared" si="458"/>
        <v>120</v>
      </c>
      <c r="FB81" s="890">
        <f t="shared" si="458"/>
        <v>19</v>
      </c>
      <c r="FC81" s="890">
        <f t="shared" si="458"/>
        <v>0</v>
      </c>
      <c r="FD81" s="890">
        <f t="shared" si="458"/>
        <v>8</v>
      </c>
      <c r="FE81" s="890">
        <f t="shared" si="458"/>
        <v>0</v>
      </c>
      <c r="FF81" s="890">
        <f t="shared" si="458"/>
        <v>88</v>
      </c>
      <c r="FG81" s="890">
        <f t="shared" si="458"/>
        <v>0</v>
      </c>
      <c r="FH81" s="890">
        <f t="shared" si="458"/>
        <v>2</v>
      </c>
      <c r="FI81" s="890">
        <f t="shared" si="458"/>
        <v>0</v>
      </c>
      <c r="FJ81" s="890">
        <f t="shared" si="458"/>
        <v>0</v>
      </c>
      <c r="FK81" s="890">
        <f t="shared" si="458"/>
        <v>0</v>
      </c>
      <c r="FL81" s="890">
        <f t="shared" si="458"/>
        <v>0</v>
      </c>
      <c r="FM81" s="890">
        <f t="shared" si="458"/>
        <v>0</v>
      </c>
      <c r="FN81" s="890">
        <f t="shared" si="458"/>
        <v>0</v>
      </c>
      <c r="FO81" s="890">
        <f t="shared" si="458"/>
        <v>23</v>
      </c>
      <c r="FP81" s="890">
        <f t="shared" si="458"/>
        <v>0</v>
      </c>
      <c r="FQ81" s="890">
        <f t="shared" si="458"/>
        <v>82</v>
      </c>
      <c r="FR81" s="890">
        <f t="shared" si="458"/>
        <v>0</v>
      </c>
      <c r="FS81" s="890">
        <f t="shared" si="458"/>
        <v>23</v>
      </c>
      <c r="FT81" s="890">
        <f t="shared" si="458"/>
        <v>0</v>
      </c>
      <c r="FU81" s="890">
        <f t="shared" si="458"/>
        <v>54</v>
      </c>
      <c r="FV81" s="890">
        <f t="shared" si="458"/>
        <v>0</v>
      </c>
      <c r="FW81" s="890">
        <f t="shared" si="458"/>
        <v>7</v>
      </c>
      <c r="FX81" s="890">
        <f t="shared" si="458"/>
        <v>0</v>
      </c>
      <c r="FY81" s="890">
        <f t="shared" si="458"/>
        <v>0</v>
      </c>
      <c r="FZ81" s="890">
        <f t="shared" si="458"/>
        <v>0</v>
      </c>
      <c r="GA81" s="890">
        <f t="shared" si="458"/>
        <v>0</v>
      </c>
      <c r="GB81" s="890">
        <f t="shared" si="458"/>
        <v>0</v>
      </c>
      <c r="GC81" s="890">
        <f t="shared" si="458"/>
        <v>0</v>
      </c>
      <c r="GD81" s="890">
        <f t="shared" si="458"/>
        <v>0</v>
      </c>
      <c r="GE81" s="890">
        <f t="shared" si="458"/>
        <v>0</v>
      </c>
      <c r="GF81" s="890">
        <f t="shared" si="458"/>
        <v>0</v>
      </c>
      <c r="GG81" s="890">
        <f t="shared" si="458"/>
        <v>0</v>
      </c>
      <c r="GH81" s="890">
        <f t="shared" si="458"/>
        <v>0</v>
      </c>
      <c r="GI81" s="890">
        <f t="shared" si="458"/>
        <v>0</v>
      </c>
      <c r="GJ81" s="890">
        <f t="shared" si="458"/>
        <v>0</v>
      </c>
      <c r="GK81" s="890">
        <f t="shared" si="458"/>
        <v>0</v>
      </c>
      <c r="GL81" s="890">
        <f t="shared" si="458"/>
        <v>1</v>
      </c>
      <c r="GM81" s="890">
        <f t="shared" si="458"/>
        <v>0</v>
      </c>
      <c r="GN81" s="890">
        <f t="shared" si="458"/>
        <v>1</v>
      </c>
      <c r="GO81" s="890">
        <f t="shared" si="458"/>
        <v>0</v>
      </c>
      <c r="GP81" s="890">
        <f t="shared" ref="GP81:IE81" si="459">+GP8+GP40+GP47+GP77+GP79</f>
        <v>1</v>
      </c>
      <c r="GQ81" s="890">
        <f t="shared" si="459"/>
        <v>0</v>
      </c>
      <c r="GR81" s="890">
        <f t="shared" si="459"/>
        <v>0</v>
      </c>
      <c r="GS81" s="890">
        <f t="shared" si="459"/>
        <v>110</v>
      </c>
      <c r="GT81" s="890">
        <f t="shared" si="459"/>
        <v>30</v>
      </c>
      <c r="GU81" s="890">
        <f t="shared" si="459"/>
        <v>0</v>
      </c>
      <c r="GV81" s="890">
        <f t="shared" si="459"/>
        <v>4</v>
      </c>
      <c r="GW81" s="890">
        <f t="shared" si="459"/>
        <v>5</v>
      </c>
      <c r="GX81" s="890">
        <f t="shared" si="459"/>
        <v>14</v>
      </c>
      <c r="GY81" s="890">
        <f t="shared" si="459"/>
        <v>14</v>
      </c>
      <c r="GZ81" s="890">
        <f t="shared" si="459"/>
        <v>1</v>
      </c>
      <c r="HA81" s="890">
        <f t="shared" si="459"/>
        <v>6</v>
      </c>
      <c r="HB81" s="890">
        <f t="shared" si="459"/>
        <v>23</v>
      </c>
      <c r="HC81" s="890">
        <f t="shared" si="459"/>
        <v>10</v>
      </c>
      <c r="HD81" s="890">
        <f t="shared" si="459"/>
        <v>3</v>
      </c>
      <c r="HE81" s="890">
        <f t="shared" si="459"/>
        <v>10</v>
      </c>
      <c r="HF81" s="890">
        <f t="shared" si="459"/>
        <v>0</v>
      </c>
      <c r="HG81" s="890">
        <f t="shared" si="459"/>
        <v>56</v>
      </c>
      <c r="HH81" s="890">
        <f t="shared" si="459"/>
        <v>21</v>
      </c>
      <c r="HI81" s="890">
        <f t="shared" si="459"/>
        <v>0</v>
      </c>
      <c r="HJ81" s="890">
        <f t="shared" si="459"/>
        <v>0</v>
      </c>
      <c r="HK81" s="890">
        <f t="shared" si="459"/>
        <v>2</v>
      </c>
      <c r="HL81" s="890">
        <f t="shared" si="459"/>
        <v>2</v>
      </c>
      <c r="HM81" s="890">
        <f t="shared" si="459"/>
        <v>11</v>
      </c>
      <c r="HN81" s="890">
        <f t="shared" si="459"/>
        <v>1</v>
      </c>
      <c r="HO81" s="890">
        <f t="shared" si="459"/>
        <v>0</v>
      </c>
      <c r="HP81" s="890">
        <f t="shared" si="459"/>
        <v>0</v>
      </c>
      <c r="HQ81" s="890">
        <f t="shared" si="459"/>
        <v>0</v>
      </c>
      <c r="HR81" s="890">
        <f t="shared" si="459"/>
        <v>0</v>
      </c>
      <c r="HS81" s="890">
        <f t="shared" si="459"/>
        <v>1836</v>
      </c>
      <c r="HT81" s="890">
        <f t="shared" si="459"/>
        <v>90</v>
      </c>
      <c r="HU81" s="890">
        <f t="shared" si="459"/>
        <v>0</v>
      </c>
      <c r="HV81" s="890">
        <f t="shared" si="459"/>
        <v>93</v>
      </c>
      <c r="HW81" s="890">
        <f t="shared" si="459"/>
        <v>14</v>
      </c>
      <c r="HX81" s="890">
        <f t="shared" si="459"/>
        <v>169</v>
      </c>
      <c r="HY81" s="890">
        <f t="shared" si="459"/>
        <v>25</v>
      </c>
      <c r="HZ81" s="890">
        <f t="shared" si="459"/>
        <v>0</v>
      </c>
      <c r="IA81" s="890">
        <f t="shared" si="459"/>
        <v>0</v>
      </c>
      <c r="IB81" s="890">
        <f t="shared" si="459"/>
        <v>0</v>
      </c>
      <c r="IC81" s="890">
        <f t="shared" si="459"/>
        <v>0</v>
      </c>
      <c r="ID81" s="890">
        <f t="shared" si="459"/>
        <v>0</v>
      </c>
      <c r="IE81" s="890">
        <f t="shared" si="459"/>
        <v>0</v>
      </c>
      <c r="IG81" s="866">
        <f t="shared" ref="IG81" si="460">ROW(D81)-ROW($D$7)+1</f>
        <v>75</v>
      </c>
      <c r="II81" s="889"/>
    </row>
    <row r="82" spans="1:243">
      <c r="K82" s="893">
        <f>+VLOOKUP(K7,'TH Cap ngam'!$A$158:$H$361,6,0)</f>
        <v>0</v>
      </c>
      <c r="L82" s="893">
        <f>+VLOOKUP(L7,'TH Cap ngam'!$A$158:$H$361,6,0)</f>
        <v>0</v>
      </c>
      <c r="M82" s="893">
        <f>+VLOOKUP(M7,'TH Cap ngam'!$A$158:$H$361,6,0)</f>
        <v>0</v>
      </c>
      <c r="N82" s="893">
        <f>+VLOOKUP(N7,'TH Cap ngam'!$A$158:$H$361,6,0)</f>
        <v>0</v>
      </c>
      <c r="O82" s="893">
        <f>+VLOOKUP(O7,'TH Cap ngam'!$A$158:$H$361,6,0)</f>
        <v>0</v>
      </c>
      <c r="P82" s="893">
        <f>+VLOOKUP(P7,'TH Cap ngam'!$A$158:$H$361,6,0)</f>
        <v>26</v>
      </c>
      <c r="Q82" s="893">
        <f>+VLOOKUP(Q7,'TH Cap ngam'!$A$158:$H$361,6,0)</f>
        <v>20</v>
      </c>
      <c r="R82" s="893">
        <f>+VLOOKUP(R7,'TH Cap ngam'!$A$158:$H$361,6,0)</f>
        <v>0</v>
      </c>
      <c r="S82" s="893">
        <f>+VLOOKUP(S7,'TH Cap ngam'!$A$158:$H$361,6,0)</f>
        <v>160</v>
      </c>
      <c r="T82" s="893">
        <f>+VLOOKUP(T7,'TH Cap ngam'!$A$158:$H$361,6,0)</f>
        <v>217</v>
      </c>
      <c r="U82" s="893">
        <f>+VLOOKUP(U7,'TH Cap ngam'!$A$158:$H$361,6,0)</f>
        <v>0</v>
      </c>
      <c r="V82" s="893">
        <f>+VLOOKUP(V7,'TH Cap ngam'!$A$158:$H$361,6,0)</f>
        <v>176</v>
      </c>
      <c r="W82" s="893">
        <f>+VLOOKUP(W7,'TH Cap ngam'!$A$158:$H$361,6,0)</f>
        <v>4</v>
      </c>
      <c r="X82" s="893">
        <f>+VLOOKUP(X7,'TH Cap ngam'!$A$158:$H$361,6,0)</f>
        <v>8</v>
      </c>
      <c r="Y82" s="893">
        <f>+VLOOKUP(Y7,'TH Cap ngam'!$A$158:$H$361,6,0)</f>
        <v>0</v>
      </c>
      <c r="Z82" s="893">
        <f>+VLOOKUP(Z7,'TH Cap ngam'!$A$158:$H$361,6,0)</f>
        <v>0</v>
      </c>
      <c r="AA82" s="893" t="e">
        <f>+VLOOKUP(AA7,'TH Cap ngam'!$A$158:$H$361,6,0)</f>
        <v>#N/A</v>
      </c>
      <c r="AB82" s="893">
        <f>+VLOOKUP(AB7,'TH Cap ngam'!$A$158:$H$361,6,0)</f>
        <v>0</v>
      </c>
      <c r="AC82" s="893">
        <f>+VLOOKUP(AC7,'TH Cap ngam'!$A$158:$H$361,6,0)</f>
        <v>0</v>
      </c>
      <c r="AD82" s="893" t="e">
        <f>+VLOOKUP(AD7,'TH Cap ngam'!$A$158:$H$361,6,0)</f>
        <v>#N/A</v>
      </c>
      <c r="AE82" s="893">
        <f>+VLOOKUP(AE7,'TH Cap ngam'!$A$158:$H$361,6,0)</f>
        <v>0</v>
      </c>
      <c r="AF82" s="893">
        <f>+VLOOKUP(AF7,'TH Cap ngam'!$A$158:$H$361,6,0)</f>
        <v>0</v>
      </c>
      <c r="AG82" s="893">
        <f>+VLOOKUP(AG7,'TH Cap ngam'!$A$158:$H$361,6,0)</f>
        <v>0</v>
      </c>
      <c r="AH82" s="893">
        <f>+VLOOKUP(AH7,'TH Cap ngam'!$A$158:$H$361,6,0)</f>
        <v>70</v>
      </c>
      <c r="AI82" s="893">
        <f>+VLOOKUP(AI7,'TH Cap ngam'!$A$158:$H$361,6,0)</f>
        <v>67</v>
      </c>
      <c r="AJ82" s="893" t="e">
        <f>+VLOOKUP(AJ7,'TH Cap ngam'!$A$158:$H$361,6,0)</f>
        <v>#N/A</v>
      </c>
      <c r="AK82" s="893">
        <f>+VLOOKUP(AK7,'TH Cap ngam'!$A$158:$H$361,6,0)</f>
        <v>0</v>
      </c>
      <c r="AL82" s="893">
        <f>+VLOOKUP(AL7,'TH Cap ngam'!$A$158:$H$361,6,0)</f>
        <v>0</v>
      </c>
      <c r="AM82" s="893">
        <f>+VLOOKUP(AM7,'TH Cap ngam'!$A$158:$H$361,6,0)</f>
        <v>0</v>
      </c>
      <c r="AN82" s="893">
        <f>+VLOOKUP(AN7,'TH Cap ngam'!$A$158:$H$361,6,0)</f>
        <v>0</v>
      </c>
      <c r="AO82" s="893">
        <f>+VLOOKUP(AO7,'TH Cap ngam'!$A$158:$H$361,6,0)</f>
        <v>0</v>
      </c>
      <c r="AP82" s="893">
        <f>+VLOOKUP(AP7,'TH Cap ngam'!$A$158:$H$361,6,0)</f>
        <v>0</v>
      </c>
      <c r="AQ82" s="893">
        <f>+VLOOKUP(AQ7,'TH Cap ngam'!$A$158:$H$361,6,0)</f>
        <v>0</v>
      </c>
      <c r="AR82" s="893">
        <f>+VLOOKUP(AR7,'TH Cap ngam'!$A$158:$H$361,6,0)</f>
        <v>0</v>
      </c>
      <c r="AS82" s="893">
        <f>+VLOOKUP(AS7,'TH Cap ngam'!$A$158:$H$361,6,0)</f>
        <v>0</v>
      </c>
      <c r="AT82" s="893">
        <f>+VLOOKUP(AT7,'TH Cap ngam'!$A$158:$H$361,6,0)</f>
        <v>0</v>
      </c>
      <c r="AU82" s="893">
        <f>+VLOOKUP(AU7,'TH Cap ngam'!$A$158:$H$361,6,0)</f>
        <v>0</v>
      </c>
      <c r="AV82" s="893">
        <f>+VLOOKUP(AV7,'TH Cap ngam'!$A$158:$H$361,6,0)</f>
        <v>0</v>
      </c>
      <c r="AW82" s="893">
        <f>+VLOOKUP(AW7,'TH Cap ngam'!$A$158:$H$361,6,0)</f>
        <v>0</v>
      </c>
      <c r="AX82" s="893">
        <f>+VLOOKUP(AX7,'TH Cap ngam'!$A$158:$H$361,6,0)</f>
        <v>0</v>
      </c>
      <c r="AY82" s="893">
        <f>+VLOOKUP(AY7,'TH Cap ngam'!$A$158:$H$361,6,0)</f>
        <v>0</v>
      </c>
      <c r="AZ82" s="893">
        <f>+VLOOKUP(AZ7,'TH Cap ngam'!$A$158:$H$361,6,0)</f>
        <v>0</v>
      </c>
      <c r="BA82" s="893">
        <f>+VLOOKUP(BA7,'TH Cap ngam'!$A$158:$H$361,6,0)</f>
        <v>0</v>
      </c>
      <c r="BB82" s="893">
        <f>+VLOOKUP(BB7,'TH Cap ngam'!$A$158:$H$361,6,0)</f>
        <v>0</v>
      </c>
      <c r="BC82" s="893">
        <f>+VLOOKUP(BC7,'TH Cap ngam'!$A$158:$H$361,6,0)</f>
        <v>0</v>
      </c>
      <c r="BD82" s="893">
        <f>+VLOOKUP(BD7,'TH Cap ngam'!$A$158:$H$361,6,0)</f>
        <v>0</v>
      </c>
      <c r="BE82" s="893">
        <f>+VLOOKUP(BE7,'TH Cap ngam'!$A$158:$H$361,6,0)</f>
        <v>159</v>
      </c>
      <c r="BF82" s="893">
        <f>+VLOOKUP(BF7,'TH Cap ngam'!$A$158:$H$361,6,0)</f>
        <v>77</v>
      </c>
      <c r="BG82" s="893">
        <f>+VLOOKUP(BG7,'TH Cap ngam'!$A$158:$H$361,6,0)</f>
        <v>0</v>
      </c>
      <c r="BH82" s="893" t="e">
        <f>+VLOOKUP(BH7,'TH Cap ngam'!$A$158:$H$361,6,0)</f>
        <v>#N/A</v>
      </c>
      <c r="BI82" s="893" t="e">
        <f>+VLOOKUP(BI7,'TH Cap ngam'!$A$158:$H$361,6,0)</f>
        <v>#N/A</v>
      </c>
      <c r="BJ82" s="893" t="e">
        <f>+VLOOKUP(BJ7,'TH Cap ngam'!$A$158:$H$361,6,0)</f>
        <v>#N/A</v>
      </c>
      <c r="BK82" s="893">
        <f>+VLOOKUP(BK7,'TH Cap ngam'!$A$158:$H$361,6,0)</f>
        <v>0</v>
      </c>
      <c r="BL82" s="893">
        <f>+VLOOKUP(BL7,'TH Cap ngam'!$A$158:$H$361,6,0)</f>
        <v>0</v>
      </c>
      <c r="BM82" s="893">
        <f>+VLOOKUP(BM7,'TH Cap ngam'!$A$158:$H$361,6,0)</f>
        <v>0</v>
      </c>
      <c r="BN82" s="893">
        <f>+VLOOKUP(BN7,'TH Cap ngam'!$A$158:$H$361,6,0)</f>
        <v>94</v>
      </c>
      <c r="BO82" s="893">
        <f>+VLOOKUP(BO7,'TH Cap ngam'!$A$158:$H$361,6,0)</f>
        <v>0</v>
      </c>
      <c r="BP82" s="893">
        <f>+VLOOKUP(BP7,'TH Cap ngam'!$A$158:$H$361,6,0)</f>
        <v>0</v>
      </c>
      <c r="BQ82" s="893">
        <f>+VLOOKUP(BQ7,'TH Cap ngam'!$A$158:$H$361,6,0)</f>
        <v>0</v>
      </c>
      <c r="BR82" s="893">
        <f>+VLOOKUP(BR7,'TH Cap ngam'!$A$158:$H$361,6,0)</f>
        <v>0</v>
      </c>
      <c r="BS82" s="893">
        <f>+VLOOKUP(BS7,'TH Cap ngam'!$A$158:$H$361,6,0)</f>
        <v>260</v>
      </c>
      <c r="BT82" s="893">
        <f>+VLOOKUP(BT7,'TH Cap ngam'!$A$158:$H$361,6,0)</f>
        <v>12</v>
      </c>
      <c r="BU82" s="893">
        <f>+VLOOKUP(BU7,'TH Cap ngam'!$A$158:$H$361,6,0)</f>
        <v>0</v>
      </c>
      <c r="BV82" s="893" t="e">
        <f>+VLOOKUP(BV7,'TH Cap ngam'!$A$158:$H$361,6,0)</f>
        <v>#N/A</v>
      </c>
      <c r="BW82" s="893">
        <f>+VLOOKUP(BW7,'TH Cap ngam'!$A$158:$H$361,6,0)</f>
        <v>0</v>
      </c>
      <c r="BX82" s="893">
        <f>+VLOOKUP(BX7,'TH Cap ngam'!$A$158:$H$361,6,0)</f>
        <v>0</v>
      </c>
      <c r="BY82" s="893">
        <f>+VLOOKUP(BY7,'TH Cap ngam'!$A$158:$H$361,6,0)</f>
        <v>0</v>
      </c>
      <c r="BZ82" s="893">
        <f>+VLOOKUP(BZ7,'TH Cap ngam'!$A$158:$H$361,6,0)</f>
        <v>0</v>
      </c>
      <c r="CA82" s="893">
        <f>+VLOOKUP(CA7,'TH Cap ngam'!$A$158:$H$361,6,0)</f>
        <v>0</v>
      </c>
      <c r="CB82" s="893">
        <f>+VLOOKUP(CB7,'TH Cap ngam'!$A$158:$H$361,6,0)</f>
        <v>0</v>
      </c>
      <c r="CC82" s="893">
        <f>+VLOOKUP(CC7,'TH Cap ngam'!$A$158:$H$361,6,0)</f>
        <v>0</v>
      </c>
      <c r="CD82" s="893">
        <f>+VLOOKUP(CD7,'TH Cap ngam'!$A$158:$H$361,6,0)</f>
        <v>8</v>
      </c>
      <c r="CE82" s="893" t="e">
        <f>+VLOOKUP(CE7,'TH Cap ngam'!$A$158:$H$361,6,0)</f>
        <v>#N/A</v>
      </c>
      <c r="CF82" s="893">
        <f>+VLOOKUP(CF7,'TH Cap ngam'!$A$158:$H$361,6,0)</f>
        <v>0</v>
      </c>
      <c r="CG82" s="893">
        <f>+VLOOKUP(CG7,'TH Cap ngam'!$A$158:$H$361,6,0)</f>
        <v>0</v>
      </c>
      <c r="CH82" s="893">
        <f>+VLOOKUP(CH7,'TH Cap ngam'!$A$158:$H$361,6,0)</f>
        <v>0</v>
      </c>
      <c r="CI82" s="893">
        <f>+VLOOKUP(CI7,'TH Cap ngam'!$A$158:$H$361,6,0)</f>
        <v>0</v>
      </c>
      <c r="CJ82" s="893">
        <f>+VLOOKUP(CJ7,'TH Cap ngam'!$A$158:$H$361,6,0)</f>
        <v>0</v>
      </c>
      <c r="CK82" s="893">
        <f>+VLOOKUP(CK7,'TH Cap ngam'!$A$158:$H$361,6,0)</f>
        <v>0</v>
      </c>
      <c r="CL82" s="893">
        <f>+VLOOKUP(CL7,'TH Cap ngam'!$A$158:$H$361,6,0)</f>
        <v>0</v>
      </c>
      <c r="CM82" s="893" t="e">
        <f>+VLOOKUP(CM7,'TH Cap ngam'!$A$158:$H$361,6,0)</f>
        <v>#N/A</v>
      </c>
      <c r="CN82" s="893" t="e">
        <f>+VLOOKUP(CN7,'TH Cap ngam'!$A$158:$H$361,6,0)</f>
        <v>#N/A</v>
      </c>
      <c r="CO82" s="893" t="e">
        <f>+VLOOKUP(CO7,'TH Cap ngam'!$A$158:$H$361,6,0)</f>
        <v>#N/A</v>
      </c>
    </row>
    <row r="88" spans="1:243">
      <c r="EA88" s="828">
        <v>2738</v>
      </c>
    </row>
    <row r="91" spans="1:243">
      <c r="EA91" s="828">
        <v>2713</v>
      </c>
    </row>
    <row r="92" spans="1:243">
      <c r="D92" s="828"/>
      <c r="J92" s="828">
        <f>120+149</f>
        <v>269</v>
      </c>
      <c r="CX92" s="828"/>
      <c r="CY92" s="828"/>
      <c r="CZ92" s="828"/>
      <c r="DK92" s="828"/>
    </row>
    <row r="94" spans="1:243">
      <c r="D94" s="828"/>
      <c r="J94" s="828">
        <v>2356</v>
      </c>
      <c r="K94" s="828"/>
      <c r="L94" s="828"/>
      <c r="M94" s="828"/>
      <c r="N94" s="828"/>
      <c r="BP94" s="828">
        <f>22+7+8+15+15+20+20+20</f>
        <v>127</v>
      </c>
      <c r="CX94" s="828"/>
      <c r="CY94" s="828"/>
      <c r="CZ94" s="828"/>
      <c r="DK94" s="828"/>
    </row>
    <row r="95" spans="1:243">
      <c r="D95" s="828"/>
      <c r="J95" s="828">
        <v>330</v>
      </c>
      <c r="CX95" s="828"/>
      <c r="CY95" s="828"/>
      <c r="CZ95" s="828"/>
      <c r="DK95" s="828"/>
    </row>
    <row r="96" spans="1:243">
      <c r="D96" s="828"/>
      <c r="J96" s="828">
        <f>+J94+J95</f>
        <v>2686</v>
      </c>
      <c r="CX96" s="828"/>
      <c r="CY96" s="828"/>
      <c r="CZ96" s="828"/>
      <c r="DK96" s="828"/>
    </row>
    <row r="100" spans="4:115">
      <c r="D100" s="828"/>
      <c r="K100" s="828"/>
      <c r="L100" s="828"/>
      <c r="M100" s="828"/>
      <c r="N100" s="828"/>
      <c r="CX100" s="828"/>
      <c r="CY100" s="828"/>
      <c r="CZ100" s="828"/>
      <c r="DK100" s="828"/>
    </row>
    <row r="102" spans="4:115">
      <c r="D102" s="828"/>
      <c r="K102" s="828"/>
      <c r="L102" s="828"/>
      <c r="M102" s="828"/>
      <c r="N102" s="828"/>
      <c r="CX102" s="828"/>
      <c r="CY102" s="828"/>
      <c r="CZ102" s="828"/>
      <c r="DK102" s="828"/>
    </row>
  </sheetData>
  <mergeCells count="44">
    <mergeCell ref="HJ5:IE5"/>
    <mergeCell ref="AY5:BA5"/>
    <mergeCell ref="BN5:BR5"/>
    <mergeCell ref="CQ5:CQ6"/>
    <mergeCell ref="CP5:CP6"/>
    <mergeCell ref="BS5:BV5"/>
    <mergeCell ref="BH5:BJ5"/>
    <mergeCell ref="CM5:CO6"/>
    <mergeCell ref="BW5:BY5"/>
    <mergeCell ref="FQ6:FV6"/>
    <mergeCell ref="FF6:FH6"/>
    <mergeCell ref="CV5:CV6"/>
    <mergeCell ref="EZ6:FC6"/>
    <mergeCell ref="HG5:HI5"/>
    <mergeCell ref="V5:Y5"/>
    <mergeCell ref="AO5:AX5"/>
    <mergeCell ref="E5:I5"/>
    <mergeCell ref="J6:J7"/>
    <mergeCell ref="AU6:AX6"/>
    <mergeCell ref="I6:I7"/>
    <mergeCell ref="AH5:AN5"/>
    <mergeCell ref="AE5:AG5"/>
    <mergeCell ref="Z5:AD5"/>
    <mergeCell ref="K5:N5"/>
    <mergeCell ref="AQ6:AT6"/>
    <mergeCell ref="AJ6:AK6"/>
    <mergeCell ref="O5:U5"/>
    <mergeCell ref="AO6:AP6"/>
    <mergeCell ref="A5:A7"/>
    <mergeCell ref="B5:B7"/>
    <mergeCell ref="BE5:BG5"/>
    <mergeCell ref="CX5:HF5"/>
    <mergeCell ref="CD5:CG5"/>
    <mergeCell ref="CI5:CL5"/>
    <mergeCell ref="CW5:CW6"/>
    <mergeCell ref="CR5:CU5"/>
    <mergeCell ref="CX6:DD6"/>
    <mergeCell ref="EE6:EH6"/>
    <mergeCell ref="EA6:ED6"/>
    <mergeCell ref="BK5:BM5"/>
    <mergeCell ref="BB5:BD5"/>
    <mergeCell ref="BZ5:CC5"/>
    <mergeCell ref="C5:C7"/>
    <mergeCell ref="D5:D7"/>
  </mergeCells>
  <phoneticPr fontId="223" type="noConversion"/>
  <conditionalFormatting sqref="A73:H76 HW78:HZ78 HU78 EH78 EG80 EI80:GM80 EE80 GO80:GR80 IG81">
    <cfRule type="cellIs" dxfId="167" priority="112" operator="greaterThan">
      <formula>0</formula>
    </cfRule>
  </conditionalFormatting>
  <conditionalFormatting sqref="A9:DK9 A71:DK71 EB73:EF73 HG73:HR73 HG74:HT75 J73:DK76 DM74:EF76 DM73:DZ73 DM71:GM71 DM9:GM9 A72:GM72 HV71:HZ75 IB72:IE72 GT9:HF9 GT71:HT72 GO9:GR9 GO71:GR72">
    <cfRule type="cellIs" dxfId="166" priority="95" operator="greaterThan">
      <formula>0</formula>
    </cfRule>
  </conditionalFormatting>
  <conditionalFormatting sqref="A36:DK36 J37:DK38 DM36:GM38 HV36:HZ38 GT36:HT38 GO36:GR38">
    <cfRule type="cellIs" dxfId="165" priority="106" operator="greaterThan">
      <formula>0</formula>
    </cfRule>
  </conditionalFormatting>
  <conditionalFormatting sqref="HV7:HZ7 A7:DK7 DM7:GM7 IB7:XFD7 GT7:HT7 GO7:GR7">
    <cfRule type="duplicateValues" dxfId="164" priority="114"/>
  </conditionalFormatting>
  <conditionalFormatting sqref="A8:DK8 IG9:IG76 A13:BD13 BE13:DK27 GG13:GM35 J14:BD26 A14:D16 C19:E25 A17:B27 C26:H26 C27:BD27 EN28:EZ28 FA28:GF29 J28:DK35 EZ29 EN29:EY35 A37:H38 A40:DK40 A41:H46 J41:DK46 A47:DK48 A49:H61 A62:DK62 A63:H65 J63:DK65 EN13:GF27 EZ30:GF35 J49:DK61 DM40:GM65 DM13:EM35 DM8:GM8 HV8:HZ8 HV40:HZ65 HV13:HZ35 IB13:IF35 IB40:IF65 IB8:XFD8 GT8:HT8 GT40:HT65 GT13:HT35 A10:H11 C17:D18 F14:H25 A28:H35 GO8:GR8 GO40:GR65 GO13:GR35">
    <cfRule type="cellIs" dxfId="163" priority="283" operator="greaterThan">
      <formula>0</formula>
    </cfRule>
  </conditionalFormatting>
  <conditionalFormatting sqref="I10">
    <cfRule type="duplicateValues" dxfId="162" priority="98"/>
    <cfRule type="duplicateValues" dxfId="161" priority="99"/>
  </conditionalFormatting>
  <conditionalFormatting sqref="I11">
    <cfRule type="duplicateValues" dxfId="160" priority="96"/>
    <cfRule type="duplicateValues" dxfId="159" priority="97"/>
  </conditionalFormatting>
  <conditionalFormatting sqref="I14:I18">
    <cfRule type="duplicateValues" dxfId="158" priority="92"/>
  </conditionalFormatting>
  <conditionalFormatting sqref="I19">
    <cfRule type="duplicateValues" dxfId="157" priority="93"/>
  </conditionalFormatting>
  <conditionalFormatting sqref="I20">
    <cfRule type="duplicateValues" dxfId="156" priority="131"/>
  </conditionalFormatting>
  <conditionalFormatting sqref="I21">
    <cfRule type="duplicateValues" dxfId="155" priority="270"/>
  </conditionalFormatting>
  <conditionalFormatting sqref="I22">
    <cfRule type="duplicateValues" dxfId="154" priority="130"/>
  </conditionalFormatting>
  <conditionalFormatting sqref="I23">
    <cfRule type="duplicateValues" dxfId="153" priority="268"/>
  </conditionalFormatting>
  <conditionalFormatting sqref="I24">
    <cfRule type="duplicateValues" dxfId="152" priority="267"/>
  </conditionalFormatting>
  <conditionalFormatting sqref="I25">
    <cfRule type="duplicateValues" dxfId="151" priority="266"/>
  </conditionalFormatting>
  <conditionalFormatting sqref="I26">
    <cfRule type="duplicateValues" dxfId="150" priority="265"/>
  </conditionalFormatting>
  <conditionalFormatting sqref="I28">
    <cfRule type="duplicateValues" dxfId="149" priority="236"/>
  </conditionalFormatting>
  <conditionalFormatting sqref="I29:I34">
    <cfRule type="duplicateValues" dxfId="148" priority="134"/>
  </conditionalFormatting>
  <conditionalFormatting sqref="I35">
    <cfRule type="duplicateValues" dxfId="147" priority="133"/>
  </conditionalFormatting>
  <conditionalFormatting sqref="I37">
    <cfRule type="duplicateValues" dxfId="146" priority="104"/>
    <cfRule type="duplicateValues" dxfId="145" priority="105"/>
  </conditionalFormatting>
  <conditionalFormatting sqref="I38">
    <cfRule type="duplicateValues" dxfId="144" priority="102"/>
    <cfRule type="duplicateValues" dxfId="143" priority="103"/>
  </conditionalFormatting>
  <conditionalFormatting sqref="I41">
    <cfRule type="duplicateValues" dxfId="142" priority="210"/>
  </conditionalFormatting>
  <conditionalFormatting sqref="I42">
    <cfRule type="duplicateValues" dxfId="141" priority="129"/>
  </conditionalFormatting>
  <conditionalFormatting sqref="I43">
    <cfRule type="duplicateValues" dxfId="140" priority="216"/>
  </conditionalFormatting>
  <conditionalFormatting sqref="I44">
    <cfRule type="duplicateValues" dxfId="139" priority="128"/>
  </conditionalFormatting>
  <conditionalFormatting sqref="I45">
    <cfRule type="duplicateValues" dxfId="138" priority="209"/>
  </conditionalFormatting>
  <conditionalFormatting sqref="I46">
    <cfRule type="duplicateValues" dxfId="137" priority="208"/>
  </conditionalFormatting>
  <conditionalFormatting sqref="I49">
    <cfRule type="duplicateValues" dxfId="136" priority="195"/>
  </conditionalFormatting>
  <conditionalFormatting sqref="I50">
    <cfRule type="duplicateValues" dxfId="135" priority="166"/>
  </conditionalFormatting>
  <conditionalFormatting sqref="I51">
    <cfRule type="duplicateValues" dxfId="134" priority="165"/>
  </conditionalFormatting>
  <conditionalFormatting sqref="I52:I53">
    <cfRule type="duplicateValues" dxfId="133" priority="164"/>
  </conditionalFormatting>
  <conditionalFormatting sqref="I54">
    <cfRule type="duplicateValues" dxfId="132" priority="163"/>
  </conditionalFormatting>
  <conditionalFormatting sqref="I55">
    <cfRule type="duplicateValues" dxfId="131" priority="127"/>
  </conditionalFormatting>
  <conditionalFormatting sqref="I56">
    <cfRule type="duplicateValues" dxfId="130" priority="126"/>
  </conditionalFormatting>
  <conditionalFormatting sqref="I57">
    <cfRule type="duplicateValues" dxfId="129" priority="160"/>
  </conditionalFormatting>
  <conditionalFormatting sqref="I58">
    <cfRule type="duplicateValues" dxfId="128" priority="125"/>
  </conditionalFormatting>
  <conditionalFormatting sqref="I59">
    <cfRule type="duplicateValues" dxfId="127" priority="124"/>
  </conditionalFormatting>
  <conditionalFormatting sqref="I60">
    <cfRule type="duplicateValues" dxfId="126" priority="158"/>
  </conditionalFormatting>
  <conditionalFormatting sqref="I61">
    <cfRule type="duplicateValues" dxfId="125" priority="137"/>
  </conditionalFormatting>
  <conditionalFormatting sqref="I63">
    <cfRule type="duplicateValues" dxfId="124" priority="135"/>
  </conditionalFormatting>
  <conditionalFormatting sqref="I64">
    <cfRule type="duplicateValues" dxfId="123" priority="121"/>
  </conditionalFormatting>
  <conditionalFormatting sqref="I65">
    <cfRule type="duplicateValues" dxfId="122" priority="154"/>
  </conditionalFormatting>
  <conditionalFormatting sqref="I67:I70">
    <cfRule type="duplicateValues" dxfId="121" priority="117"/>
  </conditionalFormatting>
  <conditionalFormatting sqref="I73">
    <cfRule type="duplicateValues" dxfId="120" priority="90"/>
  </conditionalFormatting>
  <conditionalFormatting sqref="I74:I76">
    <cfRule type="duplicateValues" dxfId="119" priority="91"/>
  </conditionalFormatting>
  <conditionalFormatting sqref="EG76:GM76 HV76:HZ76 GT76:HT76 GO76:GR76">
    <cfRule type="cellIs" dxfId="118" priority="89" operator="greaterThan">
      <formula>0</formula>
    </cfRule>
  </conditionalFormatting>
  <conditionalFormatting sqref="EM6">
    <cfRule type="duplicateValues" dxfId="117" priority="204"/>
  </conditionalFormatting>
  <conditionalFormatting sqref="EM7">
    <cfRule type="duplicateValues" dxfId="116" priority="205"/>
  </conditionalFormatting>
  <conditionalFormatting sqref="GG7">
    <cfRule type="duplicateValues" dxfId="115" priority="196" stopIfTrue="1"/>
  </conditionalFormatting>
  <conditionalFormatting sqref="GG6:GH6">
    <cfRule type="duplicateValues" dxfId="114" priority="197"/>
  </conditionalFormatting>
  <conditionalFormatting sqref="GH7">
    <cfRule type="duplicateValues" dxfId="113" priority="198" stopIfTrue="1"/>
  </conditionalFormatting>
  <conditionalFormatting sqref="GL6">
    <cfRule type="duplicateValues" dxfId="112" priority="201"/>
  </conditionalFormatting>
  <conditionalFormatting sqref="GL7">
    <cfRule type="duplicateValues" dxfId="111" priority="200"/>
  </conditionalFormatting>
  <conditionalFormatting sqref="HG9:HT10 J10:DK11 DM10:GM11 HV9:HZ11 GT10:HF10 GT11:HT11 GO10:GR11">
    <cfRule type="cellIs" dxfId="110" priority="100" operator="greaterThan">
      <formula>0</formula>
    </cfRule>
  </conditionalFormatting>
  <conditionalFormatting sqref="HI6">
    <cfRule type="duplicateValues" dxfId="109" priority="141"/>
  </conditionalFormatting>
  <conditionalFormatting sqref="HI7">
    <cfRule type="duplicateValues" dxfId="108" priority="142"/>
  </conditionalFormatting>
  <conditionalFormatting sqref="IB6:IC6">
    <cfRule type="duplicateValues" dxfId="107" priority="139"/>
  </conditionalFormatting>
  <conditionalFormatting sqref="IB7:IC7">
    <cfRule type="duplicateValues" dxfId="106" priority="138"/>
  </conditionalFormatting>
  <conditionalFormatting sqref="IH9:XFD76 A12:DK12 DM12:GM12 HV12:HZ12 IB9:IF12 GT12:HT12 GO12:GR12">
    <cfRule type="cellIs" dxfId="105" priority="101" operator="greaterThan">
      <formula>0</formula>
    </cfRule>
  </conditionalFormatting>
  <conditionalFormatting sqref="A39:DK39 A66:DK66 IB66:IF71 A67:H70 J67:DK70 EG73:GM75 DM66:GM70 DM39:GM39 IB73:IF76 IF72 HV39:HZ39 HV66:HZ70 IB36:IF39 GT39:HT39 GT66:HT70 GT73:HF75 GO39:GR39 GO66:GR70 GO73:GR75">
    <cfRule type="cellIs" dxfId="104" priority="116" operator="greaterThan">
      <formula>0</formula>
    </cfRule>
  </conditionalFormatting>
  <conditionalFormatting sqref="ID6:XFD7 EN6:GF7 GI6:GK7 GM6:GM7 A6:DK7 HJ6:HT7 DM6:EL7 HV6:HZ7 GT6:HH7 GO6:GR7">
    <cfRule type="duplicateValues" dxfId="103" priority="282"/>
  </conditionalFormatting>
  <conditionalFormatting sqref="A78:H78">
    <cfRule type="cellIs" dxfId="102" priority="86" operator="greaterThan">
      <formula>0</formula>
    </cfRule>
  </conditionalFormatting>
  <conditionalFormatting sqref="HG78:HP78 J78:DK78 DM78:DZ78 A77:IE77">
    <cfRule type="cellIs" dxfId="101" priority="84" operator="greaterThan">
      <formula>0</formula>
    </cfRule>
  </conditionalFormatting>
  <conditionalFormatting sqref="IG77:IG78">
    <cfRule type="cellIs" dxfId="100" priority="88" operator="greaterThan">
      <formula>0</formula>
    </cfRule>
  </conditionalFormatting>
  <conditionalFormatting sqref="IH77:XFD78">
    <cfRule type="cellIs" dxfId="99" priority="85" operator="greaterThan">
      <formula>0</formula>
    </cfRule>
  </conditionalFormatting>
  <conditionalFormatting sqref="IB78:IF78 EG78:GM78 IF77 GT78:HF78 GO78:GR78">
    <cfRule type="cellIs" dxfId="98" priority="87" operator="greaterThan">
      <formula>0</formula>
    </cfRule>
  </conditionalFormatting>
  <conditionalFormatting sqref="I78">
    <cfRule type="duplicateValues" dxfId="97" priority="80"/>
  </conditionalFormatting>
  <conditionalFormatting sqref="DL71 DL9 DL73:DL76">
    <cfRule type="cellIs" dxfId="96" priority="72" operator="greaterThan">
      <formula>0</formula>
    </cfRule>
  </conditionalFormatting>
  <conditionalFormatting sqref="DL36:DL38">
    <cfRule type="cellIs" dxfId="95" priority="75" operator="greaterThan">
      <formula>0</formula>
    </cfRule>
  </conditionalFormatting>
  <conditionalFormatting sqref="DL40:DL65 DL13:DL35 DL8">
    <cfRule type="cellIs" dxfId="94" priority="79" operator="greaterThan">
      <formula>0</formula>
    </cfRule>
  </conditionalFormatting>
  <conditionalFormatting sqref="DL10:DL11">
    <cfRule type="cellIs" dxfId="93" priority="73" operator="greaterThan">
      <formula>0</formula>
    </cfRule>
  </conditionalFormatting>
  <conditionalFormatting sqref="DL12">
    <cfRule type="cellIs" dxfId="92" priority="74" operator="greaterThan">
      <formula>0</formula>
    </cfRule>
  </conditionalFormatting>
  <conditionalFormatting sqref="DL66:DL70 DL39">
    <cfRule type="cellIs" dxfId="91" priority="77" operator="greaterThan">
      <formula>0</formula>
    </cfRule>
  </conditionalFormatting>
  <conditionalFormatting sqref="DL78">
    <cfRule type="cellIs" dxfId="90" priority="71" operator="greaterThan">
      <formula>0</formula>
    </cfRule>
  </conditionalFormatting>
  <conditionalFormatting sqref="DL7">
    <cfRule type="duplicateValues" dxfId="89" priority="69"/>
  </conditionalFormatting>
  <conditionalFormatting sqref="DL6:DL7">
    <cfRule type="duplicateValues" dxfId="88" priority="70"/>
  </conditionalFormatting>
  <conditionalFormatting sqref="HU71:HU75">
    <cfRule type="cellIs" dxfId="87" priority="61" operator="greaterThan">
      <formula>0</formula>
    </cfRule>
  </conditionalFormatting>
  <conditionalFormatting sqref="HU36:HU38">
    <cfRule type="cellIs" dxfId="86" priority="64" operator="greaterThan">
      <formula>0</formula>
    </cfRule>
  </conditionalFormatting>
  <conditionalFormatting sqref="HU13:HU35 HU40:HU65 HU8">
    <cfRule type="cellIs" dxfId="85" priority="68" operator="greaterThan">
      <formula>0</formula>
    </cfRule>
  </conditionalFormatting>
  <conditionalFormatting sqref="HU76">
    <cfRule type="cellIs" dxfId="84" priority="60" operator="greaterThan">
      <formula>0</formula>
    </cfRule>
  </conditionalFormatting>
  <conditionalFormatting sqref="HU9:HU11">
    <cfRule type="cellIs" dxfId="83" priority="62" operator="greaterThan">
      <formula>0</formula>
    </cfRule>
  </conditionalFormatting>
  <conditionalFormatting sqref="HU12">
    <cfRule type="cellIs" dxfId="82" priority="63" operator="greaterThan">
      <formula>0</formula>
    </cfRule>
  </conditionalFormatting>
  <conditionalFormatting sqref="HU66:HU70 HU39">
    <cfRule type="cellIs" dxfId="81" priority="66" operator="greaterThan">
      <formula>0</formula>
    </cfRule>
  </conditionalFormatting>
  <conditionalFormatting sqref="HU78">
    <cfRule type="cellIs" dxfId="80" priority="59" operator="greaterThan">
      <formula>0</formula>
    </cfRule>
  </conditionalFormatting>
  <conditionalFormatting sqref="HU7">
    <cfRule type="duplicateValues" dxfId="79" priority="56"/>
  </conditionalFormatting>
  <conditionalFormatting sqref="HU6:HU7">
    <cfRule type="duplicateValues" dxfId="78" priority="57"/>
  </conditionalFormatting>
  <conditionalFormatting sqref="EA78:EF78">
    <cfRule type="cellIs" dxfId="77" priority="55" operator="greaterThan">
      <formula>0</formula>
    </cfRule>
  </conditionalFormatting>
  <conditionalFormatting sqref="HQ78:HT78">
    <cfRule type="cellIs" dxfId="76" priority="54" operator="greaterThan">
      <formula>0</formula>
    </cfRule>
  </conditionalFormatting>
  <conditionalFormatting sqref="HW80:HZ80 HU80 EE80">
    <cfRule type="cellIs" dxfId="75" priority="53" operator="greaterThan">
      <formula>0</formula>
    </cfRule>
  </conditionalFormatting>
  <conditionalFormatting sqref="A80:H80">
    <cfRule type="cellIs" dxfId="74" priority="50" operator="greaterThan">
      <formula>0</formula>
    </cfRule>
  </conditionalFormatting>
  <conditionalFormatting sqref="HG80:HP80 J80:DK80 DM80:DZ80 A79:IE79">
    <cfRule type="cellIs" dxfId="73" priority="48" operator="greaterThan">
      <formula>0</formula>
    </cfRule>
  </conditionalFormatting>
  <conditionalFormatting sqref="IG79:IG80">
    <cfRule type="cellIs" dxfId="72" priority="52" operator="greaterThan">
      <formula>0</formula>
    </cfRule>
  </conditionalFormatting>
  <conditionalFormatting sqref="IH79:XFD80">
    <cfRule type="cellIs" dxfId="71" priority="49" operator="greaterThan">
      <formula>0</formula>
    </cfRule>
  </conditionalFormatting>
  <conditionalFormatting sqref="IB80:IF80 IF79 GT80:HF80">
    <cfRule type="cellIs" dxfId="70" priority="51" operator="greaterThan">
      <formula>0</formula>
    </cfRule>
  </conditionalFormatting>
  <conditionalFormatting sqref="I80">
    <cfRule type="duplicateValues" dxfId="69" priority="47"/>
  </conditionalFormatting>
  <conditionalFormatting sqref="DL80">
    <cfRule type="cellIs" dxfId="68" priority="46" operator="greaterThan">
      <formula>0</formula>
    </cfRule>
  </conditionalFormatting>
  <conditionalFormatting sqref="HU80">
    <cfRule type="cellIs" dxfId="67" priority="45" operator="greaterThan">
      <formula>0</formula>
    </cfRule>
  </conditionalFormatting>
  <conditionalFormatting sqref="EA80:EF80">
    <cfRule type="cellIs" dxfId="66" priority="44" operator="greaterThan">
      <formula>0</formula>
    </cfRule>
  </conditionalFormatting>
  <conditionalFormatting sqref="HQ80:HT80">
    <cfRule type="cellIs" dxfId="65" priority="43" operator="greaterThan">
      <formula>0</formula>
    </cfRule>
  </conditionalFormatting>
  <conditionalFormatting sqref="IA72">
    <cfRule type="cellIs" dxfId="64" priority="36" operator="greaterThan">
      <formula>0</formula>
    </cfRule>
  </conditionalFormatting>
  <conditionalFormatting sqref="IA7">
    <cfRule type="duplicateValues" dxfId="63" priority="38"/>
  </conditionalFormatting>
  <conditionalFormatting sqref="IA13:IA35 IA40:IA65 IA8">
    <cfRule type="cellIs" dxfId="62" priority="42" operator="greaterThan">
      <formula>0</formula>
    </cfRule>
  </conditionalFormatting>
  <conditionalFormatting sqref="IA6">
    <cfRule type="duplicateValues" dxfId="61" priority="41"/>
  </conditionalFormatting>
  <conditionalFormatting sqref="IA7">
    <cfRule type="duplicateValues" dxfId="60" priority="40"/>
  </conditionalFormatting>
  <conditionalFormatting sqref="IA9:IA12">
    <cfRule type="cellIs" dxfId="59" priority="37" operator="greaterThan">
      <formula>0</formula>
    </cfRule>
  </conditionalFormatting>
  <conditionalFormatting sqref="IA66:IA71 IA73:IA76 IA36:IA39">
    <cfRule type="cellIs" dxfId="58" priority="39" operator="greaterThan">
      <formula>0</formula>
    </cfRule>
  </conditionalFormatting>
  <conditionalFormatting sqref="IA78">
    <cfRule type="cellIs" dxfId="57" priority="35" operator="greaterThan">
      <formula>0</formula>
    </cfRule>
  </conditionalFormatting>
  <conditionalFormatting sqref="IA80">
    <cfRule type="cellIs" dxfId="56" priority="33" operator="greaterThan">
      <formula>0</formula>
    </cfRule>
  </conditionalFormatting>
  <conditionalFormatting sqref="GS9 GS71:GS72">
    <cfRule type="cellIs" dxfId="55" priority="24" operator="greaterThan">
      <formula>0</formula>
    </cfRule>
  </conditionalFormatting>
  <conditionalFormatting sqref="GS36:GS38">
    <cfRule type="cellIs" dxfId="54" priority="27" operator="greaterThan">
      <formula>0</formula>
    </cfRule>
  </conditionalFormatting>
  <conditionalFormatting sqref="GS7">
    <cfRule type="duplicateValues" dxfId="53" priority="28"/>
  </conditionalFormatting>
  <conditionalFormatting sqref="GS8 GS40:GS65 GS13:GS35">
    <cfRule type="cellIs" dxfId="52" priority="31" operator="greaterThan">
      <formula>0</formula>
    </cfRule>
  </conditionalFormatting>
  <conditionalFormatting sqref="GS76">
    <cfRule type="cellIs" dxfId="51" priority="23" operator="greaterThan">
      <formula>0</formula>
    </cfRule>
  </conditionalFormatting>
  <conditionalFormatting sqref="GS10:GS11">
    <cfRule type="cellIs" dxfId="50" priority="25" operator="greaterThan">
      <formula>0</formula>
    </cfRule>
  </conditionalFormatting>
  <conditionalFormatting sqref="GS12">
    <cfRule type="cellIs" dxfId="49" priority="26" operator="greaterThan">
      <formula>0</formula>
    </cfRule>
  </conditionalFormatting>
  <conditionalFormatting sqref="GS39 GS66:GS70 GS73:GS75">
    <cfRule type="cellIs" dxfId="48" priority="29" operator="greaterThan">
      <formula>0</formula>
    </cfRule>
  </conditionalFormatting>
  <conditionalFormatting sqref="GS6:GS7">
    <cfRule type="duplicateValues" dxfId="47" priority="30"/>
  </conditionalFormatting>
  <conditionalFormatting sqref="GS78">
    <cfRule type="cellIs" dxfId="46" priority="22" operator="greaterThan">
      <formula>0</formula>
    </cfRule>
  </conditionalFormatting>
  <conditionalFormatting sqref="GS80">
    <cfRule type="cellIs" dxfId="45" priority="19" operator="greaterThan">
      <formula>0</formula>
    </cfRule>
  </conditionalFormatting>
  <conditionalFormatting sqref="E14:E18">
    <cfRule type="cellIs" dxfId="44" priority="17" operator="greaterThan">
      <formula>0</formula>
    </cfRule>
  </conditionalFormatting>
  <conditionalFormatting sqref="GN80">
    <cfRule type="cellIs" dxfId="43" priority="12" operator="greaterThan">
      <formula>0</formula>
    </cfRule>
  </conditionalFormatting>
  <conditionalFormatting sqref="GN9 GN71:GN72">
    <cfRule type="cellIs" dxfId="42" priority="8" operator="greaterThan">
      <formula>0</formula>
    </cfRule>
  </conditionalFormatting>
  <conditionalFormatting sqref="GN36:GN38">
    <cfRule type="cellIs" dxfId="41" priority="11" operator="greaterThan">
      <formula>0</formula>
    </cfRule>
  </conditionalFormatting>
  <conditionalFormatting sqref="GN8 GN40:GN65 GN13:GN35">
    <cfRule type="cellIs" dxfId="40" priority="16" operator="greaterThan">
      <formula>0</formula>
    </cfRule>
  </conditionalFormatting>
  <conditionalFormatting sqref="GN76">
    <cfRule type="cellIs" dxfId="39" priority="7" operator="greaterThan">
      <formula>0</formula>
    </cfRule>
  </conditionalFormatting>
  <conditionalFormatting sqref="GN10:GN11">
    <cfRule type="cellIs" dxfId="38" priority="9" operator="greaterThan">
      <formula>0</formula>
    </cfRule>
  </conditionalFormatting>
  <conditionalFormatting sqref="GN12">
    <cfRule type="cellIs" dxfId="37" priority="10" operator="greaterThan">
      <formula>0</formula>
    </cfRule>
  </conditionalFormatting>
  <conditionalFormatting sqref="GN39 GN66:GN70 GN73:GN75">
    <cfRule type="cellIs" dxfId="36" priority="14" operator="greaterThan">
      <formula>0</formula>
    </cfRule>
  </conditionalFormatting>
  <conditionalFormatting sqref="GN78">
    <cfRule type="cellIs" dxfId="35" priority="6" operator="greaterThan">
      <formula>0</formula>
    </cfRule>
  </conditionalFormatting>
  <conditionalFormatting sqref="GN7">
    <cfRule type="duplicateValues" dxfId="34" priority="1"/>
  </conditionalFormatting>
  <conditionalFormatting sqref="GN6:GN7">
    <cfRule type="duplicateValues" dxfId="33" priority="2"/>
  </conditionalFormatting>
  <printOptions horizontalCentered="1"/>
  <pageMargins left="0.4" right="0.4" top="0.7" bottom="0.7" header="0.3" footer="0.3"/>
  <pageSetup paperSize="8" scale="38" fitToWidth="2" fitToHeight="0" pageOrder="overThenDown" orientation="landscape" blackAndWhite="1" r:id="rId1"/>
  <headerFooter>
    <oddFoote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sheetPr>
  <dimension ref="A2:BZ207"/>
  <sheetViews>
    <sheetView zoomScale="55" zoomScaleNormal="55" workbookViewId="0">
      <pane ySplit="7" topLeftCell="A8" activePane="bottomLeft" state="frozen"/>
      <selection activeCell="A6" sqref="A6:B6"/>
      <selection pane="bottomLeft" activeCell="Y189" sqref="Y189"/>
    </sheetView>
  </sheetViews>
  <sheetFormatPr defaultColWidth="9.140625" defaultRowHeight="15.75" outlineLevelRow="1" outlineLevelCol="1"/>
  <cols>
    <col min="1" max="1" width="5.42578125" style="11" customWidth="1"/>
    <col min="2" max="2" width="35.42578125" style="11" customWidth="1"/>
    <col min="3" max="3" width="47.140625" style="11" customWidth="1"/>
    <col min="4" max="4" width="16.42578125" style="11" customWidth="1"/>
    <col min="5" max="5" width="11" style="403" customWidth="1"/>
    <col min="6" max="6" width="11" style="11" customWidth="1" outlineLevel="1"/>
    <col min="7" max="8" width="11" style="11" customWidth="1"/>
    <col min="9" max="9" width="12.28515625" style="11" customWidth="1"/>
    <col min="10" max="11" width="11" style="75" customWidth="1"/>
    <col min="12" max="12" width="12.28515625" style="75" customWidth="1"/>
    <col min="13" max="14" width="11" style="11" customWidth="1"/>
    <col min="15" max="15" width="12.28515625" style="11" customWidth="1"/>
    <col min="16" max="17" width="11" style="11" customWidth="1"/>
    <col min="18" max="18" width="12.28515625" style="11" customWidth="1"/>
    <col min="19" max="20" width="11" style="11" customWidth="1"/>
    <col min="21" max="21" width="12.28515625" style="11" customWidth="1"/>
    <col min="22" max="22" width="9.140625" style="11" customWidth="1"/>
    <col min="23" max="23" width="11.42578125" style="11" customWidth="1"/>
    <col min="24" max="24" width="5.140625" style="11" customWidth="1"/>
    <col min="25" max="25" width="14" style="44" customWidth="1"/>
    <col min="26" max="26" width="14.5703125" style="44" customWidth="1"/>
    <col min="27" max="27" width="14.7109375" style="44" customWidth="1"/>
    <col min="28" max="28" width="12.7109375" style="44" customWidth="1"/>
    <col min="29" max="30" width="9.140625" style="44" customWidth="1"/>
    <col min="31" max="31" width="11.7109375" style="44" customWidth="1"/>
    <col min="32" max="32" width="11.42578125" style="44" customWidth="1"/>
    <col min="33" max="33" width="10.85546875" style="44" customWidth="1"/>
    <col min="34" max="34" width="11.28515625" style="44" customWidth="1"/>
    <col min="35" max="36" width="9.140625" style="44" customWidth="1"/>
    <col min="37" max="37" width="12.85546875" style="44" customWidth="1"/>
    <col min="38" max="38" width="11.85546875" style="44" customWidth="1"/>
    <col min="39" max="39" width="11.7109375" style="44" customWidth="1"/>
    <col min="40" max="40" width="11.28515625" style="44" customWidth="1"/>
    <col min="41" max="41" width="10.5703125" style="44" customWidth="1"/>
    <col min="42" max="42" width="12.28515625" style="44" customWidth="1"/>
    <col min="43" max="43" width="9.140625" style="44" customWidth="1"/>
    <col min="44" max="44" width="14.85546875" style="44" customWidth="1"/>
    <col min="45" max="45" width="15" style="44" customWidth="1"/>
    <col min="46" max="46" width="12.85546875" style="44" customWidth="1"/>
    <col min="47" max="47" width="14" style="44" customWidth="1"/>
    <col min="48" max="48" width="15.140625" style="44" customWidth="1"/>
    <col min="49" max="49" width="14.28515625" style="44" customWidth="1" collapsed="1"/>
    <col min="50" max="51" width="20.42578125" style="44" customWidth="1"/>
    <col min="52" max="52" width="14.85546875" style="44" customWidth="1"/>
    <col min="53" max="53" width="19.140625" style="44" customWidth="1"/>
    <col min="54" max="54" width="12" style="11" customWidth="1"/>
    <col min="55" max="55" width="15.85546875" style="11" customWidth="1"/>
    <col min="56" max="56" width="9.140625" style="11"/>
    <col min="57" max="57" width="15.28515625" style="11" customWidth="1"/>
    <col min="58" max="58" width="15" style="11" customWidth="1"/>
    <col min="59" max="63" width="9.140625" style="11"/>
    <col min="64" max="64" width="15.42578125" style="11" customWidth="1"/>
    <col min="65" max="65" width="12.140625" style="11" bestFit="1" customWidth="1"/>
    <col min="66" max="70" width="9.140625" style="11"/>
    <col min="71" max="72" width="10.5703125" style="11" bestFit="1" customWidth="1"/>
    <col min="73" max="74" width="12.7109375" style="11" customWidth="1"/>
    <col min="75" max="75" width="9.140625" style="11"/>
    <col min="76" max="78" width="12.85546875" style="11" customWidth="1"/>
    <col min="79" max="16384" width="9.140625" style="11"/>
  </cols>
  <sheetData>
    <row r="2" spans="1:78" ht="18.75">
      <c r="A2" s="76" t="s">
        <v>164</v>
      </c>
      <c r="D2" s="77" t="s">
        <v>133</v>
      </c>
      <c r="E2" s="403">
        <f>SUM(E9:E183)</f>
        <v>1358</v>
      </c>
      <c r="I2" s="78" t="s">
        <v>1058</v>
      </c>
      <c r="W2" s="77"/>
    </row>
    <row r="3" spans="1:78">
      <c r="D3" s="77" t="s">
        <v>134</v>
      </c>
      <c r="E3" s="403">
        <f>SUM('TH Cap ngam'!F157:F329)-E2</f>
        <v>0</v>
      </c>
      <c r="F3" s="35"/>
      <c r="G3" s="35"/>
      <c r="H3" s="35"/>
      <c r="I3" s="78" t="s">
        <v>1059</v>
      </c>
      <c r="J3" s="79"/>
      <c r="K3" s="79"/>
      <c r="L3" s="79"/>
      <c r="M3" s="35"/>
      <c r="N3" s="35"/>
      <c r="O3" s="35"/>
      <c r="P3" s="35"/>
      <c r="Q3" s="35"/>
      <c r="R3" s="35"/>
      <c r="S3" s="35"/>
      <c r="T3" s="35"/>
      <c r="U3" s="35"/>
      <c r="W3" s="77"/>
    </row>
    <row r="4" spans="1:78" ht="18" customHeight="1"/>
    <row r="5" spans="1:78" ht="57.75" customHeight="1">
      <c r="A5" s="950" t="s">
        <v>0</v>
      </c>
      <c r="B5" s="951" t="s">
        <v>351</v>
      </c>
      <c r="C5" s="951" t="s">
        <v>83</v>
      </c>
      <c r="D5" s="951" t="s">
        <v>58</v>
      </c>
      <c r="E5" s="952" t="s">
        <v>133</v>
      </c>
      <c r="F5" s="953"/>
      <c r="G5" s="953"/>
      <c r="H5" s="953"/>
      <c r="I5" s="954"/>
      <c r="J5" s="955" t="str">
        <f>+'TH Cap ngam'!H8</f>
        <v>Hạng mục 2: Tuyến cáp ngầm từ TBA Thị Trấn 11 đến TBA Thị Trấn 3</v>
      </c>
      <c r="K5" s="956"/>
      <c r="L5" s="957"/>
      <c r="M5" s="952" t="str">
        <f>+'TH Cap ngam'!I8</f>
        <v>Hạng mục 3: Tuyến cáp ngầm từ Cột 4 nhánh Thị Trấn 4 đến TBA Nhà Văn Hóa</v>
      </c>
      <c r="N5" s="953"/>
      <c r="O5" s="954"/>
      <c r="P5" s="952" t="str">
        <f>+'TH Cap ngam'!J8</f>
        <v>Hạng mục 4: Tuyến cáp ngầm từ Cột 22 nhánh Hà Hồi 10 đến TBA Hà Hồi 16</v>
      </c>
      <c r="Q5" s="953"/>
      <c r="R5" s="954"/>
      <c r="S5" s="952" t="str">
        <f>'TH Cap ngam'!K8</f>
        <v>Hạng mục 5: Tuyến cáp ngầm từ ngăn MC 371E1.32 đến HN</v>
      </c>
      <c r="T5" s="953"/>
      <c r="U5" s="954"/>
      <c r="V5" s="10"/>
      <c r="W5" s="951" t="s">
        <v>84</v>
      </c>
      <c r="X5" s="15"/>
      <c r="BB5" s="36" t="s">
        <v>498</v>
      </c>
      <c r="BC5" s="37"/>
      <c r="BD5" s="37"/>
      <c r="BE5" s="37"/>
      <c r="BF5" s="37"/>
      <c r="BG5" s="37"/>
      <c r="BH5" s="37"/>
      <c r="BI5" s="37"/>
      <c r="BJ5" s="37"/>
      <c r="BK5" s="37"/>
      <c r="BL5" s="37"/>
      <c r="BM5" s="37"/>
      <c r="BN5" s="37"/>
      <c r="BO5" s="37"/>
      <c r="BP5" s="37"/>
      <c r="BQ5" s="37"/>
      <c r="BR5" s="37"/>
      <c r="BS5" s="37"/>
      <c r="BT5" s="37"/>
      <c r="BU5" s="37"/>
      <c r="BV5" s="37"/>
      <c r="BW5" s="37"/>
      <c r="BX5" s="37"/>
      <c r="BY5" s="37"/>
      <c r="BZ5" s="37"/>
    </row>
    <row r="6" spans="1:78" ht="110.25">
      <c r="A6" s="950"/>
      <c r="B6" s="951"/>
      <c r="C6" s="951"/>
      <c r="D6" s="951"/>
      <c r="E6" s="404" t="s">
        <v>155</v>
      </c>
      <c r="F6" s="10"/>
      <c r="G6" s="10" t="s">
        <v>344</v>
      </c>
      <c r="H6" s="10" t="s">
        <v>345</v>
      </c>
      <c r="I6" s="10" t="s">
        <v>346</v>
      </c>
      <c r="J6" s="27" t="s">
        <v>344</v>
      </c>
      <c r="K6" s="27" t="s">
        <v>345</v>
      </c>
      <c r="L6" s="27" t="s">
        <v>346</v>
      </c>
      <c r="M6" s="14" t="s">
        <v>344</v>
      </c>
      <c r="N6" s="14" t="s">
        <v>345</v>
      </c>
      <c r="O6" s="14" t="s">
        <v>346</v>
      </c>
      <c r="P6" s="14" t="s">
        <v>344</v>
      </c>
      <c r="Q6" s="14" t="s">
        <v>345</v>
      </c>
      <c r="R6" s="14" t="s">
        <v>346</v>
      </c>
      <c r="S6" s="14" t="s">
        <v>344</v>
      </c>
      <c r="T6" s="14" t="s">
        <v>345</v>
      </c>
      <c r="U6" s="14" t="s">
        <v>346</v>
      </c>
      <c r="V6" s="10"/>
      <c r="W6" s="951"/>
      <c r="X6" s="15"/>
      <c r="Y6" s="45" t="s">
        <v>399</v>
      </c>
      <c r="Z6" s="45" t="s">
        <v>400</v>
      </c>
      <c r="AA6" s="45" t="s">
        <v>2397</v>
      </c>
      <c r="AB6" s="45" t="s">
        <v>520</v>
      </c>
      <c r="AC6" s="45" t="s">
        <v>1065</v>
      </c>
      <c r="AD6" s="45" t="s">
        <v>1064</v>
      </c>
      <c r="AE6" s="45" t="s">
        <v>402</v>
      </c>
      <c r="AF6" s="45" t="s">
        <v>404</v>
      </c>
      <c r="AG6" s="45" t="s">
        <v>406</v>
      </c>
      <c r="AH6" s="45" t="s">
        <v>407</v>
      </c>
      <c r="AI6" s="45" t="s">
        <v>409</v>
      </c>
      <c r="AJ6" s="45" t="s">
        <v>411</v>
      </c>
      <c r="AK6" s="45" t="s">
        <v>413</v>
      </c>
      <c r="AL6" s="45" t="s">
        <v>414</v>
      </c>
      <c r="AM6" s="45" t="s">
        <v>416</v>
      </c>
      <c r="AN6" s="45" t="s">
        <v>417</v>
      </c>
      <c r="AO6" s="45" t="s">
        <v>418</v>
      </c>
      <c r="AP6" s="45" t="s">
        <v>419</v>
      </c>
      <c r="AQ6" s="45" t="s">
        <v>420</v>
      </c>
      <c r="AR6" s="45" t="s">
        <v>421</v>
      </c>
      <c r="AS6" s="45" t="s">
        <v>422</v>
      </c>
      <c r="AT6" s="46" t="s">
        <v>424</v>
      </c>
      <c r="AU6" s="45" t="s">
        <v>426</v>
      </c>
      <c r="AV6" s="45" t="s">
        <v>135</v>
      </c>
      <c r="AW6" s="45" t="s">
        <v>136</v>
      </c>
      <c r="AX6" s="45" t="s">
        <v>1964</v>
      </c>
      <c r="AY6" s="45" t="s">
        <v>428</v>
      </c>
      <c r="AZ6" s="45" t="s">
        <v>137</v>
      </c>
      <c r="BA6" s="45" t="s">
        <v>431</v>
      </c>
      <c r="BB6" s="38" t="s">
        <v>432</v>
      </c>
      <c r="BC6" s="38" t="s">
        <v>434</v>
      </c>
      <c r="BD6" s="38" t="s">
        <v>436</v>
      </c>
      <c r="BE6" s="38" t="s">
        <v>438</v>
      </c>
      <c r="BF6" s="38" t="s">
        <v>438</v>
      </c>
      <c r="BG6" s="38" t="s">
        <v>440</v>
      </c>
      <c r="BH6" s="38" t="s">
        <v>442</v>
      </c>
      <c r="BI6" s="38" t="s">
        <v>444</v>
      </c>
      <c r="BJ6" s="38" t="s">
        <v>446</v>
      </c>
      <c r="BK6" s="38" t="s">
        <v>448</v>
      </c>
      <c r="BL6" s="38" t="s">
        <v>450</v>
      </c>
      <c r="BM6" s="38" t="s">
        <v>452</v>
      </c>
      <c r="BN6" s="38" t="s">
        <v>474</v>
      </c>
      <c r="BO6" s="38" t="s">
        <v>1069</v>
      </c>
      <c r="BP6" s="38" t="s">
        <v>456</v>
      </c>
      <c r="BQ6" s="38" t="s">
        <v>458</v>
      </c>
      <c r="BR6" s="38" t="s">
        <v>460</v>
      </c>
      <c r="BS6" s="562" t="s">
        <v>2568</v>
      </c>
      <c r="BT6" s="562" t="s">
        <v>2561</v>
      </c>
      <c r="BU6" s="38" t="s">
        <v>463</v>
      </c>
      <c r="BV6" s="38" t="s">
        <v>463</v>
      </c>
      <c r="BW6" s="38" t="s">
        <v>470</v>
      </c>
      <c r="BX6" s="38" t="s">
        <v>465</v>
      </c>
      <c r="BY6" s="38" t="s">
        <v>467</v>
      </c>
      <c r="BZ6" s="38" t="s">
        <v>472</v>
      </c>
    </row>
    <row r="7" spans="1:78" s="41" customFormat="1" ht="31.5">
      <c r="A7" s="950"/>
      <c r="B7" s="951"/>
      <c r="C7" s="951"/>
      <c r="D7" s="951"/>
      <c r="E7" s="404"/>
      <c r="F7" s="10"/>
      <c r="G7" s="10" t="s">
        <v>348</v>
      </c>
      <c r="H7" s="10" t="s">
        <v>349</v>
      </c>
      <c r="I7" s="10" t="s">
        <v>350</v>
      </c>
      <c r="J7" s="27" t="s">
        <v>348</v>
      </c>
      <c r="K7" s="27" t="s">
        <v>349</v>
      </c>
      <c r="L7" s="27" t="s">
        <v>350</v>
      </c>
      <c r="M7" s="14" t="s">
        <v>348</v>
      </c>
      <c r="N7" s="14" t="s">
        <v>349</v>
      </c>
      <c r="O7" s="14" t="s">
        <v>350</v>
      </c>
      <c r="P7" s="14" t="s">
        <v>348</v>
      </c>
      <c r="Q7" s="14" t="s">
        <v>349</v>
      </c>
      <c r="R7" s="14" t="s">
        <v>350</v>
      </c>
      <c r="S7" s="14" t="s">
        <v>348</v>
      </c>
      <c r="T7" s="14" t="s">
        <v>349</v>
      </c>
      <c r="U7" s="14" t="s">
        <v>350</v>
      </c>
      <c r="V7" s="10"/>
      <c r="W7" s="951"/>
      <c r="X7" s="28"/>
      <c r="Y7" s="47" t="s">
        <v>138</v>
      </c>
      <c r="Z7" s="47" t="s">
        <v>401</v>
      </c>
      <c r="AA7" s="47" t="s">
        <v>2396</v>
      </c>
      <c r="AB7" s="47" t="s">
        <v>2563</v>
      </c>
      <c r="AC7" s="47" t="s">
        <v>1067</v>
      </c>
      <c r="AD7" s="47" t="s">
        <v>1066</v>
      </c>
      <c r="AE7" s="47" t="s">
        <v>139</v>
      </c>
      <c r="AF7" s="47" t="s">
        <v>405</v>
      </c>
      <c r="AG7" s="47" t="s">
        <v>140</v>
      </c>
      <c r="AH7" s="47" t="s">
        <v>408</v>
      </c>
      <c r="AI7" s="47" t="s">
        <v>141</v>
      </c>
      <c r="AJ7" s="47" t="s">
        <v>412</v>
      </c>
      <c r="AK7" s="47" t="s">
        <v>142</v>
      </c>
      <c r="AL7" s="47" t="s">
        <v>415</v>
      </c>
      <c r="AM7" s="47" t="s">
        <v>143</v>
      </c>
      <c r="AN7" s="47" t="s">
        <v>176</v>
      </c>
      <c r="AO7" s="47" t="s">
        <v>144</v>
      </c>
      <c r="AP7" s="47" t="s">
        <v>145</v>
      </c>
      <c r="AQ7" s="47" t="s">
        <v>146</v>
      </c>
      <c r="AR7" s="47" t="s">
        <v>148</v>
      </c>
      <c r="AS7" s="47" t="s">
        <v>423</v>
      </c>
      <c r="AT7" s="48" t="s">
        <v>425</v>
      </c>
      <c r="AU7" s="47" t="s">
        <v>427</v>
      </c>
      <c r="AV7" s="47" t="s">
        <v>149</v>
      </c>
      <c r="AW7" s="47" t="s">
        <v>150</v>
      </c>
      <c r="AX7" s="47" t="s">
        <v>1965</v>
      </c>
      <c r="AY7" s="47" t="s">
        <v>429</v>
      </c>
      <c r="AZ7" s="47" t="s">
        <v>151</v>
      </c>
      <c r="BA7" s="47" t="s">
        <v>152</v>
      </c>
      <c r="BB7" s="39" t="s">
        <v>433</v>
      </c>
      <c r="BC7" s="39" t="s">
        <v>435</v>
      </c>
      <c r="BD7" s="39" t="s">
        <v>437</v>
      </c>
      <c r="BE7" s="39" t="s">
        <v>439</v>
      </c>
      <c r="BF7" s="245" t="s">
        <v>1463</v>
      </c>
      <c r="BG7" s="39" t="s">
        <v>441</v>
      </c>
      <c r="BH7" s="39" t="s">
        <v>443</v>
      </c>
      <c r="BI7" s="39" t="s">
        <v>445</v>
      </c>
      <c r="BJ7" s="39" t="s">
        <v>447</v>
      </c>
      <c r="BK7" s="39" t="s">
        <v>449</v>
      </c>
      <c r="BL7" s="40" t="s">
        <v>451</v>
      </c>
      <c r="BM7" s="40" t="s">
        <v>453</v>
      </c>
      <c r="BN7" s="40" t="s">
        <v>454</v>
      </c>
      <c r="BO7" s="40" t="s">
        <v>496</v>
      </c>
      <c r="BP7" s="40" t="s">
        <v>457</v>
      </c>
      <c r="BQ7" s="40" t="s">
        <v>459</v>
      </c>
      <c r="BR7" s="40" t="s">
        <v>461</v>
      </c>
      <c r="BS7" s="40" t="s">
        <v>469</v>
      </c>
      <c r="BT7" s="561" t="s">
        <v>2562</v>
      </c>
      <c r="BU7" s="561" t="s">
        <v>2729</v>
      </c>
      <c r="BV7" s="40" t="s">
        <v>464</v>
      </c>
      <c r="BW7" s="40" t="s">
        <v>471</v>
      </c>
      <c r="BX7" s="40" t="s">
        <v>466</v>
      </c>
      <c r="BY7" s="40" t="s">
        <v>468</v>
      </c>
      <c r="BZ7" s="40" t="s">
        <v>473</v>
      </c>
    </row>
    <row r="8" spans="1:78" outlineLevel="1">
      <c r="A8" s="2"/>
      <c r="B8" s="34"/>
      <c r="C8" s="34"/>
      <c r="D8" s="34" t="s">
        <v>352</v>
      </c>
      <c r="E8" s="405">
        <f>+'BKE CN'!IG81</f>
        <v>75</v>
      </c>
      <c r="F8" s="12" t="s">
        <v>353</v>
      </c>
      <c r="G8" s="12"/>
      <c r="H8" s="12"/>
      <c r="I8" s="12"/>
      <c r="J8" s="13"/>
      <c r="K8" s="13"/>
      <c r="L8" s="13"/>
      <c r="M8" s="12"/>
      <c r="N8" s="12"/>
      <c r="O8" s="12"/>
      <c r="P8" s="12"/>
      <c r="Q8" s="12"/>
      <c r="R8" s="12"/>
      <c r="S8" s="12"/>
      <c r="T8" s="12"/>
      <c r="U8" s="12"/>
      <c r="V8" s="12"/>
      <c r="W8" s="34"/>
      <c r="X8" s="15"/>
      <c r="Y8" s="49"/>
      <c r="Z8" s="50"/>
      <c r="AA8" s="50"/>
      <c r="AB8" s="50"/>
      <c r="AC8" s="50"/>
      <c r="AD8" s="50"/>
      <c r="AE8" s="50"/>
      <c r="AF8" s="50"/>
      <c r="AG8" s="50"/>
      <c r="AH8" s="50"/>
      <c r="AI8" s="50"/>
      <c r="AJ8" s="50"/>
      <c r="AK8" s="50"/>
      <c r="AL8" s="50"/>
      <c r="AM8" s="50"/>
      <c r="AN8" s="50"/>
      <c r="AO8" s="50"/>
      <c r="AP8" s="50"/>
      <c r="AQ8" s="50"/>
      <c r="AR8" s="50"/>
      <c r="AS8" s="50"/>
      <c r="AT8" s="50"/>
      <c r="AU8" s="50"/>
      <c r="AV8" s="50"/>
    </row>
    <row r="9" spans="1:78">
      <c r="A9" s="33">
        <f>+IF(SUM(E10:E21)&lt;&gt;0,A8+1,A8)</f>
        <v>0</v>
      </c>
      <c r="B9" s="20" t="s">
        <v>483</v>
      </c>
      <c r="C9" s="19"/>
      <c r="D9" s="18"/>
      <c r="E9" s="406"/>
      <c r="F9" s="16"/>
      <c r="G9" s="16"/>
      <c r="H9" s="16"/>
      <c r="I9" s="16"/>
      <c r="J9" s="30"/>
      <c r="K9" s="30"/>
      <c r="L9" s="30"/>
      <c r="M9" s="16"/>
      <c r="N9" s="16"/>
      <c r="O9" s="16"/>
      <c r="P9" s="16"/>
      <c r="Q9" s="16"/>
      <c r="R9" s="16"/>
      <c r="S9" s="16"/>
      <c r="T9" s="16"/>
      <c r="U9" s="16"/>
      <c r="V9" s="5"/>
      <c r="W9" s="2"/>
      <c r="Y9" s="50"/>
      <c r="Z9" s="50"/>
      <c r="AA9" s="50"/>
      <c r="AB9" s="50"/>
      <c r="AC9" s="50"/>
      <c r="AD9" s="50"/>
      <c r="AE9" s="51"/>
      <c r="AF9" s="51"/>
      <c r="AG9" s="51"/>
      <c r="AH9" s="51"/>
      <c r="AI9" s="51"/>
      <c r="AJ9" s="51"/>
      <c r="AK9" s="51"/>
      <c r="AL9" s="51"/>
      <c r="AM9" s="51"/>
      <c r="AN9" s="51"/>
      <c r="AO9" s="51"/>
      <c r="AP9" s="51"/>
      <c r="AQ9" s="51"/>
      <c r="AR9" s="51"/>
      <c r="AS9" s="51"/>
      <c r="AT9" s="51"/>
      <c r="AU9" s="51"/>
      <c r="AV9" s="51"/>
      <c r="AW9" s="51"/>
      <c r="AX9" s="51"/>
      <c r="AY9" s="51"/>
      <c r="AZ9" s="51"/>
      <c r="BA9" s="51"/>
      <c r="BB9" s="43"/>
      <c r="BC9" s="43"/>
      <c r="BD9" s="43"/>
      <c r="BE9" s="43"/>
      <c r="BF9" s="43"/>
      <c r="BG9" s="43"/>
      <c r="BH9" s="43"/>
      <c r="BI9" s="43"/>
      <c r="BJ9" s="43"/>
      <c r="BK9" s="43"/>
      <c r="BL9" s="43"/>
      <c r="BM9" s="43"/>
      <c r="BN9" s="43"/>
      <c r="BO9" s="43"/>
      <c r="BP9" s="43"/>
      <c r="BQ9" s="43"/>
      <c r="BR9" s="43"/>
      <c r="BS9" s="43"/>
      <c r="BT9" s="43"/>
      <c r="BU9" s="43"/>
      <c r="BV9" s="43"/>
      <c r="BW9" s="43"/>
      <c r="BX9" s="43"/>
      <c r="BY9" s="43"/>
      <c r="BZ9" s="43"/>
    </row>
    <row r="10" spans="1:78">
      <c r="A10" s="26">
        <f>+IF(E10&lt;&gt;0,A9+0.1,A9)</f>
        <v>0</v>
      </c>
      <c r="B10" s="20" t="s">
        <v>121</v>
      </c>
      <c r="C10" s="19" t="s">
        <v>26</v>
      </c>
      <c r="D10" s="18" t="s">
        <v>2</v>
      </c>
      <c r="E10" s="406">
        <f>IFERROR(HLOOKUP($C10,'BKE CN'!$K$7:$HF$81,E$8,FALSE),0)</f>
        <v>0</v>
      </c>
      <c r="F10" s="16" t="str">
        <f>IF(E10-SUM(G10:I10)&lt;&gt;0,"sai","đúng")</f>
        <v>đúng</v>
      </c>
      <c r="G10" s="16">
        <f t="shared" ref="G10:G21" si="0">SUMIFS($J10:$V10,$J$7:$V$7,"TC-TC")</f>
        <v>0</v>
      </c>
      <c r="H10" s="16">
        <f t="shared" ref="H10:H21" si="1">SUMIFS($J10:$V10,$J$7:$V$7,"TC-M")</f>
        <v>0</v>
      </c>
      <c r="I10" s="16">
        <f t="shared" ref="I10:I21" si="2">SUMIFS($J10:$V10,$J$7:$V$7,"TC-TC+M")</f>
        <v>0</v>
      </c>
      <c r="J10" s="30">
        <f>IF('BKE CN'!$E$7=J$7,SUMIFS('BKE CN'!$E$8:$E$35,'BKE CN'!$I$8:$I$35,$C10),0)</f>
        <v>0</v>
      </c>
      <c r="K10" s="30">
        <f>IF('BKE CN'!$F$7=K$7,SUMIFS('BKE CN'!$F$8:$F$35,'BKE CN'!$I$8:$I$35,$C10),0)</f>
        <v>0</v>
      </c>
      <c r="L10" s="30">
        <f>IF('BKE CN'!$G$7=L$7,SUMIFS('BKE CN'!$G$8:$G$35,'BKE CN'!$I$8:$I$35,$C10),0)</f>
        <v>0</v>
      </c>
      <c r="M10" s="30">
        <f>IF('BKE CN'!$E$7=M$7,SUMIFS('BKE CN'!$E$40:$E$46,'BKE CN'!$I$40:$I$46,$C10),0)</f>
        <v>0</v>
      </c>
      <c r="N10" s="30">
        <f>IF('BKE CN'!$F$7=N$7,SUMIFS('BKE CN'!$F$40:$F$46,'BKE CN'!$I$40:$I$46,$C10),0)</f>
        <v>0</v>
      </c>
      <c r="O10" s="30">
        <f>IF('BKE CN'!$G$7=O$7,SUMIFS('BKE CN'!$G$40:$G$46,'BKE CN'!$I$40:$I$46,$C10),0)</f>
        <v>0</v>
      </c>
      <c r="P10" s="30">
        <f>IF('BKE CN'!$E$7=P$7,SUMIFS('BKE CN'!$E$47:$E$76,'BKE CN'!$I$47:$I$76,$C10),0)</f>
        <v>0</v>
      </c>
      <c r="Q10" s="30">
        <f>IF('BKE CN'!$F$7=Q$7,SUMIFS('BKE CN'!$F$47:$F$76,'BKE CN'!$I$47:$I$76,$C10),0)</f>
        <v>0</v>
      </c>
      <c r="R10" s="30">
        <f>IF('BKE CN'!$G$7=R$7,SUMIFS('BKE CN'!$G$47:$G$76,'BKE CN'!$I$47:$I$76,$C10),0)</f>
        <v>0</v>
      </c>
      <c r="S10" s="30">
        <f>IF('BKE CN'!$E$7=S$7,SUMIFS('BKE CN'!$E$77:$E$78,'BKE CN'!$I$77:$I$78,$C10),0)</f>
        <v>0</v>
      </c>
      <c r="T10" s="30">
        <f>IF('BKE CN'!$F$7=T$7,SUMIFS('BKE CN'!$F$77:$F$78,'BKE CN'!$I$77:$I$78,$C10),0)</f>
        <v>0</v>
      </c>
      <c r="U10" s="30">
        <f>IF('BKE CN'!$G$7=U$7,SUMIFS('BKE CN'!$G$77:$G$78,'BKE CN'!$I$77:$I$78,$C10),0)</f>
        <v>0</v>
      </c>
      <c r="V10" s="5"/>
      <c r="W10" s="2"/>
      <c r="Y10" s="51">
        <f>IFERROR(INDEX('KL 1m hao cap'!$C$6:$DP$70,MATCH(Y$7,'KL 1m hao cap'!$C$6:$C$70,0),MATCH($C10,'KL 1m hao cap'!$C$6:$DP$6,0)),0)</f>
        <v>2</v>
      </c>
      <c r="Z10" s="51">
        <f>IFERROR(INDEX('KL 1m hao cap'!$C$6:$DP$70,MATCH(Z$7,'KL 1m hao cap'!$C$6:$C$70,0),MATCH($C10,'KL 1m hao cap'!$C$6:$DP$6,0)),0)</f>
        <v>0</v>
      </c>
      <c r="AA10" s="51">
        <f>IFERROR(INDEX('KL 1m hao cap'!$C$6:$DP$70,MATCH(AA$7,'KL 1m hao cap'!$C$6:$C$70,0),MATCH($C10,'KL 1m hao cap'!$C$6:$DP$6,0)),0)</f>
        <v>0</v>
      </c>
      <c r="AB10" s="51">
        <f>IFERROR(INDEX('KL 1m hao cap'!$C$6:$DP$70,MATCH(AB$7,'KL 1m hao cap'!$C$6:$C$70,0),MATCH($C10,'KL 1m hao cap'!$C$6:$DP$6,0)),0)</f>
        <v>0</v>
      </c>
      <c r="AC10" s="64">
        <f>IFERROR(INDEX('KL 1m hao cap'!$C$6:$DP$70,MATCH(AC$7,'KL 1m hao cap'!$C$6:$C$70,0),MATCH($C10,'KL 1m hao cap'!$C$6:$DP$6,0)),0)</f>
        <v>0</v>
      </c>
      <c r="AD10" s="64">
        <f>IFERROR(INDEX('KL 1m hao cap'!$C$6:$DP$70,MATCH(AD$7,'KL 1m hao cap'!$C$6:$C$70,0),MATCH($C10,'KL 1m hao cap'!$C$6:$DP$6,0)),0)</f>
        <v>0</v>
      </c>
      <c r="AE10" s="51">
        <f>IFERROR(INDEX('KL 1m hao cap'!$C$6:$DP$70,MATCH(AE$7,'KL 1m hao cap'!$C$6:$C$70,0),MATCH($C10,'KL 1m hao cap'!$C$6:$DP$6,0)),0)</f>
        <v>0</v>
      </c>
      <c r="AF10" s="51">
        <f>IFERROR(INDEX('KL 1m hao cap'!$C$6:$DP$70,MATCH(AF$7,'KL 1m hao cap'!$C$6:$C$70,0),MATCH($C10,'KL 1m hao cap'!$C$6:$DP$6,0)),0)</f>
        <v>4.8000000000000001E-2</v>
      </c>
      <c r="AG10" s="51">
        <f>IFERROR(INDEX('KL 1m hao cap'!$C$6:$DP$70,MATCH(AG$7,'KL 1m hao cap'!$C$6:$C$70,0),MATCH($C10,'KL 1m hao cap'!$C$6:$DP$6,0)),0)</f>
        <v>0</v>
      </c>
      <c r="AH10" s="51">
        <f>IFERROR(INDEX('KL 1m hao cap'!$C$6:$DP$70,MATCH(AH$7,'KL 1m hao cap'!$C$6:$C$70,0),MATCH($C10,'KL 1m hao cap'!$C$6:$DP$6,0)),0)</f>
        <v>0</v>
      </c>
      <c r="AI10" s="51">
        <f>IFERROR(INDEX('KL 1m hao cap'!$C$6:$DP$70,MATCH(AI$7,'KL 1m hao cap'!$C$6:$C$70,0),MATCH($C10,'KL 1m hao cap'!$C$6:$DP$6,0)),0)</f>
        <v>0</v>
      </c>
      <c r="AJ10" s="51">
        <f>IFERROR(INDEX('KL 1m hao cap'!$C$6:$DP$70,MATCH(AJ$7,'KL 1m hao cap'!$C$6:$C$70,0),MATCH($C10,'KL 1m hao cap'!$C$6:$DP$6,0)),0)</f>
        <v>0</v>
      </c>
      <c r="AK10" s="51">
        <f>IFERROR(INDEX('KL 1m hao cap'!$C$6:$DP$70,MATCH(AK$7,'KL 1m hao cap'!$C$6:$C$70,0),MATCH($C10,'KL 1m hao cap'!$C$6:$DP$6,0)),0)</f>
        <v>0</v>
      </c>
      <c r="AL10" s="51">
        <f>IFERROR(INDEX('KL 1m hao cap'!$C$6:$DP$70,MATCH(AL$7,'KL 1m hao cap'!$C$6:$C$70,0),MATCH($C10,'KL 1m hao cap'!$C$6:$DP$6,0)),0)</f>
        <v>0.22</v>
      </c>
      <c r="AM10" s="51">
        <f>IFERROR(INDEX('KL 1m hao cap'!$C$6:$DP$70,MATCH(AM$7,'KL 1m hao cap'!$C$6:$C$70,0),MATCH($C10,'KL 1m hao cap'!$C$6:$DP$6,0)),0)</f>
        <v>0</v>
      </c>
      <c r="AN10" s="51">
        <f>IFERROR(INDEX('KL 1m hao cap'!$C$6:$DP$70,MATCH(AN$7,'KL 1m hao cap'!$C$6:$C$70,0),MATCH($C10,'KL 1m hao cap'!$C$6:$DP$6,0)),0)</f>
        <v>0</v>
      </c>
      <c r="AO10" s="51">
        <f>IFERROR(INDEX('KL 1m hao cap'!$C$6:$DP$70,MATCH(AO$7,'KL 1m hao cap'!$C$6:$C$70,0),MATCH($C10,'KL 1m hao cap'!$C$6:$DP$6,0)),0)</f>
        <v>0</v>
      </c>
      <c r="AP10" s="51">
        <f>IFERROR(INDEX('KL 1m hao cap'!$C$6:$DP$70,MATCH(AP$7,'KL 1m hao cap'!$C$6:$C$70,0),MATCH($C10,'KL 1m hao cap'!$C$6:$DP$6,0)),0)</f>
        <v>0</v>
      </c>
      <c r="AQ10" s="51">
        <f>IFERROR(INDEX('KL 1m hao cap'!$C$6:$DP$70,MATCH(AQ$7,'KL 1m hao cap'!$C$6:$C$70,0),MATCH($C10,'KL 1m hao cap'!$C$6:$DP$6,0)),0)</f>
        <v>0</v>
      </c>
      <c r="AR10" s="51">
        <f>IFERROR(INDEX('KL 1m hao cap'!$C$6:$DP$70,MATCH(AR$7,'KL 1m hao cap'!$C$6:$C$70,0),MATCH($C10,'KL 1m hao cap'!$C$6:$DP$6,0)),0)</f>
        <v>0</v>
      </c>
      <c r="AS10" s="51">
        <f>IFERROR(INDEX('KL 1m hao cap'!$C$6:$DP$70,MATCH(AS$7,'KL 1m hao cap'!$C$6:$C$70,0),MATCH($C10,'KL 1m hao cap'!$C$6:$DP$6,0)),0)</f>
        <v>0.13200000000000001</v>
      </c>
      <c r="AT10" s="51">
        <f>IFERROR(INDEX('KL 1m hao cap'!$C$6:$DP$70,MATCH(AT$7,'KL 1m hao cap'!$C$6:$C$70,0),MATCH($C10,'KL 1m hao cap'!$C$6:$DP$6,0)),0)</f>
        <v>0</v>
      </c>
      <c r="AU10" s="51">
        <f>IFERROR(INDEX('KL 1m hao cap'!$C$6:$DP$70,MATCH(AU$7,'KL 1m hao cap'!$C$6:$C$70,0),MATCH($C10,'KL 1m hao cap'!$C$6:$DP$6,0)),0)</f>
        <v>0</v>
      </c>
      <c r="AV10" s="51">
        <f>IFERROR(INDEX('KL 1m hao cap'!$C$6:$DP$70,MATCH(AV$7,'KL 1m hao cap'!$C$6:$C$70,0),MATCH($C10,'KL 1m hao cap'!$C$6:$DP$6,0)),0)</f>
        <v>0</v>
      </c>
      <c r="AW10" s="51">
        <f>IFERROR(INDEX('KL 1m hao cap'!$C$6:$DP$70,MATCH(AW$7,'KL 1m hao cap'!$C$6:$C$70,0),MATCH($C10,'KL 1m hao cap'!$C$6:$DP$6,0)),0)</f>
        <v>9.6000000000000002E-2</v>
      </c>
      <c r="AX10" s="51">
        <f>IFERROR(INDEX('KL 1m hao cap'!$C$6:$DP$70,MATCH(AX$7,'KL 1m hao cap'!$C$6:$C$70,0),MATCH($C10,'KL 1m hao cap'!$C$6:$DP$6,0)),0)</f>
        <v>0</v>
      </c>
      <c r="AY10" s="51">
        <f>IFERROR(INDEX('KL 1m hao cap'!$C$6:$DP$70,MATCH(AY$7,'KL 1m hao cap'!$C$6:$C$70,0),MATCH($C10,'KL 1m hao cap'!$C$6:$DP$6,0)),0)</f>
        <v>9</v>
      </c>
      <c r="AZ10" s="51">
        <f>IFERROR(INDEX('KL 1m hao cap'!$C$6:$DP$70,MATCH(AZ$7,'KL 1m hao cap'!$C$6:$C$70,0),MATCH($C10,'KL 1m hao cap'!$C$6:$DP$6,0)),0)</f>
        <v>1</v>
      </c>
      <c r="BA10" s="51">
        <f>IFERROR(INDEX('KL 1m hao cap'!$C$6:$DP$70,MATCH(BA$7,'KL 1m hao cap'!$C$6:$C$70,0),MATCH($C10,'KL 1m hao cap'!$C$6:$DP$6,0)),0)</f>
        <v>0.4</v>
      </c>
      <c r="BB10" s="52">
        <f>IFERROR(INDEX('KL 1m hao cap'!$C$6:$DP$70,MATCH(BB$7,'KL 1m hao cap'!$D$6:$D$70,0),MATCH($C10,'KL 1m hao cap'!$C$6:$DP$6,0)),0)</f>
        <v>0.4</v>
      </c>
      <c r="BC10" s="52">
        <f>IFERROR(INDEX('KL 1m hao cap'!$C$6:$DP$70,MATCH(BC$7,'KL 1m hao cap'!$D$6:$D$70,0),MATCH($C10,'KL 1m hao cap'!$C$6:$DP$6,0)),0)</f>
        <v>0</v>
      </c>
      <c r="BD10" s="52">
        <f>IFERROR(INDEX('KL 1m hao cap'!$C$6:$DP$70,MATCH(BD$7,'KL 1m hao cap'!$D$6:$D$70,0),MATCH($C10,'KL 1m hao cap'!$C$6:$DP$6,0)),0)</f>
        <v>0</v>
      </c>
      <c r="BE10" s="52">
        <f>IFERROR(INDEX('KL 1m hao cap'!$C$6:$DP$70,MATCH(BE$7,'KL 1m hao cap'!$D$6:$D$70,0),MATCH($C10,'KL 1m hao cap'!$C$6:$DP$6,0)),0)</f>
        <v>0</v>
      </c>
      <c r="BF10" s="52">
        <f>IFERROR(INDEX('KL 1m hao cap'!$C$6:$DP$70,MATCH(BF$7,'KL 1m hao cap'!$D$6:$D$70,0),MATCH($C10,'KL 1m hao cap'!$C$6:$DP$6,0)),0)</f>
        <v>0</v>
      </c>
      <c r="BG10" s="52">
        <f>IFERROR(INDEX('KL 1m hao cap'!$C$6:$DP$70,MATCH(BG$7,'KL 1m hao cap'!$D$6:$D$70,0),MATCH($C10,'KL 1m hao cap'!$C$6:$DP$6,0)),0)</f>
        <v>0</v>
      </c>
      <c r="BH10" s="52">
        <f>IFERROR(INDEX('KL 1m hao cap'!$C$6:$DP$70,MATCH(BH$7,'KL 1m hao cap'!$D$6:$D$70,0),MATCH($C10,'KL 1m hao cap'!$C$6:$DP$6,0)),0)</f>
        <v>0</v>
      </c>
      <c r="BI10" s="52">
        <f>IFERROR(INDEX('KL 1m hao cap'!$C$6:$DP$70,MATCH(BI$7,'KL 1m hao cap'!$D$6:$D$70,0),MATCH($C10,'KL 1m hao cap'!$C$6:$DP$6,0)),0)</f>
        <v>0</v>
      </c>
      <c r="BJ10" s="52">
        <f>IFERROR(INDEX('KL 1m hao cap'!$C$6:$DP$70,MATCH(BJ$7,'KL 1m hao cap'!$D$6:$D$70,0),MATCH($C10,'KL 1m hao cap'!$C$6:$DP$6,0)),0)</f>
        <v>0</v>
      </c>
      <c r="BK10" s="52">
        <f>IFERROR(INDEX('KL 1m hao cap'!$C$6:$DP$70,MATCH(BK$7,'KL 1m hao cap'!$D$6:$D$70,0),MATCH($C10,'KL 1m hao cap'!$C$6:$DP$6,0)),0)</f>
        <v>0</v>
      </c>
      <c r="BL10" s="52">
        <f>IFERROR(INDEX('KL 1m hao cap'!$C$6:$DP$70,MATCH(BL$7,'KL 1m hao cap'!$D$6:$D$70,0),MATCH($C10,'KL 1m hao cap'!$C$6:$DP$6,0)),0)</f>
        <v>0</v>
      </c>
      <c r="BM10" s="52">
        <f>IFERROR(INDEX('KL 1m hao cap'!$C$6:$DP$70,MATCH(BM$7,'KL 1m hao cap'!$D$6:$D$70,0),MATCH($C10,'KL 1m hao cap'!$C$6:$DP$6,0)),0)</f>
        <v>0</v>
      </c>
      <c r="BN10" s="52">
        <f>IFERROR(INDEX('KL 1m hao cap'!$C$6:$DP$70,MATCH(BN$7,'KL 1m hao cap'!$D$6:$D$70,0),MATCH($C10,'KL 1m hao cap'!$C$6:$DP$6,0)),0)</f>
        <v>0</v>
      </c>
      <c r="BO10" s="69">
        <f>IFERROR(INDEX('KL 1m hao cap'!$C$6:$DP$70,MATCH(BO$7,'KL 1m hao cap'!$D$6:$D$70,0),MATCH($C10,'KL 1m hao cap'!$C$6:$DP$6,0)),0)</f>
        <v>0</v>
      </c>
      <c r="BP10" s="52">
        <f>IFERROR(INDEX('KL 1m hao cap'!$C$6:$DP$70,MATCH(BP$7,'KL 1m hao cap'!$D$6:$D$70,0),MATCH($C10,'KL 1m hao cap'!$C$6:$DP$6,0)),0)</f>
        <v>0</v>
      </c>
      <c r="BQ10" s="52">
        <f>IFERROR(INDEX('KL 1m hao cap'!$C$6:$DP$70,MATCH(BQ$7,'KL 1m hao cap'!$D$6:$D$70,0),MATCH($C10,'KL 1m hao cap'!$C$6:$DP$6,0)),0)</f>
        <v>0</v>
      </c>
      <c r="BR10" s="69">
        <f>IFERROR(INDEX('KL 1m hao cap'!$C$6:$DP$70,MATCH(BR$7,'KL 1m hao cap'!$D$6:$D$70,0),MATCH($C10,'KL 1m hao cap'!$C$6:$DP$6,0)),0)</f>
        <v>0</v>
      </c>
      <c r="BS10" s="52">
        <f>IFERROR(INDEX('KL 1m hao cap'!$C$6:$DP$70,MATCH(BS$7,'KL 1m hao cap'!$D$6:$D$70,0),MATCH($C10,'KL 1m hao cap'!$C$6:$DP$6,0)),0)</f>
        <v>0</v>
      </c>
      <c r="BT10" s="52">
        <f>IFERROR(INDEX('KL 1m hao cap'!$C$6:$DP$70,MATCH(BT$7,'KL 1m hao cap'!$D$6:$D$70,0),MATCH($C10,'KL 1m hao cap'!$C$6:$DP$6,0)),0)</f>
        <v>0</v>
      </c>
      <c r="BU10" s="52">
        <f>IFERROR(INDEX('KL 1m hao cap'!$C$6:$DP$70,MATCH(BU$7,'KL 1m hao cap'!$D$6:$D$70,0),MATCH($C10,'KL 1m hao cap'!$C$6:$DP$6,0)),0)</f>
        <v>0</v>
      </c>
      <c r="BV10" s="52">
        <f>IFERROR(INDEX('KL 1m hao cap'!$C$6:$DP$70,MATCH(BV$7,'KL 1m hao cap'!$D$6:$D$70,0),MATCH($C10,'KL 1m hao cap'!$C$6:$DP$6,0)),0)</f>
        <v>0</v>
      </c>
      <c r="BW10" s="52">
        <f>IFERROR(INDEX('KL 1m hao cap'!$C$6:$DP$70,MATCH(BW$7,'KL 1m hao cap'!$D$6:$D$70,0),MATCH($C10,'KL 1m hao cap'!$C$6:$DP$6,0)),0)</f>
        <v>0</v>
      </c>
      <c r="BX10" s="52">
        <f>IFERROR(INDEX('KL 1m hao cap'!$C$6:$DP$70,MATCH(BX$7,'KL 1m hao cap'!$D$6:$D$70,0),MATCH($C10,'KL 1m hao cap'!$C$6:$DP$6,0)),0)</f>
        <v>0</v>
      </c>
      <c r="BY10" s="52">
        <f>IFERROR(INDEX('KL 1m hao cap'!$C$6:$DP$70,MATCH(BY$7,'KL 1m hao cap'!$D$6:$D$70,0),MATCH($C10,'KL 1m hao cap'!$C$6:$DP$6,0)),0)</f>
        <v>0</v>
      </c>
      <c r="BZ10" s="52">
        <f>IFERROR(INDEX('KL 1m hao cap'!$C$6:$DP$70,MATCH(BZ$7,'KL 1m hao cap'!$D$6:$D$70,0),MATCH($C10,'KL 1m hao cap'!$C$6:$DP$6,0)),0)</f>
        <v>0</v>
      </c>
    </row>
    <row r="11" spans="1:78">
      <c r="A11" s="26">
        <f t="shared" ref="A11:A21" si="3">+IF(E11&lt;&gt;0,A10+0.1,A10)</f>
        <v>0</v>
      </c>
      <c r="B11" s="20" t="s">
        <v>121</v>
      </c>
      <c r="C11" s="19" t="s">
        <v>1790</v>
      </c>
      <c r="D11" s="18" t="s">
        <v>2</v>
      </c>
      <c r="E11" s="406">
        <f>IFERROR(HLOOKUP($C11,'BKE CN'!$K$7:$HF$81,E$8,FALSE),0)</f>
        <v>0</v>
      </c>
      <c r="F11" s="16" t="str">
        <f t="shared" ref="F11:F87" si="4">IF(E11-SUM(G11:I11)&lt;&gt;0,"sai","đúng")</f>
        <v>đúng</v>
      </c>
      <c r="G11" s="16">
        <f t="shared" si="0"/>
        <v>0</v>
      </c>
      <c r="H11" s="16">
        <f t="shared" si="1"/>
        <v>0</v>
      </c>
      <c r="I11" s="16">
        <f t="shared" si="2"/>
        <v>0</v>
      </c>
      <c r="J11" s="30">
        <f>IF('BKE CN'!$E$7=J$7,SUMIFS('BKE CN'!$E$8:$E$35,'BKE CN'!$I$8:$I$35,$C11),0)</f>
        <v>0</v>
      </c>
      <c r="K11" s="30">
        <f>IF('BKE CN'!$F$7=K$7,SUMIFS('BKE CN'!$F$8:$F$35,'BKE CN'!$I$8:$I$35,$C11),0)</f>
        <v>0</v>
      </c>
      <c r="L11" s="30">
        <f>IF('BKE CN'!$G$7=L$7,SUMIFS('BKE CN'!$G$8:$G$35,'BKE CN'!$I$8:$I$35,$C11),0)</f>
        <v>0</v>
      </c>
      <c r="M11" s="30">
        <f>IF('BKE CN'!$E$7=M$7,SUMIFS('BKE CN'!$E$40:$E$46,'BKE CN'!$I$40:$I$46,$C11),0)</f>
        <v>0</v>
      </c>
      <c r="N11" s="30">
        <f>IF('BKE CN'!$F$7=N$7,SUMIFS('BKE CN'!$F$40:$F$46,'BKE CN'!$I$40:$I$46,$C11),0)</f>
        <v>0</v>
      </c>
      <c r="O11" s="30">
        <f>IF('BKE CN'!$G$7=O$7,SUMIFS('BKE CN'!$G$40:$G$46,'BKE CN'!$I$40:$I$46,$C11),0)</f>
        <v>0</v>
      </c>
      <c r="P11" s="30">
        <f>IF('BKE CN'!$E$7=P$7,SUMIFS('BKE CN'!$E$47:$E$76,'BKE CN'!$I$47:$I$76,$C11),0)</f>
        <v>0</v>
      </c>
      <c r="Q11" s="30">
        <f>IF('BKE CN'!$F$7=Q$7,SUMIFS('BKE CN'!$F$47:$F$76,'BKE CN'!$I$47:$I$76,$C11),0)</f>
        <v>0</v>
      </c>
      <c r="R11" s="30">
        <f>IF('BKE CN'!$G$7=R$7,SUMIFS('BKE CN'!$G$47:$G$76,'BKE CN'!$I$47:$I$76,$C11),0)</f>
        <v>0</v>
      </c>
      <c r="S11" s="30">
        <f>IF('BKE CN'!$E$7=S$7,SUMIFS('BKE CN'!$E$77:$E$78,'BKE CN'!$I$77:$I$78,$C11),0)</f>
        <v>0</v>
      </c>
      <c r="T11" s="30">
        <f>IF('BKE CN'!$F$7=T$7,SUMIFS('BKE CN'!$F$77:$F$78,'BKE CN'!$I$77:$I$78,$C11),0)</f>
        <v>0</v>
      </c>
      <c r="U11" s="30">
        <f>IF('BKE CN'!$G$7=U$7,SUMIFS('BKE CN'!$G$77:$G$78,'BKE CN'!$I$77:$I$78,$C11),0)</f>
        <v>0</v>
      </c>
      <c r="V11" s="5"/>
      <c r="W11" s="2"/>
      <c r="Y11" s="50">
        <f>IFERROR(INDEX('KL 1m hao cap'!$C$6:$DP$70,MATCH(Y$7,'KL 1m hao cap'!$C$6:$C$70,0),MATCH($C11,'KL 1m hao cap'!$C$6:$DP$6,0)),0)</f>
        <v>0</v>
      </c>
      <c r="Z11" s="50">
        <f>IFERROR(INDEX('KL 1m hao cap'!$C$6:$DP$70,MATCH(Z$7,'KL 1m hao cap'!$C$6:$C$70,0),MATCH($C11,'KL 1m hao cap'!$C$6:$DP$6,0)),0)</f>
        <v>0</v>
      </c>
      <c r="AA11" s="50">
        <f>IFERROR(INDEX('KL 1m hao cap'!$C$6:$DP$70,MATCH(AA$7,'KL 1m hao cap'!$C$6:$C$70,0),MATCH($C11,'KL 1m hao cap'!$C$6:$DP$6,0)),0)</f>
        <v>0</v>
      </c>
      <c r="AB11" s="50">
        <f>IFERROR(INDEX('KL 1m hao cap'!$C$6:$DP$70,MATCH(AB$7,'KL 1m hao cap'!$C$6:$C$70,0),MATCH($C11,'KL 1m hao cap'!$C$6:$DP$6,0)),0)</f>
        <v>0</v>
      </c>
      <c r="AC11" s="63">
        <f>IFERROR(INDEX('KL 1m hao cap'!$C$6:$DP$70,MATCH(AC$7,'KL 1m hao cap'!$C$6:$C$70,0),MATCH($C11,'KL 1m hao cap'!$C$6:$DP$6,0)),0)</f>
        <v>0</v>
      </c>
      <c r="AD11" s="63">
        <f>IFERROR(INDEX('KL 1m hao cap'!$C$6:$DP$70,MATCH(AD$7,'KL 1m hao cap'!$C$6:$C$70,0),MATCH($C11,'KL 1m hao cap'!$C$6:$DP$6,0)),0)</f>
        <v>0</v>
      </c>
      <c r="AE11" s="51">
        <f>IFERROR(INDEX('KL 1m hao cap'!$C$6:$DP$70,MATCH(AE$7,'KL 1m hao cap'!$C$6:$C$70,0),MATCH($C11,'KL 1m hao cap'!$C$6:$DP$6,0)),0)</f>
        <v>0</v>
      </c>
      <c r="AF11" s="51">
        <f>IFERROR(INDEX('KL 1m hao cap'!$C$6:$DP$70,MATCH(AF$7,'KL 1m hao cap'!$C$6:$C$70,0),MATCH($C11,'KL 1m hao cap'!$C$6:$DP$6,0)),0)</f>
        <v>0</v>
      </c>
      <c r="AG11" s="51">
        <f>IFERROR(INDEX('KL 1m hao cap'!$C$6:$DP$70,MATCH(AG$7,'KL 1m hao cap'!$C$6:$C$70,0),MATCH($C11,'KL 1m hao cap'!$C$6:$DP$6,0)),0)</f>
        <v>0</v>
      </c>
      <c r="AH11" s="51">
        <f>IFERROR(INDEX('KL 1m hao cap'!$C$6:$DP$70,MATCH(AH$7,'KL 1m hao cap'!$C$6:$C$70,0),MATCH($C11,'KL 1m hao cap'!$C$6:$DP$6,0)),0)</f>
        <v>0</v>
      </c>
      <c r="AI11" s="51">
        <f>IFERROR(INDEX('KL 1m hao cap'!$C$6:$DP$70,MATCH(AI$7,'KL 1m hao cap'!$C$6:$C$70,0),MATCH($C11,'KL 1m hao cap'!$C$6:$DP$6,0)),0)</f>
        <v>0</v>
      </c>
      <c r="AJ11" s="51">
        <f>IFERROR(INDEX('KL 1m hao cap'!$C$6:$DP$70,MATCH(AJ$7,'KL 1m hao cap'!$C$6:$C$70,0),MATCH($C11,'KL 1m hao cap'!$C$6:$DP$6,0)),0)</f>
        <v>0</v>
      </c>
      <c r="AK11" s="51">
        <f>IFERROR(INDEX('KL 1m hao cap'!$C$6:$DP$70,MATCH(AK$7,'KL 1m hao cap'!$C$6:$C$70,0),MATCH($C11,'KL 1m hao cap'!$C$6:$DP$6,0)),0)</f>
        <v>0</v>
      </c>
      <c r="AL11" s="51">
        <f>IFERROR(INDEX('KL 1m hao cap'!$C$6:$DP$70,MATCH(AL$7,'KL 1m hao cap'!$C$6:$C$70,0),MATCH($C11,'KL 1m hao cap'!$C$6:$DP$6,0)),0)</f>
        <v>0</v>
      </c>
      <c r="AM11" s="51">
        <f>IFERROR(INDEX('KL 1m hao cap'!$C$6:$DP$70,MATCH(AM$7,'KL 1m hao cap'!$C$6:$C$70,0),MATCH($C11,'KL 1m hao cap'!$C$6:$DP$6,0)),0)</f>
        <v>0</v>
      </c>
      <c r="AN11" s="51">
        <f>IFERROR(INDEX('KL 1m hao cap'!$C$6:$DP$70,MATCH(AN$7,'KL 1m hao cap'!$C$6:$C$70,0),MATCH($C11,'KL 1m hao cap'!$C$6:$DP$6,0)),0)</f>
        <v>0</v>
      </c>
      <c r="AO11" s="51">
        <f>IFERROR(INDEX('KL 1m hao cap'!$C$6:$DP$70,MATCH(AO$7,'KL 1m hao cap'!$C$6:$C$70,0),MATCH($C11,'KL 1m hao cap'!$C$6:$DP$6,0)),0)</f>
        <v>0</v>
      </c>
      <c r="AP11" s="51">
        <f>IFERROR(INDEX('KL 1m hao cap'!$C$6:$DP$70,MATCH(AP$7,'KL 1m hao cap'!$C$6:$C$70,0),MATCH($C11,'KL 1m hao cap'!$C$6:$DP$6,0)),0)</f>
        <v>0</v>
      </c>
      <c r="AQ11" s="51">
        <f>IFERROR(INDEX('KL 1m hao cap'!$C$6:$DP$70,MATCH(AQ$7,'KL 1m hao cap'!$C$6:$C$70,0),MATCH($C11,'KL 1m hao cap'!$C$6:$DP$6,0)),0)</f>
        <v>0</v>
      </c>
      <c r="AR11" s="51">
        <f>IFERROR(INDEX('KL 1m hao cap'!$C$6:$DP$70,MATCH(AR$7,'KL 1m hao cap'!$C$6:$C$70,0),MATCH($C11,'KL 1m hao cap'!$C$6:$DP$6,0)),0)</f>
        <v>0</v>
      </c>
      <c r="AS11" s="51">
        <f>IFERROR(INDEX('KL 1m hao cap'!$C$6:$DP$70,MATCH(AS$7,'KL 1m hao cap'!$C$6:$C$70,0),MATCH($C11,'KL 1m hao cap'!$C$6:$DP$6,0)),0)</f>
        <v>0</v>
      </c>
      <c r="AT11" s="51">
        <f>IFERROR(INDEX('KL 1m hao cap'!$C$6:$DP$70,MATCH(AT$7,'KL 1m hao cap'!$C$6:$C$70,0),MATCH($C11,'KL 1m hao cap'!$C$6:$DP$6,0)),0)</f>
        <v>0</v>
      </c>
      <c r="AU11" s="51">
        <f>IFERROR(INDEX('KL 1m hao cap'!$C$6:$DP$70,MATCH(AU$7,'KL 1m hao cap'!$C$6:$C$70,0),MATCH($C11,'KL 1m hao cap'!$C$6:$DP$6,0)),0)</f>
        <v>0</v>
      </c>
      <c r="AV11" s="51">
        <f>IFERROR(INDEX('KL 1m hao cap'!$C$6:$DP$70,MATCH(AV$7,'KL 1m hao cap'!$C$6:$C$70,0),MATCH($C11,'KL 1m hao cap'!$C$6:$DP$6,0)),0)</f>
        <v>0</v>
      </c>
      <c r="AW11" s="51">
        <f>IFERROR(INDEX('KL 1m hao cap'!$C$6:$DP$70,MATCH(AW$7,'KL 1m hao cap'!$C$6:$C$70,0),MATCH($C11,'KL 1m hao cap'!$C$6:$DP$6,0)),0)</f>
        <v>0</v>
      </c>
      <c r="AX11" s="51">
        <f>IFERROR(INDEX('KL 1m hao cap'!$C$6:$DP$70,MATCH(AX$7,'KL 1m hao cap'!$C$6:$C$70,0),MATCH($C11,'KL 1m hao cap'!$C$6:$DP$6,0)),0)</f>
        <v>0</v>
      </c>
      <c r="AY11" s="51">
        <f>IFERROR(INDEX('KL 1m hao cap'!$C$6:$DP$70,MATCH(AY$7,'KL 1m hao cap'!$C$6:$C$70,0),MATCH($C11,'KL 1m hao cap'!$C$6:$DP$6,0)),0)</f>
        <v>0</v>
      </c>
      <c r="AZ11" s="51">
        <f>IFERROR(INDEX('KL 1m hao cap'!$C$6:$DP$70,MATCH(AZ$7,'KL 1m hao cap'!$C$6:$C$70,0),MATCH($C11,'KL 1m hao cap'!$C$6:$DP$6,0)),0)</f>
        <v>0</v>
      </c>
      <c r="BA11" s="51">
        <f>IFERROR(INDEX('KL 1m hao cap'!$C$6:$DP$70,MATCH(BA$7,'KL 1m hao cap'!$C$6:$C$70,0),MATCH($C11,'KL 1m hao cap'!$C$6:$DP$6,0)),0)</f>
        <v>0</v>
      </c>
      <c r="BB11" s="43">
        <f>IFERROR(INDEX('KL 1m hao cap'!$C$6:$DP$70,MATCH(BB$7,'KL 1m hao cap'!$D$6:$D$70,0),MATCH($C11,'KL 1m hao cap'!$C$6:$DP$6,0)),0)</f>
        <v>0</v>
      </c>
      <c r="BC11" s="43">
        <f>IFERROR(INDEX('KL 1m hao cap'!$C$6:$DP$70,MATCH(BC$7,'KL 1m hao cap'!$D$6:$D$70,0),MATCH($C11,'KL 1m hao cap'!$C$6:$DP$6,0)),0)</f>
        <v>0</v>
      </c>
      <c r="BD11" s="43">
        <f>IFERROR(INDEX('KL 1m hao cap'!$C$6:$DP$70,MATCH(BD$7,'KL 1m hao cap'!$D$6:$D$70,0),MATCH($C11,'KL 1m hao cap'!$C$6:$DP$6,0)),0)</f>
        <v>0</v>
      </c>
      <c r="BE11" s="43">
        <f>IFERROR(INDEX('KL 1m hao cap'!$C$6:$DP$70,MATCH(BE$7,'KL 1m hao cap'!$D$6:$D$70,0),MATCH($C11,'KL 1m hao cap'!$C$6:$DP$6,0)),0)</f>
        <v>0</v>
      </c>
      <c r="BF11" s="43">
        <f>IFERROR(INDEX('KL 1m hao cap'!$C$6:$DP$70,MATCH(BF$7,'KL 1m hao cap'!$D$6:$D$70,0),MATCH($C11,'KL 1m hao cap'!$C$6:$DP$6,0)),0)</f>
        <v>0</v>
      </c>
      <c r="BG11" s="43">
        <f>IFERROR(INDEX('KL 1m hao cap'!$C$6:$DP$70,MATCH(BG$7,'KL 1m hao cap'!$D$6:$D$70,0),MATCH($C11,'KL 1m hao cap'!$C$6:$DP$6,0)),0)</f>
        <v>0</v>
      </c>
      <c r="BH11" s="43">
        <f>IFERROR(INDEX('KL 1m hao cap'!$C$6:$DP$70,MATCH(BH$7,'KL 1m hao cap'!$D$6:$D$70,0),MATCH($C11,'KL 1m hao cap'!$C$6:$DP$6,0)),0)</f>
        <v>0</v>
      </c>
      <c r="BI11" s="43">
        <f>IFERROR(INDEX('KL 1m hao cap'!$C$6:$DP$70,MATCH(BI$7,'KL 1m hao cap'!$D$6:$D$70,0),MATCH($C11,'KL 1m hao cap'!$C$6:$DP$6,0)),0)</f>
        <v>0</v>
      </c>
      <c r="BJ11" s="43">
        <f>IFERROR(INDEX('KL 1m hao cap'!$C$6:$DP$70,MATCH(BJ$7,'KL 1m hao cap'!$D$6:$D$70,0),MATCH($C11,'KL 1m hao cap'!$C$6:$DP$6,0)),0)</f>
        <v>0</v>
      </c>
      <c r="BK11" s="43">
        <f>IFERROR(INDEX('KL 1m hao cap'!$C$6:$DP$70,MATCH(BK$7,'KL 1m hao cap'!$D$6:$D$70,0),MATCH($C11,'KL 1m hao cap'!$C$6:$DP$6,0)),0)</f>
        <v>0</v>
      </c>
      <c r="BL11" s="43">
        <f>IFERROR(INDEX('KL 1m hao cap'!$C$6:$DP$70,MATCH(BL$7,'KL 1m hao cap'!$D$6:$D$70,0),MATCH($C11,'KL 1m hao cap'!$C$6:$DP$6,0)),0)</f>
        <v>0</v>
      </c>
      <c r="BM11" s="43">
        <f>IFERROR(INDEX('KL 1m hao cap'!$C$6:$DP$70,MATCH(BM$7,'KL 1m hao cap'!$D$6:$D$70,0),MATCH($C11,'KL 1m hao cap'!$C$6:$DP$6,0)),0)</f>
        <v>0</v>
      </c>
      <c r="BN11" s="43">
        <f>IFERROR(INDEX('KL 1m hao cap'!$C$6:$DP$70,MATCH(BN$7,'KL 1m hao cap'!$D$6:$D$70,0),MATCH($C11,'KL 1m hao cap'!$C$6:$DP$6,0)),0)</f>
        <v>0</v>
      </c>
      <c r="BO11" s="68">
        <f>IFERROR(INDEX('KL 1m hao cap'!$C$6:$DP$70,MATCH(BO$7,'KL 1m hao cap'!$D$6:$D$70,0),MATCH($C11,'KL 1m hao cap'!$C$6:$DP$6,0)),0)</f>
        <v>0</v>
      </c>
      <c r="BP11" s="43">
        <f>IFERROR(INDEX('KL 1m hao cap'!$C$6:$DP$70,MATCH(BP$7,'KL 1m hao cap'!$D$6:$D$70,0),MATCH($C11,'KL 1m hao cap'!$C$6:$DP$6,0)),0)</f>
        <v>0</v>
      </c>
      <c r="BQ11" s="43">
        <f>IFERROR(INDEX('KL 1m hao cap'!$C$6:$DP$70,MATCH(BQ$7,'KL 1m hao cap'!$D$6:$D$70,0),MATCH($C11,'KL 1m hao cap'!$C$6:$DP$6,0)),0)</f>
        <v>0</v>
      </c>
      <c r="BR11" s="68">
        <f>IFERROR(INDEX('KL 1m hao cap'!$C$6:$DP$70,MATCH(BR$7,'KL 1m hao cap'!$D$6:$D$70,0),MATCH($C11,'KL 1m hao cap'!$C$6:$DP$6,0)),0)</f>
        <v>0</v>
      </c>
      <c r="BS11" s="43">
        <f>IFERROR(INDEX('KL 1m hao cap'!$C$6:$DP$70,MATCH(BS$7,'KL 1m hao cap'!$D$6:$D$70,0),MATCH($C11,'KL 1m hao cap'!$C$6:$DP$6,0)),0)</f>
        <v>0</v>
      </c>
      <c r="BT11" s="43">
        <f>IFERROR(INDEX('KL 1m hao cap'!$C$6:$DP$70,MATCH(BT$7,'KL 1m hao cap'!$D$6:$D$70,0),MATCH($C11,'KL 1m hao cap'!$C$6:$DP$6,0)),0)</f>
        <v>0</v>
      </c>
      <c r="BU11" s="43">
        <f>IFERROR(INDEX('KL 1m hao cap'!$C$6:$DP$70,MATCH(BU$7,'KL 1m hao cap'!$D$6:$D$70,0),MATCH($C11,'KL 1m hao cap'!$C$6:$DP$6,0)),0)</f>
        <v>0</v>
      </c>
      <c r="BV11" s="43">
        <f>IFERROR(INDEX('KL 1m hao cap'!$C$6:$DP$70,MATCH(BV$7,'KL 1m hao cap'!$D$6:$D$70,0),MATCH($C11,'KL 1m hao cap'!$C$6:$DP$6,0)),0)</f>
        <v>0</v>
      </c>
      <c r="BW11" s="43">
        <f>IFERROR(INDEX('KL 1m hao cap'!$C$6:$DP$70,MATCH(BW$7,'KL 1m hao cap'!$D$6:$D$70,0),MATCH($C11,'KL 1m hao cap'!$C$6:$DP$6,0)),0)</f>
        <v>0</v>
      </c>
      <c r="BX11" s="43">
        <f>IFERROR(INDEX('KL 1m hao cap'!$C$6:$DP$70,MATCH(BX$7,'KL 1m hao cap'!$D$6:$D$70,0),MATCH($C11,'KL 1m hao cap'!$C$6:$DP$6,0)),0)</f>
        <v>0</v>
      </c>
      <c r="BY11" s="43">
        <f>IFERROR(INDEX('KL 1m hao cap'!$C$6:$DP$70,MATCH(BY$7,'KL 1m hao cap'!$D$6:$D$70,0),MATCH($C11,'KL 1m hao cap'!$C$6:$DP$6,0)),0)</f>
        <v>0</v>
      </c>
      <c r="BZ11" s="43">
        <f>IFERROR(INDEX('KL 1m hao cap'!$C$6:$DP$70,MATCH(BZ$7,'KL 1m hao cap'!$D$6:$D$70,0),MATCH($C11,'KL 1m hao cap'!$C$6:$DP$6,0)),0)</f>
        <v>0</v>
      </c>
    </row>
    <row r="12" spans="1:78">
      <c r="A12" s="26">
        <f>+IF(E12&lt;&gt;0,A11+0.1,A11)</f>
        <v>0</v>
      </c>
      <c r="B12" s="20" t="s">
        <v>122</v>
      </c>
      <c r="C12" s="19" t="s">
        <v>27</v>
      </c>
      <c r="D12" s="18" t="s">
        <v>2</v>
      </c>
      <c r="E12" s="406">
        <f>IFERROR(HLOOKUP($C12,'BKE CN'!$K$7:$HF$81,E$8,FALSE),0)</f>
        <v>0</v>
      </c>
      <c r="F12" s="16" t="str">
        <f>IF(E12-SUM(G12:I12)&lt;&gt;0,"sai","đúng")</f>
        <v>đúng</v>
      </c>
      <c r="G12" s="16">
        <f t="shared" si="0"/>
        <v>0</v>
      </c>
      <c r="H12" s="16">
        <f t="shared" si="1"/>
        <v>0</v>
      </c>
      <c r="I12" s="16">
        <f t="shared" si="2"/>
        <v>0</v>
      </c>
      <c r="J12" s="30">
        <f>IF('BKE CN'!$E$7=J$7,SUMIFS('BKE CN'!$E$8:$E$35,'BKE CN'!$I$8:$I$35,$C12),0)</f>
        <v>0</v>
      </c>
      <c r="K12" s="30">
        <f>IF('BKE CN'!$F$7=K$7,SUMIFS('BKE CN'!$F$8:$F$35,'BKE CN'!$I$8:$I$35,$C12),0)</f>
        <v>0</v>
      </c>
      <c r="L12" s="30">
        <f>IF('BKE CN'!$G$7=L$7,SUMIFS('BKE CN'!$G$8:$G$35,'BKE CN'!$I$8:$I$35,$C12),0)</f>
        <v>0</v>
      </c>
      <c r="M12" s="30">
        <f>IF('BKE CN'!$E$7=M$7,SUMIFS('BKE CN'!$E$40:$E$46,'BKE CN'!$I$40:$I$46,$C12),0)</f>
        <v>0</v>
      </c>
      <c r="N12" s="30">
        <f>IF('BKE CN'!$F$7=N$7,SUMIFS('BKE CN'!$F$40:$F$46,'BKE CN'!$I$40:$I$46,$C12),0)</f>
        <v>0</v>
      </c>
      <c r="O12" s="30">
        <f>IF('BKE CN'!$G$7=O$7,SUMIFS('BKE CN'!$G$40:$G$46,'BKE CN'!$I$40:$I$46,$C12),0)</f>
        <v>0</v>
      </c>
      <c r="P12" s="30">
        <f>IF('BKE CN'!$E$7=P$7,SUMIFS('BKE CN'!$E$47:$E$76,'BKE CN'!$I$47:$I$76,$C12),0)</f>
        <v>0</v>
      </c>
      <c r="Q12" s="30">
        <f>IF('BKE CN'!$F$7=Q$7,SUMIFS('BKE CN'!$F$47:$F$76,'BKE CN'!$I$47:$I$76,$C12),0)</f>
        <v>0</v>
      </c>
      <c r="R12" s="30">
        <f>IF('BKE CN'!$G$7=R$7,SUMIFS('BKE CN'!$G$47:$G$76,'BKE CN'!$I$47:$I$76,$C12),0)</f>
        <v>0</v>
      </c>
      <c r="S12" s="30">
        <f>IF('BKE CN'!$E$7=S$7,SUMIFS('BKE CN'!$E$77:$E$78,'BKE CN'!$I$77:$I$78,$C12),0)</f>
        <v>0</v>
      </c>
      <c r="T12" s="30">
        <f>IF('BKE CN'!$F$7=T$7,SUMIFS('BKE CN'!$F$77:$F$78,'BKE CN'!$I$77:$I$78,$C12),0)</f>
        <v>0</v>
      </c>
      <c r="U12" s="30">
        <f>IF('BKE CN'!$G$7=U$7,SUMIFS('BKE CN'!$G$77:$G$78,'BKE CN'!$I$77:$I$78,$C12),0)</f>
        <v>0</v>
      </c>
      <c r="V12" s="5"/>
      <c r="W12" s="2"/>
      <c r="Y12" s="50">
        <f>IFERROR(INDEX('KL 1m hao cap'!$C$6:$DP$70,MATCH(Y$7,'KL 1m hao cap'!$C$6:$C$70,0),MATCH($C12,'KL 1m hao cap'!$C$6:$DP$6,0)),0)</f>
        <v>0</v>
      </c>
      <c r="Z12" s="50">
        <f>IFERROR(INDEX('KL 1m hao cap'!$C$6:$DP$70,MATCH(Z$7,'KL 1m hao cap'!$C$6:$C$70,0),MATCH($C12,'KL 1m hao cap'!$C$6:$DP$6,0)),0)</f>
        <v>0</v>
      </c>
      <c r="AA12" s="50">
        <f>IFERROR(INDEX('KL 1m hao cap'!$C$6:$DP$70,MATCH(AA$7,'KL 1m hao cap'!$C$6:$C$70,0),MATCH($C12,'KL 1m hao cap'!$C$6:$DP$6,0)),0)</f>
        <v>0</v>
      </c>
      <c r="AB12" s="50">
        <f>IFERROR(INDEX('KL 1m hao cap'!$C$6:$DP$70,MATCH(AB$7,'KL 1m hao cap'!$C$6:$C$70,0),MATCH($C12,'KL 1m hao cap'!$C$6:$DP$6,0)),0)</f>
        <v>0</v>
      </c>
      <c r="AC12" s="63">
        <f>IFERROR(INDEX('KL 1m hao cap'!$C$6:$DP$70,MATCH(AC$7,'KL 1m hao cap'!$C$6:$C$70,0),MATCH($C12,'KL 1m hao cap'!$C$6:$DP$6,0)),0)</f>
        <v>0</v>
      </c>
      <c r="AD12" s="63">
        <f>IFERROR(INDEX('KL 1m hao cap'!$C$6:$DP$70,MATCH(AD$7,'KL 1m hao cap'!$C$6:$C$70,0),MATCH($C12,'KL 1m hao cap'!$C$6:$DP$6,0)),0)</f>
        <v>0</v>
      </c>
      <c r="AE12" s="51">
        <f>IFERROR(INDEX('KL 1m hao cap'!$C$6:$DP$70,MATCH(AE$7,'KL 1m hao cap'!$C$6:$C$70,0),MATCH($C12,'KL 1m hao cap'!$C$6:$DP$6,0)),0)</f>
        <v>0</v>
      </c>
      <c r="AF12" s="51">
        <f>IFERROR(INDEX('KL 1m hao cap'!$C$6:$DP$70,MATCH(AF$7,'KL 1m hao cap'!$C$6:$C$70,0),MATCH($C12,'KL 1m hao cap'!$C$6:$DP$6,0)),0)</f>
        <v>0</v>
      </c>
      <c r="AG12" s="51">
        <f>IFERROR(INDEX('KL 1m hao cap'!$C$6:$DP$70,MATCH(AG$7,'KL 1m hao cap'!$C$6:$C$70,0),MATCH($C12,'KL 1m hao cap'!$C$6:$DP$6,0)),0)</f>
        <v>0</v>
      </c>
      <c r="AH12" s="51">
        <f>IFERROR(INDEX('KL 1m hao cap'!$C$6:$DP$70,MATCH(AH$7,'KL 1m hao cap'!$C$6:$C$70,0),MATCH($C12,'KL 1m hao cap'!$C$6:$DP$6,0)),0)</f>
        <v>0</v>
      </c>
      <c r="AI12" s="51">
        <f>IFERROR(INDEX('KL 1m hao cap'!$C$6:$DP$70,MATCH(AI$7,'KL 1m hao cap'!$C$6:$C$70,0),MATCH($C12,'KL 1m hao cap'!$C$6:$DP$6,0)),0)</f>
        <v>0</v>
      </c>
      <c r="AJ12" s="51">
        <f>IFERROR(INDEX('KL 1m hao cap'!$C$6:$DP$70,MATCH(AJ$7,'KL 1m hao cap'!$C$6:$C$70,0),MATCH($C12,'KL 1m hao cap'!$C$6:$DP$6,0)),0)</f>
        <v>0</v>
      </c>
      <c r="AK12" s="51">
        <f>IFERROR(INDEX('KL 1m hao cap'!$C$6:$DP$70,MATCH(AK$7,'KL 1m hao cap'!$C$6:$C$70,0),MATCH($C12,'KL 1m hao cap'!$C$6:$DP$6,0)),0)</f>
        <v>0</v>
      </c>
      <c r="AL12" s="51">
        <f>IFERROR(INDEX('KL 1m hao cap'!$C$6:$DP$70,MATCH(AL$7,'KL 1m hao cap'!$C$6:$C$70,0),MATCH($C12,'KL 1m hao cap'!$C$6:$DP$6,0)),0)</f>
        <v>0</v>
      </c>
      <c r="AM12" s="51">
        <f>IFERROR(INDEX('KL 1m hao cap'!$C$6:$DP$70,MATCH(AM$7,'KL 1m hao cap'!$C$6:$C$70,0),MATCH($C12,'KL 1m hao cap'!$C$6:$DP$6,0)),0)</f>
        <v>0</v>
      </c>
      <c r="AN12" s="51">
        <f>IFERROR(INDEX('KL 1m hao cap'!$C$6:$DP$70,MATCH(AN$7,'KL 1m hao cap'!$C$6:$C$70,0),MATCH($C12,'KL 1m hao cap'!$C$6:$DP$6,0)),0)</f>
        <v>0</v>
      </c>
      <c r="AO12" s="51">
        <f>IFERROR(INDEX('KL 1m hao cap'!$C$6:$DP$70,MATCH(AO$7,'KL 1m hao cap'!$C$6:$C$70,0),MATCH($C12,'KL 1m hao cap'!$C$6:$DP$6,0)),0)</f>
        <v>0</v>
      </c>
      <c r="AP12" s="51">
        <f>IFERROR(INDEX('KL 1m hao cap'!$C$6:$DP$70,MATCH(AP$7,'KL 1m hao cap'!$C$6:$C$70,0),MATCH($C12,'KL 1m hao cap'!$C$6:$DP$6,0)),0)</f>
        <v>0</v>
      </c>
      <c r="AQ12" s="51">
        <f>IFERROR(INDEX('KL 1m hao cap'!$C$6:$DP$70,MATCH(AQ$7,'KL 1m hao cap'!$C$6:$C$70,0),MATCH($C12,'KL 1m hao cap'!$C$6:$DP$6,0)),0)</f>
        <v>0</v>
      </c>
      <c r="AR12" s="51">
        <f>IFERROR(INDEX('KL 1m hao cap'!$C$6:$DP$70,MATCH(AR$7,'KL 1m hao cap'!$C$6:$C$70,0),MATCH($C12,'KL 1m hao cap'!$C$6:$DP$6,0)),0)</f>
        <v>0</v>
      </c>
      <c r="AS12" s="51">
        <f>IFERROR(INDEX('KL 1m hao cap'!$C$6:$DP$70,MATCH(AS$7,'KL 1m hao cap'!$C$6:$C$70,0),MATCH($C12,'KL 1m hao cap'!$C$6:$DP$6,0)),0)</f>
        <v>0</v>
      </c>
      <c r="AT12" s="51">
        <f>IFERROR(INDEX('KL 1m hao cap'!$C$6:$DP$70,MATCH(AT$7,'KL 1m hao cap'!$C$6:$C$70,0),MATCH($C12,'KL 1m hao cap'!$C$6:$DP$6,0)),0)</f>
        <v>0</v>
      </c>
      <c r="AU12" s="51">
        <f>IFERROR(INDEX('KL 1m hao cap'!$C$6:$DP$70,MATCH(AU$7,'KL 1m hao cap'!$C$6:$C$70,0),MATCH($C12,'KL 1m hao cap'!$C$6:$DP$6,0)),0)</f>
        <v>0</v>
      </c>
      <c r="AV12" s="51">
        <f>IFERROR(INDEX('KL 1m hao cap'!$C$6:$DP$70,MATCH(AV$7,'KL 1m hao cap'!$C$6:$C$70,0),MATCH($C12,'KL 1m hao cap'!$C$6:$DP$6,0)),0)</f>
        <v>0</v>
      </c>
      <c r="AW12" s="51">
        <f>IFERROR(INDEX('KL 1m hao cap'!$C$6:$DP$70,MATCH(AW$7,'KL 1m hao cap'!$C$6:$C$70,0),MATCH($C12,'KL 1m hao cap'!$C$6:$DP$6,0)),0)</f>
        <v>0</v>
      </c>
      <c r="AX12" s="51">
        <f>IFERROR(INDEX('KL 1m hao cap'!$C$6:$DP$70,MATCH(AX$7,'KL 1m hao cap'!$C$6:$C$70,0),MATCH($C12,'KL 1m hao cap'!$C$6:$DP$6,0)),0)</f>
        <v>0</v>
      </c>
      <c r="AY12" s="51">
        <f>IFERROR(INDEX('KL 1m hao cap'!$C$6:$DP$70,MATCH(AY$7,'KL 1m hao cap'!$C$6:$C$70,0),MATCH($C12,'KL 1m hao cap'!$C$6:$DP$6,0)),0)</f>
        <v>0</v>
      </c>
      <c r="AZ12" s="51">
        <f>IFERROR(INDEX('KL 1m hao cap'!$C$6:$DP$70,MATCH(AZ$7,'KL 1m hao cap'!$C$6:$C$70,0),MATCH($C12,'KL 1m hao cap'!$C$6:$DP$6,0)),0)</f>
        <v>0</v>
      </c>
      <c r="BA12" s="51">
        <f>IFERROR(INDEX('KL 1m hao cap'!$C$6:$DP$70,MATCH(BA$7,'KL 1m hao cap'!$C$6:$C$70,0),MATCH($C12,'KL 1m hao cap'!$C$6:$DP$6,0)),0)</f>
        <v>0</v>
      </c>
      <c r="BB12" s="43">
        <f>IFERROR(INDEX('KL 1m hao cap'!$C$6:$DP$70,MATCH(BB$7,'KL 1m hao cap'!$D$6:$D$70,0),MATCH($C12,'KL 1m hao cap'!$C$6:$DP$6,0)),0)</f>
        <v>0</v>
      </c>
      <c r="BC12" s="43">
        <f>IFERROR(INDEX('KL 1m hao cap'!$C$6:$DP$70,MATCH(BC$7,'KL 1m hao cap'!$D$6:$D$70,0),MATCH($C12,'KL 1m hao cap'!$C$6:$DP$6,0)),0)</f>
        <v>0</v>
      </c>
      <c r="BD12" s="43">
        <f>IFERROR(INDEX('KL 1m hao cap'!$C$6:$DP$70,MATCH(BD$7,'KL 1m hao cap'!$D$6:$D$70,0),MATCH($C12,'KL 1m hao cap'!$C$6:$DP$6,0)),0)</f>
        <v>0</v>
      </c>
      <c r="BE12" s="43">
        <f>IFERROR(INDEX('KL 1m hao cap'!$C$6:$DP$70,MATCH(BE$7,'KL 1m hao cap'!$D$6:$D$70,0),MATCH($C12,'KL 1m hao cap'!$C$6:$DP$6,0)),0)</f>
        <v>0</v>
      </c>
      <c r="BF12" s="43">
        <f>IFERROR(INDEX('KL 1m hao cap'!$C$6:$DP$70,MATCH(BF$7,'KL 1m hao cap'!$D$6:$D$70,0),MATCH($C12,'KL 1m hao cap'!$C$6:$DP$6,0)),0)</f>
        <v>0</v>
      </c>
      <c r="BG12" s="43">
        <f>IFERROR(INDEX('KL 1m hao cap'!$C$6:$DP$70,MATCH(BG$7,'KL 1m hao cap'!$D$6:$D$70,0),MATCH($C12,'KL 1m hao cap'!$C$6:$DP$6,0)),0)</f>
        <v>0</v>
      </c>
      <c r="BH12" s="43">
        <f>IFERROR(INDEX('KL 1m hao cap'!$C$6:$DP$70,MATCH(BH$7,'KL 1m hao cap'!$D$6:$D$70,0),MATCH($C12,'KL 1m hao cap'!$C$6:$DP$6,0)),0)</f>
        <v>0</v>
      </c>
      <c r="BI12" s="43">
        <f>IFERROR(INDEX('KL 1m hao cap'!$C$6:$DP$70,MATCH(BI$7,'KL 1m hao cap'!$D$6:$D$70,0),MATCH($C12,'KL 1m hao cap'!$C$6:$DP$6,0)),0)</f>
        <v>0</v>
      </c>
      <c r="BJ12" s="43">
        <f>IFERROR(INDEX('KL 1m hao cap'!$C$6:$DP$70,MATCH(BJ$7,'KL 1m hao cap'!$D$6:$D$70,0),MATCH($C12,'KL 1m hao cap'!$C$6:$DP$6,0)),0)</f>
        <v>0</v>
      </c>
      <c r="BK12" s="43">
        <f>IFERROR(INDEX('KL 1m hao cap'!$C$6:$DP$70,MATCH(BK$7,'KL 1m hao cap'!$D$6:$D$70,0),MATCH($C12,'KL 1m hao cap'!$C$6:$DP$6,0)),0)</f>
        <v>0</v>
      </c>
      <c r="BL12" s="43">
        <f>IFERROR(INDEX('KL 1m hao cap'!$C$6:$DP$70,MATCH(BL$7,'KL 1m hao cap'!$D$6:$D$70,0),MATCH($C12,'KL 1m hao cap'!$C$6:$DP$6,0)),0)</f>
        <v>0</v>
      </c>
      <c r="BM12" s="43">
        <f>IFERROR(INDEX('KL 1m hao cap'!$C$6:$DP$70,MATCH(BM$7,'KL 1m hao cap'!$D$6:$D$70,0),MATCH($C12,'KL 1m hao cap'!$C$6:$DP$6,0)),0)</f>
        <v>0</v>
      </c>
      <c r="BN12" s="43">
        <f>IFERROR(INDEX('KL 1m hao cap'!$C$6:$DP$70,MATCH(BN$7,'KL 1m hao cap'!$D$6:$D$70,0),MATCH($C12,'KL 1m hao cap'!$C$6:$DP$6,0)),0)</f>
        <v>0</v>
      </c>
      <c r="BO12" s="68">
        <f>IFERROR(INDEX('KL 1m hao cap'!$C$6:$DP$70,MATCH(BO$7,'KL 1m hao cap'!$D$6:$D$70,0),MATCH($C12,'KL 1m hao cap'!$C$6:$DP$6,0)),0)</f>
        <v>0</v>
      </c>
      <c r="BP12" s="43">
        <f>IFERROR(INDEX('KL 1m hao cap'!$C$6:$DP$70,MATCH(BP$7,'KL 1m hao cap'!$D$6:$D$70,0),MATCH($C12,'KL 1m hao cap'!$C$6:$DP$6,0)),0)</f>
        <v>0</v>
      </c>
      <c r="BQ12" s="43">
        <f>IFERROR(INDEX('KL 1m hao cap'!$C$6:$DP$70,MATCH(BQ$7,'KL 1m hao cap'!$D$6:$D$70,0),MATCH($C12,'KL 1m hao cap'!$C$6:$DP$6,0)),0)</f>
        <v>0</v>
      </c>
      <c r="BR12" s="68">
        <f>IFERROR(INDEX('KL 1m hao cap'!$C$6:$DP$70,MATCH(BR$7,'KL 1m hao cap'!$D$6:$D$70,0),MATCH($C12,'KL 1m hao cap'!$C$6:$DP$6,0)),0)</f>
        <v>0</v>
      </c>
      <c r="BS12" s="43">
        <f>IFERROR(INDEX('KL 1m hao cap'!$C$6:$DP$70,MATCH(BS$7,'KL 1m hao cap'!$D$6:$D$70,0),MATCH($C12,'KL 1m hao cap'!$C$6:$DP$6,0)),0)</f>
        <v>0</v>
      </c>
      <c r="BT12" s="43">
        <f>IFERROR(INDEX('KL 1m hao cap'!$C$6:$DP$70,MATCH(BT$7,'KL 1m hao cap'!$D$6:$D$70,0),MATCH($C12,'KL 1m hao cap'!$C$6:$DP$6,0)),0)</f>
        <v>0</v>
      </c>
      <c r="BU12" s="43">
        <f>IFERROR(INDEX('KL 1m hao cap'!$C$6:$DP$70,MATCH(BU$7,'KL 1m hao cap'!$D$6:$D$70,0),MATCH($C12,'KL 1m hao cap'!$C$6:$DP$6,0)),0)</f>
        <v>0</v>
      </c>
      <c r="BV12" s="43">
        <f>IFERROR(INDEX('KL 1m hao cap'!$C$6:$DP$70,MATCH(BV$7,'KL 1m hao cap'!$D$6:$D$70,0),MATCH($C12,'KL 1m hao cap'!$C$6:$DP$6,0)),0)</f>
        <v>0</v>
      </c>
      <c r="BW12" s="43">
        <f>IFERROR(INDEX('KL 1m hao cap'!$C$6:$DP$70,MATCH(BW$7,'KL 1m hao cap'!$D$6:$D$70,0),MATCH($C12,'KL 1m hao cap'!$C$6:$DP$6,0)),0)</f>
        <v>0</v>
      </c>
      <c r="BX12" s="43">
        <f>IFERROR(INDEX('KL 1m hao cap'!$C$6:$DP$70,MATCH(BX$7,'KL 1m hao cap'!$D$6:$D$70,0),MATCH($C12,'KL 1m hao cap'!$C$6:$DP$6,0)),0)</f>
        <v>0</v>
      </c>
      <c r="BY12" s="43">
        <f>IFERROR(INDEX('KL 1m hao cap'!$C$6:$DP$70,MATCH(BY$7,'KL 1m hao cap'!$D$6:$D$70,0),MATCH($C12,'KL 1m hao cap'!$C$6:$DP$6,0)),0)</f>
        <v>0</v>
      </c>
      <c r="BZ12" s="43">
        <f>IFERROR(INDEX('KL 1m hao cap'!$C$6:$DP$70,MATCH(BZ$7,'KL 1m hao cap'!$D$6:$D$70,0),MATCH($C12,'KL 1m hao cap'!$C$6:$DP$6,0)),0)</f>
        <v>0</v>
      </c>
    </row>
    <row r="13" spans="1:78">
      <c r="A13" s="26">
        <f>+IF(E13&lt;&gt;0,A11+0.1,A11)</f>
        <v>0</v>
      </c>
      <c r="B13" s="20" t="s">
        <v>123</v>
      </c>
      <c r="C13" s="19" t="s">
        <v>28</v>
      </c>
      <c r="D13" s="18" t="s">
        <v>2</v>
      </c>
      <c r="E13" s="406">
        <f>IFERROR(HLOOKUP($C13,'BKE CN'!$K$7:$HF$81,E$8,FALSE),0)</f>
        <v>0</v>
      </c>
      <c r="F13" s="16" t="str">
        <f t="shared" si="4"/>
        <v>đúng</v>
      </c>
      <c r="G13" s="16">
        <f t="shared" si="0"/>
        <v>0</v>
      </c>
      <c r="H13" s="16">
        <f t="shared" si="1"/>
        <v>0</v>
      </c>
      <c r="I13" s="16">
        <f t="shared" si="2"/>
        <v>0</v>
      </c>
      <c r="J13" s="30">
        <f>IF('BKE CN'!$E$7=J$7,SUMIFS('BKE CN'!$E$8:$E$35,'BKE CN'!$I$8:$I$35,$C13),0)</f>
        <v>0</v>
      </c>
      <c r="K13" s="30">
        <f>IF('BKE CN'!$F$7=K$7,SUMIFS('BKE CN'!$F$8:$F$35,'BKE CN'!$I$8:$I$35,$C13),0)</f>
        <v>0</v>
      </c>
      <c r="L13" s="30">
        <f>IF('BKE CN'!$G$7=L$7,SUMIFS('BKE CN'!$G$8:$G$35,'BKE CN'!$I$8:$I$35,$C13),0)</f>
        <v>0</v>
      </c>
      <c r="M13" s="30">
        <f>IF('BKE CN'!$E$7=M$7,SUMIFS('BKE CN'!$E$40:$E$46,'BKE CN'!$I$40:$I$46,$C13),0)</f>
        <v>0</v>
      </c>
      <c r="N13" s="30">
        <f>IF('BKE CN'!$F$7=N$7,SUMIFS('BKE CN'!$F$40:$F$46,'BKE CN'!$I$40:$I$46,$C13),0)</f>
        <v>0</v>
      </c>
      <c r="O13" s="30">
        <f>IF('BKE CN'!$G$7=O$7,SUMIFS('BKE CN'!$G$40:$G$46,'BKE CN'!$I$40:$I$46,$C13),0)</f>
        <v>0</v>
      </c>
      <c r="P13" s="30">
        <f>IF('BKE CN'!$E$7=P$7,SUMIFS('BKE CN'!$E$47:$E$76,'BKE CN'!$I$47:$I$76,$C13),0)</f>
        <v>0</v>
      </c>
      <c r="Q13" s="30">
        <f>IF('BKE CN'!$F$7=Q$7,SUMIFS('BKE CN'!$F$47:$F$76,'BKE CN'!$I$47:$I$76,$C13),0)</f>
        <v>0</v>
      </c>
      <c r="R13" s="30">
        <f>IF('BKE CN'!$G$7=R$7,SUMIFS('BKE CN'!$G$47:$G$76,'BKE CN'!$I$47:$I$76,$C13),0)</f>
        <v>0</v>
      </c>
      <c r="S13" s="30">
        <f>IF('BKE CN'!$E$7=S$7,SUMIFS('BKE CN'!$E$77:$E$78,'BKE CN'!$I$77:$I$78,$C13),0)</f>
        <v>0</v>
      </c>
      <c r="T13" s="30">
        <f>IF('BKE CN'!$F$7=T$7,SUMIFS('BKE CN'!$F$77:$F$78,'BKE CN'!$I$77:$I$78,$C13),0)</f>
        <v>0</v>
      </c>
      <c r="U13" s="30">
        <f>IF('BKE CN'!$G$7=U$7,SUMIFS('BKE CN'!$G$77:$G$78,'BKE CN'!$I$77:$I$78,$C13),0)</f>
        <v>0</v>
      </c>
      <c r="V13" s="5"/>
      <c r="W13" s="2"/>
      <c r="Y13" s="42">
        <f>IFERROR(INDEX('KL 1m hao cap'!$C$6:$DP$70,MATCH(Y$7,'KL 1m hao cap'!$C$6:$C$70,0),MATCH($C13,'KL 1m hao cap'!$C$6:$DP$6,0)),0)</f>
        <v>0</v>
      </c>
      <c r="Z13" s="42">
        <f>IFERROR(INDEX('KL 1m hao cap'!$C$6:$DP$70,MATCH(Z$7,'KL 1m hao cap'!$C$6:$C$70,0),MATCH($C13,'KL 1m hao cap'!$C$6:$DP$6,0)),0)</f>
        <v>0</v>
      </c>
      <c r="AA13" s="50">
        <f>IFERROR(INDEX('KL 1m hao cap'!$C$6:$DP$70,MATCH(AA$7,'KL 1m hao cap'!$C$6:$C$70,0),MATCH($C13,'KL 1m hao cap'!$C$6:$DP$6,0)),0)</f>
        <v>0</v>
      </c>
      <c r="AB13" s="42">
        <f>IFERROR(INDEX('KL 1m hao cap'!$C$6:$DP$70,MATCH(AB$7,'KL 1m hao cap'!$C$6:$C$70,0),MATCH($C13,'KL 1m hao cap'!$C$6:$DP$6,0)),0)</f>
        <v>0</v>
      </c>
      <c r="AC13" s="65">
        <f>IFERROR(INDEX('KL 1m hao cap'!$C$6:$DP$70,MATCH(AC$7,'KL 1m hao cap'!$C$6:$C$70,0),MATCH($C13,'KL 1m hao cap'!$C$6:$DP$6,0)),0)</f>
        <v>0</v>
      </c>
      <c r="AD13" s="65">
        <f>IFERROR(INDEX('KL 1m hao cap'!$C$6:$DP$70,MATCH(AD$7,'KL 1m hao cap'!$C$6:$C$70,0),MATCH($C13,'KL 1m hao cap'!$C$6:$DP$6,0)),0)</f>
        <v>0</v>
      </c>
      <c r="AE13" s="51">
        <f>IFERROR(INDEX('KL 1m hao cap'!$C$6:$DP$70,MATCH(AE$7,'KL 1m hao cap'!$C$6:$C$70,0),MATCH($C13,'KL 1m hao cap'!$C$6:$DP$6,0)),0)</f>
        <v>0</v>
      </c>
      <c r="AF13" s="51">
        <f>IFERROR(INDEX('KL 1m hao cap'!$C$6:$DP$70,MATCH(AF$7,'KL 1m hao cap'!$C$6:$C$70,0),MATCH($C13,'KL 1m hao cap'!$C$6:$DP$6,0)),0)</f>
        <v>0</v>
      </c>
      <c r="AG13" s="51">
        <f>IFERROR(INDEX('KL 1m hao cap'!$C$6:$DP$70,MATCH(AG$7,'KL 1m hao cap'!$C$6:$C$70,0),MATCH($C13,'KL 1m hao cap'!$C$6:$DP$6,0)),0)</f>
        <v>0</v>
      </c>
      <c r="AH13" s="51">
        <f>IFERROR(INDEX('KL 1m hao cap'!$C$6:$DP$70,MATCH(AH$7,'KL 1m hao cap'!$C$6:$C$70,0),MATCH($C13,'KL 1m hao cap'!$C$6:$DP$6,0)),0)</f>
        <v>0</v>
      </c>
      <c r="AI13" s="51">
        <f>IFERROR(INDEX('KL 1m hao cap'!$C$6:$DP$70,MATCH(AI$7,'KL 1m hao cap'!$C$6:$C$70,0),MATCH($C13,'KL 1m hao cap'!$C$6:$DP$6,0)),0)</f>
        <v>0</v>
      </c>
      <c r="AJ13" s="51">
        <f>IFERROR(INDEX('KL 1m hao cap'!$C$6:$DP$70,MATCH(AJ$7,'KL 1m hao cap'!$C$6:$C$70,0),MATCH($C13,'KL 1m hao cap'!$C$6:$DP$6,0)),0)</f>
        <v>0</v>
      </c>
      <c r="AK13" s="51">
        <f>IFERROR(INDEX('KL 1m hao cap'!$C$6:$DP$70,MATCH(AK$7,'KL 1m hao cap'!$C$6:$C$70,0),MATCH($C13,'KL 1m hao cap'!$C$6:$DP$6,0)),0)</f>
        <v>0</v>
      </c>
      <c r="AL13" s="51">
        <f>IFERROR(INDEX('KL 1m hao cap'!$C$6:$DP$70,MATCH(AL$7,'KL 1m hao cap'!$C$6:$C$70,0),MATCH($C13,'KL 1m hao cap'!$C$6:$DP$6,0)),0)</f>
        <v>0</v>
      </c>
      <c r="AM13" s="51">
        <f>IFERROR(INDEX('KL 1m hao cap'!$C$6:$DP$70,MATCH(AM$7,'KL 1m hao cap'!$C$6:$C$70,0),MATCH($C13,'KL 1m hao cap'!$C$6:$DP$6,0)),0)</f>
        <v>0</v>
      </c>
      <c r="AN13" s="51">
        <f>IFERROR(INDEX('KL 1m hao cap'!$C$6:$DP$70,MATCH(AN$7,'KL 1m hao cap'!$C$6:$C$70,0),MATCH($C13,'KL 1m hao cap'!$C$6:$DP$6,0)),0)</f>
        <v>0</v>
      </c>
      <c r="AO13" s="51">
        <f>IFERROR(INDEX('KL 1m hao cap'!$C$6:$DP$70,MATCH(AO$7,'KL 1m hao cap'!$C$6:$C$70,0),MATCH($C13,'KL 1m hao cap'!$C$6:$DP$6,0)),0)</f>
        <v>0</v>
      </c>
      <c r="AP13" s="51">
        <f>IFERROR(INDEX('KL 1m hao cap'!$C$6:$DP$70,MATCH(AP$7,'KL 1m hao cap'!$C$6:$C$70,0),MATCH($C13,'KL 1m hao cap'!$C$6:$DP$6,0)),0)</f>
        <v>0</v>
      </c>
      <c r="AQ13" s="51">
        <f>IFERROR(INDEX('KL 1m hao cap'!$C$6:$DP$70,MATCH(AQ$7,'KL 1m hao cap'!$C$6:$C$70,0),MATCH($C13,'KL 1m hao cap'!$C$6:$DP$6,0)),0)</f>
        <v>0</v>
      </c>
      <c r="AR13" s="51">
        <f>IFERROR(INDEX('KL 1m hao cap'!$C$6:$DP$70,MATCH(AR$7,'KL 1m hao cap'!$C$6:$C$70,0),MATCH($C13,'KL 1m hao cap'!$C$6:$DP$6,0)),0)</f>
        <v>0</v>
      </c>
      <c r="AS13" s="51">
        <f>IFERROR(INDEX('KL 1m hao cap'!$C$6:$DP$70,MATCH(AS$7,'KL 1m hao cap'!$C$6:$C$70,0),MATCH($C13,'KL 1m hao cap'!$C$6:$DP$6,0)),0)</f>
        <v>0</v>
      </c>
      <c r="AT13" s="51">
        <f>IFERROR(INDEX('KL 1m hao cap'!$C$6:$DP$70,MATCH(AT$7,'KL 1m hao cap'!$C$6:$C$70,0),MATCH($C13,'KL 1m hao cap'!$C$6:$DP$6,0)),0)</f>
        <v>0</v>
      </c>
      <c r="AU13" s="51">
        <f>IFERROR(INDEX('KL 1m hao cap'!$C$6:$DP$70,MATCH(AU$7,'KL 1m hao cap'!$C$6:$C$70,0),MATCH($C13,'KL 1m hao cap'!$C$6:$DP$6,0)),0)</f>
        <v>0</v>
      </c>
      <c r="AV13" s="51">
        <f>IFERROR(INDEX('KL 1m hao cap'!$C$6:$DP$70,MATCH(AV$7,'KL 1m hao cap'!$C$6:$C$70,0),MATCH($C13,'KL 1m hao cap'!$C$6:$DP$6,0)),0)</f>
        <v>0</v>
      </c>
      <c r="AW13" s="51">
        <f>IFERROR(INDEX('KL 1m hao cap'!$C$6:$DP$70,MATCH(AW$7,'KL 1m hao cap'!$C$6:$C$70,0),MATCH($C13,'KL 1m hao cap'!$C$6:$DP$6,0)),0)</f>
        <v>0</v>
      </c>
      <c r="AX13" s="51">
        <f>IFERROR(INDEX('KL 1m hao cap'!$C$6:$DP$70,MATCH(AX$7,'KL 1m hao cap'!$C$6:$C$70,0),MATCH($C13,'KL 1m hao cap'!$C$6:$DP$6,0)),0)</f>
        <v>0</v>
      </c>
      <c r="AY13" s="51">
        <f>IFERROR(INDEX('KL 1m hao cap'!$C$6:$DP$70,MATCH(AY$7,'KL 1m hao cap'!$C$6:$C$70,0),MATCH($C13,'KL 1m hao cap'!$C$6:$DP$6,0)),0)</f>
        <v>0</v>
      </c>
      <c r="AZ13" s="51">
        <f>IFERROR(INDEX('KL 1m hao cap'!$C$6:$DP$70,MATCH(AZ$7,'KL 1m hao cap'!$C$6:$C$70,0),MATCH($C13,'KL 1m hao cap'!$C$6:$DP$6,0)),0)</f>
        <v>0</v>
      </c>
      <c r="BA13" s="51">
        <f>IFERROR(INDEX('KL 1m hao cap'!$C$6:$DP$70,MATCH(BA$7,'KL 1m hao cap'!$C$6:$C$70,0),MATCH($C13,'KL 1m hao cap'!$C$6:$DP$6,0)),0)</f>
        <v>0</v>
      </c>
      <c r="BB13" s="43">
        <f>IFERROR(INDEX('KL 1m hao cap'!$C$6:$DP$70,MATCH(BB$7,'KL 1m hao cap'!$D$6:$D$70,0),MATCH($C13,'KL 1m hao cap'!$C$6:$DP$6,0)),0)</f>
        <v>0</v>
      </c>
      <c r="BC13" s="43">
        <f>IFERROR(INDEX('KL 1m hao cap'!$C$6:$DP$70,MATCH(BC$7,'KL 1m hao cap'!$D$6:$D$70,0),MATCH($C13,'KL 1m hao cap'!$C$6:$DP$6,0)),0)</f>
        <v>0</v>
      </c>
      <c r="BD13" s="43">
        <f>IFERROR(INDEX('KL 1m hao cap'!$C$6:$DP$70,MATCH(BD$7,'KL 1m hao cap'!$D$6:$D$70,0),MATCH($C13,'KL 1m hao cap'!$C$6:$DP$6,0)),0)</f>
        <v>0</v>
      </c>
      <c r="BE13" s="43">
        <f>IFERROR(INDEX('KL 1m hao cap'!$C$6:$DP$70,MATCH(BE$7,'KL 1m hao cap'!$D$6:$D$70,0),MATCH($C13,'KL 1m hao cap'!$C$6:$DP$6,0)),0)</f>
        <v>0</v>
      </c>
      <c r="BF13" s="43">
        <f>IFERROR(INDEX('KL 1m hao cap'!$C$6:$DP$70,MATCH(BF$7,'KL 1m hao cap'!$D$6:$D$70,0),MATCH($C13,'KL 1m hao cap'!$C$6:$DP$6,0)),0)</f>
        <v>0</v>
      </c>
      <c r="BG13" s="43">
        <f>IFERROR(INDEX('KL 1m hao cap'!$C$6:$DP$70,MATCH(BG$7,'KL 1m hao cap'!$D$6:$D$70,0),MATCH($C13,'KL 1m hao cap'!$C$6:$DP$6,0)),0)</f>
        <v>0</v>
      </c>
      <c r="BH13" s="43">
        <f>IFERROR(INDEX('KL 1m hao cap'!$C$6:$DP$70,MATCH(BH$7,'KL 1m hao cap'!$D$6:$D$70,0),MATCH($C13,'KL 1m hao cap'!$C$6:$DP$6,0)),0)</f>
        <v>0</v>
      </c>
      <c r="BI13" s="43">
        <f>IFERROR(INDEX('KL 1m hao cap'!$C$6:$DP$70,MATCH(BI$7,'KL 1m hao cap'!$D$6:$D$70,0),MATCH($C13,'KL 1m hao cap'!$C$6:$DP$6,0)),0)</f>
        <v>0</v>
      </c>
      <c r="BJ13" s="43">
        <f>IFERROR(INDEX('KL 1m hao cap'!$C$6:$DP$70,MATCH(BJ$7,'KL 1m hao cap'!$D$6:$D$70,0),MATCH($C13,'KL 1m hao cap'!$C$6:$DP$6,0)),0)</f>
        <v>0</v>
      </c>
      <c r="BK13" s="43">
        <f>IFERROR(INDEX('KL 1m hao cap'!$C$6:$DP$70,MATCH(BK$7,'KL 1m hao cap'!$D$6:$D$70,0),MATCH($C13,'KL 1m hao cap'!$C$6:$DP$6,0)),0)</f>
        <v>0</v>
      </c>
      <c r="BL13" s="43">
        <f>IFERROR(INDEX('KL 1m hao cap'!$C$6:$DP$70,MATCH(BL$7,'KL 1m hao cap'!$D$6:$D$70,0),MATCH($C13,'KL 1m hao cap'!$C$6:$DP$6,0)),0)</f>
        <v>0</v>
      </c>
      <c r="BM13" s="43">
        <f>IFERROR(INDEX('KL 1m hao cap'!$C$6:$DP$70,MATCH(BM$7,'KL 1m hao cap'!$D$6:$D$70,0),MATCH($C13,'KL 1m hao cap'!$C$6:$DP$6,0)),0)</f>
        <v>0</v>
      </c>
      <c r="BN13" s="43">
        <f>IFERROR(INDEX('KL 1m hao cap'!$C$6:$DP$70,MATCH(BN$7,'KL 1m hao cap'!$D$6:$D$70,0),MATCH($C13,'KL 1m hao cap'!$C$6:$DP$6,0)),0)</f>
        <v>0</v>
      </c>
      <c r="BO13" s="68">
        <f>IFERROR(INDEX('KL 1m hao cap'!$C$6:$DP$70,MATCH(BO$7,'KL 1m hao cap'!$D$6:$D$70,0),MATCH($C13,'KL 1m hao cap'!$C$6:$DP$6,0)),0)</f>
        <v>0</v>
      </c>
      <c r="BP13" s="43">
        <f>IFERROR(INDEX('KL 1m hao cap'!$C$6:$DP$70,MATCH(BP$7,'KL 1m hao cap'!$D$6:$D$70,0),MATCH($C13,'KL 1m hao cap'!$C$6:$DP$6,0)),0)</f>
        <v>0</v>
      </c>
      <c r="BQ13" s="43">
        <f>IFERROR(INDEX('KL 1m hao cap'!$C$6:$DP$70,MATCH(BQ$7,'KL 1m hao cap'!$D$6:$D$70,0),MATCH($C13,'KL 1m hao cap'!$C$6:$DP$6,0)),0)</f>
        <v>0</v>
      </c>
      <c r="BR13" s="68">
        <f>IFERROR(INDEX('KL 1m hao cap'!$C$6:$DP$70,MATCH(BR$7,'KL 1m hao cap'!$D$6:$D$70,0),MATCH($C13,'KL 1m hao cap'!$C$6:$DP$6,0)),0)</f>
        <v>0</v>
      </c>
      <c r="BS13" s="43">
        <f>IFERROR(INDEX('KL 1m hao cap'!$C$6:$DP$70,MATCH(BS$7,'KL 1m hao cap'!$D$6:$D$70,0),MATCH($C13,'KL 1m hao cap'!$C$6:$DP$6,0)),0)</f>
        <v>0</v>
      </c>
      <c r="BT13" s="43">
        <f>IFERROR(INDEX('KL 1m hao cap'!$C$6:$DP$70,MATCH(BT$7,'KL 1m hao cap'!$D$6:$D$70,0),MATCH($C13,'KL 1m hao cap'!$C$6:$DP$6,0)),0)</f>
        <v>0</v>
      </c>
      <c r="BU13" s="43">
        <f>IFERROR(INDEX('KL 1m hao cap'!$C$6:$DP$70,MATCH(BU$7,'KL 1m hao cap'!$D$6:$D$70,0),MATCH($C13,'KL 1m hao cap'!$C$6:$DP$6,0)),0)</f>
        <v>0</v>
      </c>
      <c r="BV13" s="43">
        <f>IFERROR(INDEX('KL 1m hao cap'!$C$6:$DP$70,MATCH(BV$7,'KL 1m hao cap'!$D$6:$D$70,0),MATCH($C13,'KL 1m hao cap'!$C$6:$DP$6,0)),0)</f>
        <v>0</v>
      </c>
      <c r="BW13" s="43">
        <f>IFERROR(INDEX('KL 1m hao cap'!$C$6:$DP$70,MATCH(BW$7,'KL 1m hao cap'!$D$6:$D$70,0),MATCH($C13,'KL 1m hao cap'!$C$6:$DP$6,0)),0)</f>
        <v>0</v>
      </c>
      <c r="BX13" s="43">
        <f>IFERROR(INDEX('KL 1m hao cap'!$C$6:$DP$70,MATCH(BX$7,'KL 1m hao cap'!$D$6:$D$70,0),MATCH($C13,'KL 1m hao cap'!$C$6:$DP$6,0)),0)</f>
        <v>0</v>
      </c>
      <c r="BY13" s="43">
        <f>IFERROR(INDEX('KL 1m hao cap'!$C$6:$DP$70,MATCH(BY$7,'KL 1m hao cap'!$D$6:$D$70,0),MATCH($C13,'KL 1m hao cap'!$C$6:$DP$6,0)),0)</f>
        <v>0</v>
      </c>
      <c r="BZ13" s="43">
        <f>IFERROR(INDEX('KL 1m hao cap'!$C$6:$DP$70,MATCH(BZ$7,'KL 1m hao cap'!$D$6:$D$70,0),MATCH($C13,'KL 1m hao cap'!$C$6:$DP$6,0)),0)</f>
        <v>0</v>
      </c>
    </row>
    <row r="14" spans="1:78">
      <c r="A14" s="26">
        <f t="shared" si="3"/>
        <v>0</v>
      </c>
      <c r="B14" s="23" t="str">
        <f t="shared" ref="B14:B21" si="5">"Loại "&amp;MID(C14,FIND("/",C14)+1,LEN(C14)-FIND("/",C14)-1)&amp;" cáp"</f>
        <v>Loại 2 cáp</v>
      </c>
      <c r="C14" s="19" t="s">
        <v>224</v>
      </c>
      <c r="D14" s="18" t="s">
        <v>2</v>
      </c>
      <c r="E14" s="406">
        <f>IFERROR(HLOOKUP($C14,'BKE CN'!$K$7:$HF$81,E$8,FALSE),0)</f>
        <v>0</v>
      </c>
      <c r="F14" s="16" t="str">
        <f t="shared" si="4"/>
        <v>đúng</v>
      </c>
      <c r="G14" s="16">
        <f t="shared" si="0"/>
        <v>0</v>
      </c>
      <c r="H14" s="16">
        <f t="shared" si="1"/>
        <v>0</v>
      </c>
      <c r="I14" s="16">
        <f t="shared" si="2"/>
        <v>0</v>
      </c>
      <c r="J14" s="30">
        <f>IF('BKE CN'!$E$7=J$7,SUMIFS('BKE CN'!$E$8:$E$35,'BKE CN'!$I$8:$I$35,$C14),0)</f>
        <v>0</v>
      </c>
      <c r="K14" s="30">
        <f>IF('BKE CN'!$F$7=K$7,SUMIFS('BKE CN'!$F$8:$F$35,'BKE CN'!$I$8:$I$35,$C14),0)</f>
        <v>0</v>
      </c>
      <c r="L14" s="30">
        <f>IF('BKE CN'!$G$7=L$7,SUMIFS('BKE CN'!$G$8:$G$35,'BKE CN'!$I$8:$I$35,$C14),0)</f>
        <v>0</v>
      </c>
      <c r="M14" s="30">
        <f>IF('BKE CN'!$E$7=M$7,SUMIFS('BKE CN'!$E$40:$E$46,'BKE CN'!$I$40:$I$46,$C14),0)</f>
        <v>0</v>
      </c>
      <c r="N14" s="30">
        <f>IF('BKE CN'!$F$7=N$7,SUMIFS('BKE CN'!$F$40:$F$46,'BKE CN'!$I$40:$I$46,$C14),0)</f>
        <v>0</v>
      </c>
      <c r="O14" s="30">
        <f>IF('BKE CN'!$G$7=O$7,SUMIFS('BKE CN'!$G$40:$G$46,'BKE CN'!$I$40:$I$46,$C14),0)</f>
        <v>0</v>
      </c>
      <c r="P14" s="30">
        <f>IF('BKE CN'!$E$7=P$7,SUMIFS('BKE CN'!$E$47:$E$76,'BKE CN'!$I$47:$I$76,$C14),0)</f>
        <v>0</v>
      </c>
      <c r="Q14" s="30">
        <f>IF('BKE CN'!$F$7=Q$7,SUMIFS('BKE CN'!$F$47:$F$76,'BKE CN'!$I$47:$I$76,$C14),0)</f>
        <v>0</v>
      </c>
      <c r="R14" s="30">
        <f>IF('BKE CN'!$G$7=R$7,SUMIFS('BKE CN'!$G$47:$G$76,'BKE CN'!$I$47:$I$76,$C14),0)</f>
        <v>0</v>
      </c>
      <c r="S14" s="30">
        <f>IF('BKE CN'!$E$7=S$7,SUMIFS('BKE CN'!$E$77:$E$78,'BKE CN'!$I$77:$I$78,$C14),0)</f>
        <v>0</v>
      </c>
      <c r="T14" s="30">
        <f>IF('BKE CN'!$F$7=T$7,SUMIFS('BKE CN'!$F$77:$F$78,'BKE CN'!$I$77:$I$78,$C14),0)</f>
        <v>0</v>
      </c>
      <c r="U14" s="30">
        <f>IF('BKE CN'!$G$7=U$7,SUMIFS('BKE CN'!$G$77:$G$78,'BKE CN'!$I$77:$I$78,$C14),0)</f>
        <v>0</v>
      </c>
      <c r="V14" s="5"/>
      <c r="W14" s="2"/>
      <c r="Y14" s="42">
        <f>IFERROR(INDEX('KL 1m hao cap'!$C$6:$DP$70,MATCH(Y$7,'KL 1m hao cap'!$C$6:$C$70,0),MATCH($C14,'KL 1m hao cap'!$C$6:$DP$6,0)),0)</f>
        <v>0</v>
      </c>
      <c r="Z14" s="42">
        <f>IFERROR(INDEX('KL 1m hao cap'!$C$6:$DP$70,MATCH(Z$7,'KL 1m hao cap'!$C$6:$C$70,0),MATCH($C14,'KL 1m hao cap'!$C$6:$DP$6,0)),0)</f>
        <v>0</v>
      </c>
      <c r="AA14" s="50">
        <f>IFERROR(INDEX('KL 1m hao cap'!$C$6:$DP$70,MATCH(AA$7,'KL 1m hao cap'!$C$6:$C$70,0),MATCH($C14,'KL 1m hao cap'!$C$6:$DP$6,0)),0)</f>
        <v>0</v>
      </c>
      <c r="AB14" s="42">
        <f>IFERROR(INDEX('KL 1m hao cap'!$C$6:$DP$70,MATCH(AB$7,'KL 1m hao cap'!$C$6:$C$70,0),MATCH($C14,'KL 1m hao cap'!$C$6:$DP$6,0)),0)</f>
        <v>0</v>
      </c>
      <c r="AC14" s="65">
        <f>IFERROR(INDEX('KL 1m hao cap'!$C$6:$DP$70,MATCH(AC$7,'KL 1m hao cap'!$C$6:$C$70,0),MATCH($C14,'KL 1m hao cap'!$C$6:$DP$6,0)),0)</f>
        <v>0</v>
      </c>
      <c r="AD14" s="65">
        <f>IFERROR(INDEX('KL 1m hao cap'!$C$6:$DP$70,MATCH(AD$7,'KL 1m hao cap'!$C$6:$C$70,0),MATCH($C14,'KL 1m hao cap'!$C$6:$DP$6,0)),0)</f>
        <v>0</v>
      </c>
      <c r="AE14" s="51">
        <f>IFERROR(INDEX('KL 1m hao cap'!$C$6:$DP$70,MATCH(AE$7,'KL 1m hao cap'!$C$6:$C$70,0),MATCH($C14,'KL 1m hao cap'!$C$6:$DP$6,0)),0)</f>
        <v>0</v>
      </c>
      <c r="AF14" s="51">
        <f>IFERROR(INDEX('KL 1m hao cap'!$C$6:$DP$70,MATCH(AF$7,'KL 1m hao cap'!$C$6:$C$70,0),MATCH($C14,'KL 1m hao cap'!$C$6:$DP$6,0)),0)</f>
        <v>0</v>
      </c>
      <c r="AG14" s="51">
        <f>IFERROR(INDEX('KL 1m hao cap'!$C$6:$DP$70,MATCH(AG$7,'KL 1m hao cap'!$C$6:$C$70,0),MATCH($C14,'KL 1m hao cap'!$C$6:$DP$6,0)),0)</f>
        <v>0</v>
      </c>
      <c r="AH14" s="51">
        <f>IFERROR(INDEX('KL 1m hao cap'!$C$6:$DP$70,MATCH(AH$7,'KL 1m hao cap'!$C$6:$C$70,0),MATCH($C14,'KL 1m hao cap'!$C$6:$DP$6,0)),0)</f>
        <v>0</v>
      </c>
      <c r="AI14" s="51">
        <f>IFERROR(INDEX('KL 1m hao cap'!$C$6:$DP$70,MATCH(AI$7,'KL 1m hao cap'!$C$6:$C$70,0),MATCH($C14,'KL 1m hao cap'!$C$6:$DP$6,0)),0)</f>
        <v>0</v>
      </c>
      <c r="AJ14" s="51">
        <f>IFERROR(INDEX('KL 1m hao cap'!$C$6:$DP$70,MATCH(AJ$7,'KL 1m hao cap'!$C$6:$C$70,0),MATCH($C14,'KL 1m hao cap'!$C$6:$DP$6,0)),0)</f>
        <v>0</v>
      </c>
      <c r="AK14" s="51">
        <f>IFERROR(INDEX('KL 1m hao cap'!$C$6:$DP$70,MATCH(AK$7,'KL 1m hao cap'!$C$6:$C$70,0),MATCH($C14,'KL 1m hao cap'!$C$6:$DP$6,0)),0)</f>
        <v>0</v>
      </c>
      <c r="AL14" s="51">
        <f>IFERROR(INDEX('KL 1m hao cap'!$C$6:$DP$70,MATCH(AL$7,'KL 1m hao cap'!$C$6:$C$70,0),MATCH($C14,'KL 1m hao cap'!$C$6:$DP$6,0)),0)</f>
        <v>0</v>
      </c>
      <c r="AM14" s="51">
        <f>IFERROR(INDEX('KL 1m hao cap'!$C$6:$DP$70,MATCH(AM$7,'KL 1m hao cap'!$C$6:$C$70,0),MATCH($C14,'KL 1m hao cap'!$C$6:$DP$6,0)),0)</f>
        <v>0</v>
      </c>
      <c r="AN14" s="51">
        <f>IFERROR(INDEX('KL 1m hao cap'!$C$6:$DP$70,MATCH(AN$7,'KL 1m hao cap'!$C$6:$C$70,0),MATCH($C14,'KL 1m hao cap'!$C$6:$DP$6,0)),0)</f>
        <v>0</v>
      </c>
      <c r="AO14" s="51">
        <f>IFERROR(INDEX('KL 1m hao cap'!$C$6:$DP$70,MATCH(AO$7,'KL 1m hao cap'!$C$6:$C$70,0),MATCH($C14,'KL 1m hao cap'!$C$6:$DP$6,0)),0)</f>
        <v>0</v>
      </c>
      <c r="AP14" s="51">
        <f>IFERROR(INDEX('KL 1m hao cap'!$C$6:$DP$70,MATCH(AP$7,'KL 1m hao cap'!$C$6:$C$70,0),MATCH($C14,'KL 1m hao cap'!$C$6:$DP$6,0)),0)</f>
        <v>0</v>
      </c>
      <c r="AQ14" s="51">
        <f>IFERROR(INDEX('KL 1m hao cap'!$C$6:$DP$70,MATCH(AQ$7,'KL 1m hao cap'!$C$6:$C$70,0),MATCH($C14,'KL 1m hao cap'!$C$6:$DP$6,0)),0)</f>
        <v>0</v>
      </c>
      <c r="AR14" s="51">
        <f>IFERROR(INDEX('KL 1m hao cap'!$C$6:$DP$70,MATCH(AR$7,'KL 1m hao cap'!$C$6:$C$70,0),MATCH($C14,'KL 1m hao cap'!$C$6:$DP$6,0)),0)</f>
        <v>0</v>
      </c>
      <c r="AS14" s="51">
        <f>IFERROR(INDEX('KL 1m hao cap'!$C$6:$DP$70,MATCH(AS$7,'KL 1m hao cap'!$C$6:$C$70,0),MATCH($C14,'KL 1m hao cap'!$C$6:$DP$6,0)),0)</f>
        <v>0</v>
      </c>
      <c r="AT14" s="51">
        <f>IFERROR(INDEX('KL 1m hao cap'!$C$6:$DP$70,MATCH(AT$7,'KL 1m hao cap'!$C$6:$C$70,0),MATCH($C14,'KL 1m hao cap'!$C$6:$DP$6,0)),0)</f>
        <v>0</v>
      </c>
      <c r="AU14" s="51">
        <f>IFERROR(INDEX('KL 1m hao cap'!$C$6:$DP$70,MATCH(AU$7,'KL 1m hao cap'!$C$6:$C$70,0),MATCH($C14,'KL 1m hao cap'!$C$6:$DP$6,0)),0)</f>
        <v>0</v>
      </c>
      <c r="AV14" s="51">
        <f>IFERROR(INDEX('KL 1m hao cap'!$C$6:$DP$70,MATCH(AV$7,'KL 1m hao cap'!$C$6:$C$70,0),MATCH($C14,'KL 1m hao cap'!$C$6:$DP$6,0)),0)</f>
        <v>0</v>
      </c>
      <c r="AW14" s="51">
        <f>IFERROR(INDEX('KL 1m hao cap'!$C$6:$DP$70,MATCH(AW$7,'KL 1m hao cap'!$C$6:$C$70,0),MATCH($C14,'KL 1m hao cap'!$C$6:$DP$6,0)),0)</f>
        <v>0</v>
      </c>
      <c r="AX14" s="51">
        <f>IFERROR(INDEX('KL 1m hao cap'!$C$6:$DP$70,MATCH(AX$7,'KL 1m hao cap'!$C$6:$C$70,0),MATCH($C14,'KL 1m hao cap'!$C$6:$DP$6,0)),0)</f>
        <v>0</v>
      </c>
      <c r="AY14" s="51">
        <f>IFERROR(INDEX('KL 1m hao cap'!$C$6:$DP$70,MATCH(AY$7,'KL 1m hao cap'!$C$6:$C$70,0),MATCH($C14,'KL 1m hao cap'!$C$6:$DP$6,0)),0)</f>
        <v>0</v>
      </c>
      <c r="AZ14" s="51">
        <f>IFERROR(INDEX('KL 1m hao cap'!$C$6:$DP$70,MATCH(AZ$7,'KL 1m hao cap'!$C$6:$C$70,0),MATCH($C14,'KL 1m hao cap'!$C$6:$DP$6,0)),0)</f>
        <v>0</v>
      </c>
      <c r="BA14" s="51">
        <f>IFERROR(INDEX('KL 1m hao cap'!$C$6:$DP$70,MATCH(BA$7,'KL 1m hao cap'!$C$6:$C$70,0),MATCH($C14,'KL 1m hao cap'!$C$6:$DP$6,0)),0)</f>
        <v>0</v>
      </c>
      <c r="BB14" s="43">
        <f>IFERROR(INDEX('KL 1m hao cap'!$C$6:$DP$70,MATCH(BB$7,'KL 1m hao cap'!$D$6:$D$70,0),MATCH($C14,'KL 1m hao cap'!$C$6:$DP$6,0)),0)</f>
        <v>0</v>
      </c>
      <c r="BC14" s="43">
        <f>IFERROR(INDEX('KL 1m hao cap'!$C$6:$DP$70,MATCH(BC$7,'KL 1m hao cap'!$D$6:$D$70,0),MATCH($C14,'KL 1m hao cap'!$C$6:$DP$6,0)),0)</f>
        <v>0</v>
      </c>
      <c r="BD14" s="43">
        <f>IFERROR(INDEX('KL 1m hao cap'!$C$6:$DP$70,MATCH(BD$7,'KL 1m hao cap'!$D$6:$D$70,0),MATCH($C14,'KL 1m hao cap'!$C$6:$DP$6,0)),0)</f>
        <v>0</v>
      </c>
      <c r="BE14" s="43">
        <f>IFERROR(INDEX('KL 1m hao cap'!$C$6:$DP$70,MATCH(BE$7,'KL 1m hao cap'!$D$6:$D$70,0),MATCH($C14,'KL 1m hao cap'!$C$6:$DP$6,0)),0)</f>
        <v>0</v>
      </c>
      <c r="BF14" s="43">
        <f>IFERROR(INDEX('KL 1m hao cap'!$C$6:$DP$70,MATCH(BF$7,'KL 1m hao cap'!$D$6:$D$70,0),MATCH($C14,'KL 1m hao cap'!$C$6:$DP$6,0)),0)</f>
        <v>0</v>
      </c>
      <c r="BG14" s="43">
        <f>IFERROR(INDEX('KL 1m hao cap'!$C$6:$DP$70,MATCH(BG$7,'KL 1m hao cap'!$D$6:$D$70,0),MATCH($C14,'KL 1m hao cap'!$C$6:$DP$6,0)),0)</f>
        <v>0</v>
      </c>
      <c r="BH14" s="43">
        <f>IFERROR(INDEX('KL 1m hao cap'!$C$6:$DP$70,MATCH(BH$7,'KL 1m hao cap'!$D$6:$D$70,0),MATCH($C14,'KL 1m hao cap'!$C$6:$DP$6,0)),0)</f>
        <v>0</v>
      </c>
      <c r="BI14" s="43">
        <f>IFERROR(INDEX('KL 1m hao cap'!$C$6:$DP$70,MATCH(BI$7,'KL 1m hao cap'!$D$6:$D$70,0),MATCH($C14,'KL 1m hao cap'!$C$6:$DP$6,0)),0)</f>
        <v>0</v>
      </c>
      <c r="BJ14" s="43">
        <f>IFERROR(INDEX('KL 1m hao cap'!$C$6:$DP$70,MATCH(BJ$7,'KL 1m hao cap'!$D$6:$D$70,0),MATCH($C14,'KL 1m hao cap'!$C$6:$DP$6,0)),0)</f>
        <v>0</v>
      </c>
      <c r="BK14" s="43">
        <f>IFERROR(INDEX('KL 1m hao cap'!$C$6:$DP$70,MATCH(BK$7,'KL 1m hao cap'!$D$6:$D$70,0),MATCH($C14,'KL 1m hao cap'!$C$6:$DP$6,0)),0)</f>
        <v>0</v>
      </c>
      <c r="BL14" s="43">
        <f>IFERROR(INDEX('KL 1m hao cap'!$C$6:$DP$70,MATCH(BL$7,'KL 1m hao cap'!$D$6:$D$70,0),MATCH($C14,'KL 1m hao cap'!$C$6:$DP$6,0)),0)</f>
        <v>0</v>
      </c>
      <c r="BM14" s="43">
        <f>IFERROR(INDEX('KL 1m hao cap'!$C$6:$DP$70,MATCH(BM$7,'KL 1m hao cap'!$D$6:$D$70,0),MATCH($C14,'KL 1m hao cap'!$C$6:$DP$6,0)),0)</f>
        <v>0</v>
      </c>
      <c r="BN14" s="43">
        <f>IFERROR(INDEX('KL 1m hao cap'!$C$6:$DP$70,MATCH(BN$7,'KL 1m hao cap'!$D$6:$D$70,0),MATCH($C14,'KL 1m hao cap'!$C$6:$DP$6,0)),0)</f>
        <v>0</v>
      </c>
      <c r="BO14" s="68">
        <f>IFERROR(INDEX('KL 1m hao cap'!$C$6:$DP$70,MATCH(BO$7,'KL 1m hao cap'!$D$6:$D$70,0),MATCH($C14,'KL 1m hao cap'!$C$6:$DP$6,0)),0)</f>
        <v>0</v>
      </c>
      <c r="BP14" s="43">
        <f>IFERROR(INDEX('KL 1m hao cap'!$C$6:$DP$70,MATCH(BP$7,'KL 1m hao cap'!$D$6:$D$70,0),MATCH($C14,'KL 1m hao cap'!$C$6:$DP$6,0)),0)</f>
        <v>0</v>
      </c>
      <c r="BQ14" s="43">
        <f>IFERROR(INDEX('KL 1m hao cap'!$C$6:$DP$70,MATCH(BQ$7,'KL 1m hao cap'!$D$6:$D$70,0),MATCH($C14,'KL 1m hao cap'!$C$6:$DP$6,0)),0)</f>
        <v>0</v>
      </c>
      <c r="BR14" s="68">
        <f>IFERROR(INDEX('KL 1m hao cap'!$C$6:$DP$70,MATCH(BR$7,'KL 1m hao cap'!$D$6:$D$70,0),MATCH($C14,'KL 1m hao cap'!$C$6:$DP$6,0)),0)</f>
        <v>0</v>
      </c>
      <c r="BS14" s="43">
        <f>IFERROR(INDEX('KL 1m hao cap'!$C$6:$DP$70,MATCH(BS$7,'KL 1m hao cap'!$D$6:$D$70,0),MATCH($C14,'KL 1m hao cap'!$C$6:$DP$6,0)),0)</f>
        <v>0</v>
      </c>
      <c r="BT14" s="43">
        <f>IFERROR(INDEX('KL 1m hao cap'!$C$6:$DP$70,MATCH(BT$7,'KL 1m hao cap'!$D$6:$D$70,0),MATCH($C14,'KL 1m hao cap'!$C$6:$DP$6,0)),0)</f>
        <v>0</v>
      </c>
      <c r="BU14" s="43">
        <f>IFERROR(INDEX('KL 1m hao cap'!$C$6:$DP$70,MATCH(BU$7,'KL 1m hao cap'!$D$6:$D$70,0),MATCH($C14,'KL 1m hao cap'!$C$6:$DP$6,0)),0)</f>
        <v>0</v>
      </c>
      <c r="BV14" s="43">
        <f>IFERROR(INDEX('KL 1m hao cap'!$C$6:$DP$70,MATCH(BV$7,'KL 1m hao cap'!$D$6:$D$70,0),MATCH($C14,'KL 1m hao cap'!$C$6:$DP$6,0)),0)</f>
        <v>0</v>
      </c>
      <c r="BW14" s="43">
        <f>IFERROR(INDEX('KL 1m hao cap'!$C$6:$DP$70,MATCH(BW$7,'KL 1m hao cap'!$D$6:$D$70,0),MATCH($C14,'KL 1m hao cap'!$C$6:$DP$6,0)),0)</f>
        <v>0</v>
      </c>
      <c r="BX14" s="43">
        <f>IFERROR(INDEX('KL 1m hao cap'!$C$6:$DP$70,MATCH(BX$7,'KL 1m hao cap'!$D$6:$D$70,0),MATCH($C14,'KL 1m hao cap'!$C$6:$DP$6,0)),0)</f>
        <v>0</v>
      </c>
      <c r="BY14" s="43">
        <f>IFERROR(INDEX('KL 1m hao cap'!$C$6:$DP$70,MATCH(BY$7,'KL 1m hao cap'!$D$6:$D$70,0),MATCH($C14,'KL 1m hao cap'!$C$6:$DP$6,0)),0)</f>
        <v>0</v>
      </c>
      <c r="BZ14" s="43">
        <f>IFERROR(INDEX('KL 1m hao cap'!$C$6:$DP$70,MATCH(BZ$7,'KL 1m hao cap'!$D$6:$D$70,0),MATCH($C14,'KL 1m hao cap'!$C$6:$DP$6,0)),0)</f>
        <v>0</v>
      </c>
    </row>
    <row r="15" spans="1:78">
      <c r="A15" s="26">
        <f t="shared" si="3"/>
        <v>0</v>
      </c>
      <c r="B15" s="23" t="str">
        <f t="shared" si="5"/>
        <v>Loại 3 cáp</v>
      </c>
      <c r="C15" s="19" t="s">
        <v>237</v>
      </c>
      <c r="D15" s="18" t="s">
        <v>2</v>
      </c>
      <c r="E15" s="406">
        <f>IFERROR(HLOOKUP($C15,'BKE CN'!$K$7:$HF$81,E$8,FALSE),0)</f>
        <v>0</v>
      </c>
      <c r="F15" s="16" t="str">
        <f t="shared" si="4"/>
        <v>đúng</v>
      </c>
      <c r="G15" s="16">
        <f t="shared" si="0"/>
        <v>0</v>
      </c>
      <c r="H15" s="16">
        <f t="shared" si="1"/>
        <v>0</v>
      </c>
      <c r="I15" s="16">
        <f t="shared" si="2"/>
        <v>0</v>
      </c>
      <c r="J15" s="30">
        <f>IF('BKE CN'!$E$7=J$7,SUMIFS('BKE CN'!$E$8:$E$35,'BKE CN'!$I$8:$I$35,$C15),0)</f>
        <v>0</v>
      </c>
      <c r="K15" s="30">
        <f>IF('BKE CN'!$F$7=K$7,SUMIFS('BKE CN'!$F$8:$F$35,'BKE CN'!$I$8:$I$35,$C15),0)</f>
        <v>0</v>
      </c>
      <c r="L15" s="30">
        <f>IF('BKE CN'!$G$7=L$7,SUMIFS('BKE CN'!$G$8:$G$35,'BKE CN'!$I$8:$I$35,$C15),0)</f>
        <v>0</v>
      </c>
      <c r="M15" s="30">
        <f>IF('BKE CN'!$E$7=M$7,SUMIFS('BKE CN'!$E$40:$E$46,'BKE CN'!$I$40:$I$46,$C15),0)</f>
        <v>0</v>
      </c>
      <c r="N15" s="30">
        <f>IF('BKE CN'!$F$7=N$7,SUMIFS('BKE CN'!$F$40:$F$46,'BKE CN'!$I$40:$I$46,$C15),0)</f>
        <v>0</v>
      </c>
      <c r="O15" s="30">
        <f>IF('BKE CN'!$G$7=O$7,SUMIFS('BKE CN'!$G$40:$G$46,'BKE CN'!$I$40:$I$46,$C15),0)</f>
        <v>0</v>
      </c>
      <c r="P15" s="30">
        <f>IF('BKE CN'!$E$7=P$7,SUMIFS('BKE CN'!$E$47:$E$76,'BKE CN'!$I$47:$I$76,$C15),0)</f>
        <v>0</v>
      </c>
      <c r="Q15" s="30">
        <f>IF('BKE CN'!$F$7=Q$7,SUMIFS('BKE CN'!$F$47:$F$76,'BKE CN'!$I$47:$I$76,$C15),0)</f>
        <v>0</v>
      </c>
      <c r="R15" s="30">
        <f>IF('BKE CN'!$G$7=R$7,SUMIFS('BKE CN'!$G$47:$G$76,'BKE CN'!$I$47:$I$76,$C15),0)</f>
        <v>0</v>
      </c>
      <c r="S15" s="30">
        <f>IF('BKE CN'!$E$7=S$7,SUMIFS('BKE CN'!$E$77:$E$78,'BKE CN'!$I$77:$I$78,$C15),0)</f>
        <v>0</v>
      </c>
      <c r="T15" s="30">
        <f>IF('BKE CN'!$F$7=T$7,SUMIFS('BKE CN'!$F$77:$F$78,'BKE CN'!$I$77:$I$78,$C15),0)</f>
        <v>0</v>
      </c>
      <c r="U15" s="30">
        <f>IF('BKE CN'!$G$7=U$7,SUMIFS('BKE CN'!$G$77:$G$78,'BKE CN'!$I$77:$I$78,$C15),0)</f>
        <v>0</v>
      </c>
      <c r="V15" s="5"/>
      <c r="W15" s="2"/>
      <c r="Y15" s="42">
        <f>IFERROR(INDEX('KL 1m hao cap'!$C$6:$DP$70,MATCH(Y$7,'KL 1m hao cap'!$C$6:$C$70,0),MATCH($C15,'KL 1m hao cap'!$C$6:$DP$6,0)),0)</f>
        <v>0</v>
      </c>
      <c r="Z15" s="42">
        <f>IFERROR(INDEX('KL 1m hao cap'!$C$6:$DP$70,MATCH(Z$7,'KL 1m hao cap'!$C$6:$C$70,0),MATCH($C15,'KL 1m hao cap'!$C$6:$DP$6,0)),0)</f>
        <v>0</v>
      </c>
      <c r="AA15" s="50">
        <f>IFERROR(INDEX('KL 1m hao cap'!$C$6:$DP$70,MATCH(AA$7,'KL 1m hao cap'!$C$6:$C$70,0),MATCH($C15,'KL 1m hao cap'!$C$6:$DP$6,0)),0)</f>
        <v>0</v>
      </c>
      <c r="AB15" s="42">
        <f>IFERROR(INDEX('KL 1m hao cap'!$C$6:$DP$70,MATCH(AB$7,'KL 1m hao cap'!$C$6:$C$70,0),MATCH($C15,'KL 1m hao cap'!$C$6:$DP$6,0)),0)</f>
        <v>0</v>
      </c>
      <c r="AC15" s="65">
        <f>IFERROR(INDEX('KL 1m hao cap'!$C$6:$DP$70,MATCH(AC$7,'KL 1m hao cap'!$C$6:$C$70,0),MATCH($C15,'KL 1m hao cap'!$C$6:$DP$6,0)),0)</f>
        <v>0</v>
      </c>
      <c r="AD15" s="65">
        <f>IFERROR(INDEX('KL 1m hao cap'!$C$6:$DP$70,MATCH(AD$7,'KL 1m hao cap'!$C$6:$C$70,0),MATCH($C15,'KL 1m hao cap'!$C$6:$DP$6,0)),0)</f>
        <v>0</v>
      </c>
      <c r="AE15" s="51">
        <f>IFERROR(INDEX('KL 1m hao cap'!$C$6:$DP$70,MATCH(AE$7,'KL 1m hao cap'!$C$6:$C$70,0),MATCH($C15,'KL 1m hao cap'!$C$6:$DP$6,0)),0)</f>
        <v>0</v>
      </c>
      <c r="AF15" s="51">
        <f>IFERROR(INDEX('KL 1m hao cap'!$C$6:$DP$70,MATCH(AF$7,'KL 1m hao cap'!$C$6:$C$70,0),MATCH($C15,'KL 1m hao cap'!$C$6:$DP$6,0)),0)</f>
        <v>0</v>
      </c>
      <c r="AG15" s="51">
        <f>IFERROR(INDEX('KL 1m hao cap'!$C$6:$DP$70,MATCH(AG$7,'KL 1m hao cap'!$C$6:$C$70,0),MATCH($C15,'KL 1m hao cap'!$C$6:$DP$6,0)),0)</f>
        <v>0</v>
      </c>
      <c r="AH15" s="51">
        <f>IFERROR(INDEX('KL 1m hao cap'!$C$6:$DP$70,MATCH(AH$7,'KL 1m hao cap'!$C$6:$C$70,0),MATCH($C15,'KL 1m hao cap'!$C$6:$DP$6,0)),0)</f>
        <v>0</v>
      </c>
      <c r="AI15" s="51">
        <f>IFERROR(INDEX('KL 1m hao cap'!$C$6:$DP$70,MATCH(AI$7,'KL 1m hao cap'!$C$6:$C$70,0),MATCH($C15,'KL 1m hao cap'!$C$6:$DP$6,0)),0)</f>
        <v>0</v>
      </c>
      <c r="AJ15" s="51">
        <f>IFERROR(INDEX('KL 1m hao cap'!$C$6:$DP$70,MATCH(AJ$7,'KL 1m hao cap'!$C$6:$C$70,0),MATCH($C15,'KL 1m hao cap'!$C$6:$DP$6,0)),0)</f>
        <v>0</v>
      </c>
      <c r="AK15" s="51">
        <f>IFERROR(INDEX('KL 1m hao cap'!$C$6:$DP$70,MATCH(AK$7,'KL 1m hao cap'!$C$6:$C$70,0),MATCH($C15,'KL 1m hao cap'!$C$6:$DP$6,0)),0)</f>
        <v>0</v>
      </c>
      <c r="AL15" s="51">
        <f>IFERROR(INDEX('KL 1m hao cap'!$C$6:$DP$70,MATCH(AL$7,'KL 1m hao cap'!$C$6:$C$70,0),MATCH($C15,'KL 1m hao cap'!$C$6:$DP$6,0)),0)</f>
        <v>0</v>
      </c>
      <c r="AM15" s="51">
        <f>IFERROR(INDEX('KL 1m hao cap'!$C$6:$DP$70,MATCH(AM$7,'KL 1m hao cap'!$C$6:$C$70,0),MATCH($C15,'KL 1m hao cap'!$C$6:$DP$6,0)),0)</f>
        <v>0</v>
      </c>
      <c r="AN15" s="51">
        <f>IFERROR(INDEX('KL 1m hao cap'!$C$6:$DP$70,MATCH(AN$7,'KL 1m hao cap'!$C$6:$C$70,0),MATCH($C15,'KL 1m hao cap'!$C$6:$DP$6,0)),0)</f>
        <v>0</v>
      </c>
      <c r="AO15" s="51">
        <f>IFERROR(INDEX('KL 1m hao cap'!$C$6:$DP$70,MATCH(AO$7,'KL 1m hao cap'!$C$6:$C$70,0),MATCH($C15,'KL 1m hao cap'!$C$6:$DP$6,0)),0)</f>
        <v>0</v>
      </c>
      <c r="AP15" s="51">
        <f>IFERROR(INDEX('KL 1m hao cap'!$C$6:$DP$70,MATCH(AP$7,'KL 1m hao cap'!$C$6:$C$70,0),MATCH($C15,'KL 1m hao cap'!$C$6:$DP$6,0)),0)</f>
        <v>0</v>
      </c>
      <c r="AQ15" s="51">
        <f>IFERROR(INDEX('KL 1m hao cap'!$C$6:$DP$70,MATCH(AQ$7,'KL 1m hao cap'!$C$6:$C$70,0),MATCH($C15,'KL 1m hao cap'!$C$6:$DP$6,0)),0)</f>
        <v>0</v>
      </c>
      <c r="AR15" s="51">
        <f>IFERROR(INDEX('KL 1m hao cap'!$C$6:$DP$70,MATCH(AR$7,'KL 1m hao cap'!$C$6:$C$70,0),MATCH($C15,'KL 1m hao cap'!$C$6:$DP$6,0)),0)</f>
        <v>0</v>
      </c>
      <c r="AS15" s="51">
        <f>IFERROR(INDEX('KL 1m hao cap'!$C$6:$DP$70,MATCH(AS$7,'KL 1m hao cap'!$C$6:$C$70,0),MATCH($C15,'KL 1m hao cap'!$C$6:$DP$6,0)),0)</f>
        <v>0</v>
      </c>
      <c r="AT15" s="51">
        <f>IFERROR(INDEX('KL 1m hao cap'!$C$6:$DP$70,MATCH(AT$7,'KL 1m hao cap'!$C$6:$C$70,0),MATCH($C15,'KL 1m hao cap'!$C$6:$DP$6,0)),0)</f>
        <v>0</v>
      </c>
      <c r="AU15" s="51">
        <f>IFERROR(INDEX('KL 1m hao cap'!$C$6:$DP$70,MATCH(AU$7,'KL 1m hao cap'!$C$6:$C$70,0),MATCH($C15,'KL 1m hao cap'!$C$6:$DP$6,0)),0)</f>
        <v>0</v>
      </c>
      <c r="AV15" s="51">
        <f>IFERROR(INDEX('KL 1m hao cap'!$C$6:$DP$70,MATCH(AV$7,'KL 1m hao cap'!$C$6:$C$70,0),MATCH($C15,'KL 1m hao cap'!$C$6:$DP$6,0)),0)</f>
        <v>0</v>
      </c>
      <c r="AW15" s="51">
        <f>IFERROR(INDEX('KL 1m hao cap'!$C$6:$DP$70,MATCH(AW$7,'KL 1m hao cap'!$C$6:$C$70,0),MATCH($C15,'KL 1m hao cap'!$C$6:$DP$6,0)),0)</f>
        <v>0</v>
      </c>
      <c r="AX15" s="51">
        <f>IFERROR(INDEX('KL 1m hao cap'!$C$6:$DP$70,MATCH(AX$7,'KL 1m hao cap'!$C$6:$C$70,0),MATCH($C15,'KL 1m hao cap'!$C$6:$DP$6,0)),0)</f>
        <v>0</v>
      </c>
      <c r="AY15" s="51">
        <f>IFERROR(INDEX('KL 1m hao cap'!$C$6:$DP$70,MATCH(AY$7,'KL 1m hao cap'!$C$6:$C$70,0),MATCH($C15,'KL 1m hao cap'!$C$6:$DP$6,0)),0)</f>
        <v>0</v>
      </c>
      <c r="AZ15" s="51">
        <f>IFERROR(INDEX('KL 1m hao cap'!$C$6:$DP$70,MATCH(AZ$7,'KL 1m hao cap'!$C$6:$C$70,0),MATCH($C15,'KL 1m hao cap'!$C$6:$DP$6,0)),0)</f>
        <v>0</v>
      </c>
      <c r="BA15" s="51">
        <f>IFERROR(INDEX('KL 1m hao cap'!$C$6:$DP$70,MATCH(BA$7,'KL 1m hao cap'!$C$6:$C$70,0),MATCH($C15,'KL 1m hao cap'!$C$6:$DP$6,0)),0)</f>
        <v>0</v>
      </c>
      <c r="BB15" s="43">
        <f>IFERROR(INDEX('KL 1m hao cap'!$C$6:$DP$70,MATCH(BB$7,'KL 1m hao cap'!$D$6:$D$70,0),MATCH($C15,'KL 1m hao cap'!$C$6:$DP$6,0)),0)</f>
        <v>0</v>
      </c>
      <c r="BC15" s="43">
        <f>IFERROR(INDEX('KL 1m hao cap'!$C$6:$DP$70,MATCH(BC$7,'KL 1m hao cap'!$D$6:$D$70,0),MATCH($C15,'KL 1m hao cap'!$C$6:$DP$6,0)),0)</f>
        <v>0</v>
      </c>
      <c r="BD15" s="43">
        <f>IFERROR(INDEX('KL 1m hao cap'!$C$6:$DP$70,MATCH(BD$7,'KL 1m hao cap'!$D$6:$D$70,0),MATCH($C15,'KL 1m hao cap'!$C$6:$DP$6,0)),0)</f>
        <v>0</v>
      </c>
      <c r="BE15" s="43">
        <f>IFERROR(INDEX('KL 1m hao cap'!$C$6:$DP$70,MATCH(BE$7,'KL 1m hao cap'!$D$6:$D$70,0),MATCH($C15,'KL 1m hao cap'!$C$6:$DP$6,0)),0)</f>
        <v>0</v>
      </c>
      <c r="BF15" s="43">
        <f>IFERROR(INDEX('KL 1m hao cap'!$C$6:$DP$70,MATCH(BF$7,'KL 1m hao cap'!$D$6:$D$70,0),MATCH($C15,'KL 1m hao cap'!$C$6:$DP$6,0)),0)</f>
        <v>0</v>
      </c>
      <c r="BG15" s="43">
        <f>IFERROR(INDEX('KL 1m hao cap'!$C$6:$DP$70,MATCH(BG$7,'KL 1m hao cap'!$D$6:$D$70,0),MATCH($C15,'KL 1m hao cap'!$C$6:$DP$6,0)),0)</f>
        <v>0</v>
      </c>
      <c r="BH15" s="43">
        <f>IFERROR(INDEX('KL 1m hao cap'!$C$6:$DP$70,MATCH(BH$7,'KL 1m hao cap'!$D$6:$D$70,0),MATCH($C15,'KL 1m hao cap'!$C$6:$DP$6,0)),0)</f>
        <v>0</v>
      </c>
      <c r="BI15" s="43">
        <f>IFERROR(INDEX('KL 1m hao cap'!$C$6:$DP$70,MATCH(BI$7,'KL 1m hao cap'!$D$6:$D$70,0),MATCH($C15,'KL 1m hao cap'!$C$6:$DP$6,0)),0)</f>
        <v>0</v>
      </c>
      <c r="BJ15" s="43">
        <f>IFERROR(INDEX('KL 1m hao cap'!$C$6:$DP$70,MATCH(BJ$7,'KL 1m hao cap'!$D$6:$D$70,0),MATCH($C15,'KL 1m hao cap'!$C$6:$DP$6,0)),0)</f>
        <v>0</v>
      </c>
      <c r="BK15" s="43">
        <f>IFERROR(INDEX('KL 1m hao cap'!$C$6:$DP$70,MATCH(BK$7,'KL 1m hao cap'!$D$6:$D$70,0),MATCH($C15,'KL 1m hao cap'!$C$6:$DP$6,0)),0)</f>
        <v>0</v>
      </c>
      <c r="BL15" s="43">
        <f>IFERROR(INDEX('KL 1m hao cap'!$C$6:$DP$70,MATCH(BL$7,'KL 1m hao cap'!$D$6:$D$70,0),MATCH($C15,'KL 1m hao cap'!$C$6:$DP$6,0)),0)</f>
        <v>0</v>
      </c>
      <c r="BM15" s="43">
        <f>IFERROR(INDEX('KL 1m hao cap'!$C$6:$DP$70,MATCH(BM$7,'KL 1m hao cap'!$D$6:$D$70,0),MATCH($C15,'KL 1m hao cap'!$C$6:$DP$6,0)),0)</f>
        <v>0</v>
      </c>
      <c r="BN15" s="43">
        <f>IFERROR(INDEX('KL 1m hao cap'!$C$6:$DP$70,MATCH(BN$7,'KL 1m hao cap'!$D$6:$D$70,0),MATCH($C15,'KL 1m hao cap'!$C$6:$DP$6,0)),0)</f>
        <v>0</v>
      </c>
      <c r="BO15" s="68">
        <f>IFERROR(INDEX('KL 1m hao cap'!$C$6:$DP$70,MATCH(BO$7,'KL 1m hao cap'!$D$6:$D$70,0),MATCH($C15,'KL 1m hao cap'!$C$6:$DP$6,0)),0)</f>
        <v>0</v>
      </c>
      <c r="BP15" s="43">
        <f>IFERROR(INDEX('KL 1m hao cap'!$C$6:$DP$70,MATCH(BP$7,'KL 1m hao cap'!$D$6:$D$70,0),MATCH($C15,'KL 1m hao cap'!$C$6:$DP$6,0)),0)</f>
        <v>0</v>
      </c>
      <c r="BQ15" s="43">
        <f>IFERROR(INDEX('KL 1m hao cap'!$C$6:$DP$70,MATCH(BQ$7,'KL 1m hao cap'!$D$6:$D$70,0),MATCH($C15,'KL 1m hao cap'!$C$6:$DP$6,0)),0)</f>
        <v>0</v>
      </c>
      <c r="BR15" s="68">
        <f>IFERROR(INDEX('KL 1m hao cap'!$C$6:$DP$70,MATCH(BR$7,'KL 1m hao cap'!$D$6:$D$70,0),MATCH($C15,'KL 1m hao cap'!$C$6:$DP$6,0)),0)</f>
        <v>0</v>
      </c>
      <c r="BS15" s="43">
        <f>IFERROR(INDEX('KL 1m hao cap'!$C$6:$DP$70,MATCH(BS$7,'KL 1m hao cap'!$D$6:$D$70,0),MATCH($C15,'KL 1m hao cap'!$C$6:$DP$6,0)),0)</f>
        <v>0</v>
      </c>
      <c r="BT15" s="43">
        <f>IFERROR(INDEX('KL 1m hao cap'!$C$6:$DP$70,MATCH(BT$7,'KL 1m hao cap'!$D$6:$D$70,0),MATCH($C15,'KL 1m hao cap'!$C$6:$DP$6,0)),0)</f>
        <v>0</v>
      </c>
      <c r="BU15" s="43">
        <f>IFERROR(INDEX('KL 1m hao cap'!$C$6:$DP$70,MATCH(BU$7,'KL 1m hao cap'!$D$6:$D$70,0),MATCH($C15,'KL 1m hao cap'!$C$6:$DP$6,0)),0)</f>
        <v>0</v>
      </c>
      <c r="BV15" s="43">
        <f>IFERROR(INDEX('KL 1m hao cap'!$C$6:$DP$70,MATCH(BV$7,'KL 1m hao cap'!$D$6:$D$70,0),MATCH($C15,'KL 1m hao cap'!$C$6:$DP$6,0)),0)</f>
        <v>0</v>
      </c>
      <c r="BW15" s="43">
        <f>IFERROR(INDEX('KL 1m hao cap'!$C$6:$DP$70,MATCH(BW$7,'KL 1m hao cap'!$D$6:$D$70,0),MATCH($C15,'KL 1m hao cap'!$C$6:$DP$6,0)),0)</f>
        <v>0</v>
      </c>
      <c r="BX15" s="43">
        <f>IFERROR(INDEX('KL 1m hao cap'!$C$6:$DP$70,MATCH(BX$7,'KL 1m hao cap'!$D$6:$D$70,0),MATCH($C15,'KL 1m hao cap'!$C$6:$DP$6,0)),0)</f>
        <v>0</v>
      </c>
      <c r="BY15" s="43">
        <f>IFERROR(INDEX('KL 1m hao cap'!$C$6:$DP$70,MATCH(BY$7,'KL 1m hao cap'!$D$6:$D$70,0),MATCH($C15,'KL 1m hao cap'!$C$6:$DP$6,0)),0)</f>
        <v>0</v>
      </c>
      <c r="BZ15" s="43">
        <f>IFERROR(INDEX('KL 1m hao cap'!$C$6:$DP$70,MATCH(BZ$7,'KL 1m hao cap'!$D$6:$D$70,0),MATCH($C15,'KL 1m hao cap'!$C$6:$DP$6,0)),0)</f>
        <v>0</v>
      </c>
    </row>
    <row r="16" spans="1:78">
      <c r="A16" s="26">
        <f t="shared" si="3"/>
        <v>0</v>
      </c>
      <c r="B16" s="23" t="str">
        <f t="shared" si="5"/>
        <v>Loại 5 cáp</v>
      </c>
      <c r="C16" s="19" t="s">
        <v>228</v>
      </c>
      <c r="D16" s="18" t="s">
        <v>2</v>
      </c>
      <c r="E16" s="406">
        <f>IFERROR(HLOOKUP($C16,'BKE CN'!$K$7:$HF$81,E$8,FALSE),0)</f>
        <v>0</v>
      </c>
      <c r="F16" s="16" t="str">
        <f t="shared" si="4"/>
        <v>đúng</v>
      </c>
      <c r="G16" s="16">
        <f t="shared" si="0"/>
        <v>0</v>
      </c>
      <c r="H16" s="16">
        <f t="shared" si="1"/>
        <v>0</v>
      </c>
      <c r="I16" s="16">
        <f t="shared" si="2"/>
        <v>0</v>
      </c>
      <c r="J16" s="30">
        <f>IF('BKE CN'!$E$7=J$7,SUMIFS('BKE CN'!$E$8:$E$35,'BKE CN'!$I$8:$I$35,$C16),0)</f>
        <v>0</v>
      </c>
      <c r="K16" s="30">
        <f>IF('BKE CN'!$F$7=K$7,SUMIFS('BKE CN'!$F$8:$F$35,'BKE CN'!$I$8:$I$35,$C16),0)</f>
        <v>0</v>
      </c>
      <c r="L16" s="30">
        <f>IF('BKE CN'!$G$7=L$7,SUMIFS('BKE CN'!$G$8:$G$35,'BKE CN'!$I$8:$I$35,$C16),0)</f>
        <v>0</v>
      </c>
      <c r="M16" s="30">
        <f>IF('BKE CN'!$E$7=M$7,SUMIFS('BKE CN'!$E$40:$E$46,'BKE CN'!$I$40:$I$46,$C16),0)</f>
        <v>0</v>
      </c>
      <c r="N16" s="30">
        <f>IF('BKE CN'!$F$7=N$7,SUMIFS('BKE CN'!$F$40:$F$46,'BKE CN'!$I$40:$I$46,$C16),0)</f>
        <v>0</v>
      </c>
      <c r="O16" s="30">
        <f>IF('BKE CN'!$G$7=O$7,SUMIFS('BKE CN'!$G$40:$G$46,'BKE CN'!$I$40:$I$46,$C16),0)</f>
        <v>0</v>
      </c>
      <c r="P16" s="30">
        <f>IF('BKE CN'!$E$7=P$7,SUMIFS('BKE CN'!$E$47:$E$76,'BKE CN'!$I$47:$I$76,$C16),0)</f>
        <v>0</v>
      </c>
      <c r="Q16" s="30">
        <f>IF('BKE CN'!$F$7=Q$7,SUMIFS('BKE CN'!$F$47:$F$76,'BKE CN'!$I$47:$I$76,$C16),0)</f>
        <v>0</v>
      </c>
      <c r="R16" s="30">
        <f>IF('BKE CN'!$G$7=R$7,SUMIFS('BKE CN'!$G$47:$G$76,'BKE CN'!$I$47:$I$76,$C16),0)</f>
        <v>0</v>
      </c>
      <c r="S16" s="30">
        <f>IF('BKE CN'!$E$7=S$7,SUMIFS('BKE CN'!$E$77:$E$78,'BKE CN'!$I$77:$I$78,$C16),0)</f>
        <v>0</v>
      </c>
      <c r="T16" s="30">
        <f>IF('BKE CN'!$F$7=T$7,SUMIFS('BKE CN'!$F$77:$F$78,'BKE CN'!$I$77:$I$78,$C16),0)</f>
        <v>0</v>
      </c>
      <c r="U16" s="30">
        <f>IF('BKE CN'!$G$7=U$7,SUMIFS('BKE CN'!$G$77:$G$78,'BKE CN'!$I$77:$I$78,$C16),0)</f>
        <v>0</v>
      </c>
      <c r="V16" s="5"/>
      <c r="W16" s="2"/>
      <c r="Y16" s="42">
        <f>IFERROR(INDEX('KL 1m hao cap'!$C$6:$DP$70,MATCH(Y$7,'KL 1m hao cap'!$C$6:$C$70,0),MATCH($C16,'KL 1m hao cap'!$C$6:$DP$6,0)),0)</f>
        <v>0</v>
      </c>
      <c r="Z16" s="42">
        <f>IFERROR(INDEX('KL 1m hao cap'!$C$6:$DP$70,MATCH(Z$7,'KL 1m hao cap'!$C$6:$C$70,0),MATCH($C16,'KL 1m hao cap'!$C$6:$DP$6,0)),0)</f>
        <v>0</v>
      </c>
      <c r="AA16" s="50">
        <f>IFERROR(INDEX('KL 1m hao cap'!$C$6:$DP$70,MATCH(AA$7,'KL 1m hao cap'!$C$6:$C$70,0),MATCH($C16,'KL 1m hao cap'!$C$6:$DP$6,0)),0)</f>
        <v>0</v>
      </c>
      <c r="AB16" s="42">
        <f>IFERROR(INDEX('KL 1m hao cap'!$C$6:$DP$70,MATCH(AB$7,'KL 1m hao cap'!$C$6:$C$70,0),MATCH($C16,'KL 1m hao cap'!$C$6:$DP$6,0)),0)</f>
        <v>0</v>
      </c>
      <c r="AC16" s="65">
        <f>IFERROR(INDEX('KL 1m hao cap'!$C$6:$DP$70,MATCH(AC$7,'KL 1m hao cap'!$C$6:$C$70,0),MATCH($C16,'KL 1m hao cap'!$C$6:$DP$6,0)),0)</f>
        <v>0</v>
      </c>
      <c r="AD16" s="65">
        <f>IFERROR(INDEX('KL 1m hao cap'!$C$6:$DP$70,MATCH(AD$7,'KL 1m hao cap'!$C$6:$C$70,0),MATCH($C16,'KL 1m hao cap'!$C$6:$DP$6,0)),0)</f>
        <v>0</v>
      </c>
      <c r="AE16" s="51">
        <f>IFERROR(INDEX('KL 1m hao cap'!$C$6:$DP$70,MATCH(AE$7,'KL 1m hao cap'!$C$6:$C$70,0),MATCH($C16,'KL 1m hao cap'!$C$6:$DP$6,0)),0)</f>
        <v>0</v>
      </c>
      <c r="AF16" s="51">
        <f>IFERROR(INDEX('KL 1m hao cap'!$C$6:$DP$70,MATCH(AF$7,'KL 1m hao cap'!$C$6:$C$70,0),MATCH($C16,'KL 1m hao cap'!$C$6:$DP$6,0)),0)</f>
        <v>0</v>
      </c>
      <c r="AG16" s="51">
        <f>IFERROR(INDEX('KL 1m hao cap'!$C$6:$DP$70,MATCH(AG$7,'KL 1m hao cap'!$C$6:$C$70,0),MATCH($C16,'KL 1m hao cap'!$C$6:$DP$6,0)),0)</f>
        <v>0</v>
      </c>
      <c r="AH16" s="51">
        <f>IFERROR(INDEX('KL 1m hao cap'!$C$6:$DP$70,MATCH(AH$7,'KL 1m hao cap'!$C$6:$C$70,0),MATCH($C16,'KL 1m hao cap'!$C$6:$DP$6,0)),0)</f>
        <v>0</v>
      </c>
      <c r="AI16" s="51">
        <f>IFERROR(INDEX('KL 1m hao cap'!$C$6:$DP$70,MATCH(AI$7,'KL 1m hao cap'!$C$6:$C$70,0),MATCH($C16,'KL 1m hao cap'!$C$6:$DP$6,0)),0)</f>
        <v>0</v>
      </c>
      <c r="AJ16" s="51">
        <f>IFERROR(INDEX('KL 1m hao cap'!$C$6:$DP$70,MATCH(AJ$7,'KL 1m hao cap'!$C$6:$C$70,0),MATCH($C16,'KL 1m hao cap'!$C$6:$DP$6,0)),0)</f>
        <v>0</v>
      </c>
      <c r="AK16" s="51">
        <f>IFERROR(INDEX('KL 1m hao cap'!$C$6:$DP$70,MATCH(AK$7,'KL 1m hao cap'!$C$6:$C$70,0),MATCH($C16,'KL 1m hao cap'!$C$6:$DP$6,0)),0)</f>
        <v>0</v>
      </c>
      <c r="AL16" s="51">
        <f>IFERROR(INDEX('KL 1m hao cap'!$C$6:$DP$70,MATCH(AL$7,'KL 1m hao cap'!$C$6:$C$70,0),MATCH($C16,'KL 1m hao cap'!$C$6:$DP$6,0)),0)</f>
        <v>0</v>
      </c>
      <c r="AM16" s="51">
        <f>IFERROR(INDEX('KL 1m hao cap'!$C$6:$DP$70,MATCH(AM$7,'KL 1m hao cap'!$C$6:$C$70,0),MATCH($C16,'KL 1m hao cap'!$C$6:$DP$6,0)),0)</f>
        <v>0</v>
      </c>
      <c r="AN16" s="51">
        <f>IFERROR(INDEX('KL 1m hao cap'!$C$6:$DP$70,MATCH(AN$7,'KL 1m hao cap'!$C$6:$C$70,0),MATCH($C16,'KL 1m hao cap'!$C$6:$DP$6,0)),0)</f>
        <v>0</v>
      </c>
      <c r="AO16" s="51">
        <f>IFERROR(INDEX('KL 1m hao cap'!$C$6:$DP$70,MATCH(AO$7,'KL 1m hao cap'!$C$6:$C$70,0),MATCH($C16,'KL 1m hao cap'!$C$6:$DP$6,0)),0)</f>
        <v>0</v>
      </c>
      <c r="AP16" s="51">
        <f>IFERROR(INDEX('KL 1m hao cap'!$C$6:$DP$70,MATCH(AP$7,'KL 1m hao cap'!$C$6:$C$70,0),MATCH($C16,'KL 1m hao cap'!$C$6:$DP$6,0)),0)</f>
        <v>0</v>
      </c>
      <c r="AQ16" s="51">
        <f>IFERROR(INDEX('KL 1m hao cap'!$C$6:$DP$70,MATCH(AQ$7,'KL 1m hao cap'!$C$6:$C$70,0),MATCH($C16,'KL 1m hao cap'!$C$6:$DP$6,0)),0)</f>
        <v>0</v>
      </c>
      <c r="AR16" s="51">
        <f>IFERROR(INDEX('KL 1m hao cap'!$C$6:$DP$70,MATCH(AR$7,'KL 1m hao cap'!$C$6:$C$70,0),MATCH($C16,'KL 1m hao cap'!$C$6:$DP$6,0)),0)</f>
        <v>0</v>
      </c>
      <c r="AS16" s="51">
        <f>IFERROR(INDEX('KL 1m hao cap'!$C$6:$DP$70,MATCH(AS$7,'KL 1m hao cap'!$C$6:$C$70,0),MATCH($C16,'KL 1m hao cap'!$C$6:$DP$6,0)),0)</f>
        <v>0</v>
      </c>
      <c r="AT16" s="51">
        <f>IFERROR(INDEX('KL 1m hao cap'!$C$6:$DP$70,MATCH(AT$7,'KL 1m hao cap'!$C$6:$C$70,0),MATCH($C16,'KL 1m hao cap'!$C$6:$DP$6,0)),0)</f>
        <v>0</v>
      </c>
      <c r="AU16" s="51">
        <f>IFERROR(INDEX('KL 1m hao cap'!$C$6:$DP$70,MATCH(AU$7,'KL 1m hao cap'!$C$6:$C$70,0),MATCH($C16,'KL 1m hao cap'!$C$6:$DP$6,0)),0)</f>
        <v>0</v>
      </c>
      <c r="AV16" s="51">
        <f>IFERROR(INDEX('KL 1m hao cap'!$C$6:$DP$70,MATCH(AV$7,'KL 1m hao cap'!$C$6:$C$70,0),MATCH($C16,'KL 1m hao cap'!$C$6:$DP$6,0)),0)</f>
        <v>0</v>
      </c>
      <c r="AW16" s="51">
        <f>IFERROR(INDEX('KL 1m hao cap'!$C$6:$DP$70,MATCH(AW$7,'KL 1m hao cap'!$C$6:$C$70,0),MATCH($C16,'KL 1m hao cap'!$C$6:$DP$6,0)),0)</f>
        <v>0</v>
      </c>
      <c r="AX16" s="51">
        <f>IFERROR(INDEX('KL 1m hao cap'!$C$6:$DP$70,MATCH(AX$7,'KL 1m hao cap'!$C$6:$C$70,0),MATCH($C16,'KL 1m hao cap'!$C$6:$DP$6,0)),0)</f>
        <v>0</v>
      </c>
      <c r="AY16" s="51">
        <f>IFERROR(INDEX('KL 1m hao cap'!$C$6:$DP$70,MATCH(AY$7,'KL 1m hao cap'!$C$6:$C$70,0),MATCH($C16,'KL 1m hao cap'!$C$6:$DP$6,0)),0)</f>
        <v>0</v>
      </c>
      <c r="AZ16" s="51">
        <f>IFERROR(INDEX('KL 1m hao cap'!$C$6:$DP$70,MATCH(AZ$7,'KL 1m hao cap'!$C$6:$C$70,0),MATCH($C16,'KL 1m hao cap'!$C$6:$DP$6,0)),0)</f>
        <v>0</v>
      </c>
      <c r="BA16" s="51">
        <f>IFERROR(INDEX('KL 1m hao cap'!$C$6:$DP$70,MATCH(BA$7,'KL 1m hao cap'!$C$6:$C$70,0),MATCH($C16,'KL 1m hao cap'!$C$6:$DP$6,0)),0)</f>
        <v>0</v>
      </c>
      <c r="BB16" s="43">
        <f>IFERROR(INDEX('KL 1m hao cap'!$C$6:$DP$70,MATCH(BB$7,'KL 1m hao cap'!$D$6:$D$70,0),MATCH($C16,'KL 1m hao cap'!$C$6:$DP$6,0)),0)</f>
        <v>0</v>
      </c>
      <c r="BC16" s="43">
        <f>IFERROR(INDEX('KL 1m hao cap'!$C$6:$DP$70,MATCH(BC$7,'KL 1m hao cap'!$D$6:$D$70,0),MATCH($C16,'KL 1m hao cap'!$C$6:$DP$6,0)),0)</f>
        <v>0</v>
      </c>
      <c r="BD16" s="43">
        <f>IFERROR(INDEX('KL 1m hao cap'!$C$6:$DP$70,MATCH(BD$7,'KL 1m hao cap'!$D$6:$D$70,0),MATCH($C16,'KL 1m hao cap'!$C$6:$DP$6,0)),0)</f>
        <v>0</v>
      </c>
      <c r="BE16" s="43">
        <f>IFERROR(INDEX('KL 1m hao cap'!$C$6:$DP$70,MATCH(BE$7,'KL 1m hao cap'!$D$6:$D$70,0),MATCH($C16,'KL 1m hao cap'!$C$6:$DP$6,0)),0)</f>
        <v>0</v>
      </c>
      <c r="BF16" s="43">
        <f>IFERROR(INDEX('KL 1m hao cap'!$C$6:$DP$70,MATCH(BF$7,'KL 1m hao cap'!$D$6:$D$70,0),MATCH($C16,'KL 1m hao cap'!$C$6:$DP$6,0)),0)</f>
        <v>0</v>
      </c>
      <c r="BG16" s="43">
        <f>IFERROR(INDEX('KL 1m hao cap'!$C$6:$DP$70,MATCH(BG$7,'KL 1m hao cap'!$D$6:$D$70,0),MATCH($C16,'KL 1m hao cap'!$C$6:$DP$6,0)),0)</f>
        <v>0</v>
      </c>
      <c r="BH16" s="43">
        <f>IFERROR(INDEX('KL 1m hao cap'!$C$6:$DP$70,MATCH(BH$7,'KL 1m hao cap'!$D$6:$D$70,0),MATCH($C16,'KL 1m hao cap'!$C$6:$DP$6,0)),0)</f>
        <v>0</v>
      </c>
      <c r="BI16" s="43">
        <f>IFERROR(INDEX('KL 1m hao cap'!$C$6:$DP$70,MATCH(BI$7,'KL 1m hao cap'!$D$6:$D$70,0),MATCH($C16,'KL 1m hao cap'!$C$6:$DP$6,0)),0)</f>
        <v>0</v>
      </c>
      <c r="BJ16" s="43">
        <f>IFERROR(INDEX('KL 1m hao cap'!$C$6:$DP$70,MATCH(BJ$7,'KL 1m hao cap'!$D$6:$D$70,0),MATCH($C16,'KL 1m hao cap'!$C$6:$DP$6,0)),0)</f>
        <v>0</v>
      </c>
      <c r="BK16" s="43">
        <f>IFERROR(INDEX('KL 1m hao cap'!$C$6:$DP$70,MATCH(BK$7,'KL 1m hao cap'!$D$6:$D$70,0),MATCH($C16,'KL 1m hao cap'!$C$6:$DP$6,0)),0)</f>
        <v>0</v>
      </c>
      <c r="BL16" s="43">
        <f>IFERROR(INDEX('KL 1m hao cap'!$C$6:$DP$70,MATCH(BL$7,'KL 1m hao cap'!$D$6:$D$70,0),MATCH($C16,'KL 1m hao cap'!$C$6:$DP$6,0)),0)</f>
        <v>0</v>
      </c>
      <c r="BM16" s="43">
        <f>IFERROR(INDEX('KL 1m hao cap'!$C$6:$DP$70,MATCH(BM$7,'KL 1m hao cap'!$D$6:$D$70,0),MATCH($C16,'KL 1m hao cap'!$C$6:$DP$6,0)),0)</f>
        <v>0</v>
      </c>
      <c r="BN16" s="43">
        <f>IFERROR(INDEX('KL 1m hao cap'!$C$6:$DP$70,MATCH(BN$7,'KL 1m hao cap'!$D$6:$D$70,0),MATCH($C16,'KL 1m hao cap'!$C$6:$DP$6,0)),0)</f>
        <v>0</v>
      </c>
      <c r="BO16" s="68">
        <f>IFERROR(INDEX('KL 1m hao cap'!$C$6:$DP$70,MATCH(BO$7,'KL 1m hao cap'!$D$6:$D$70,0),MATCH($C16,'KL 1m hao cap'!$C$6:$DP$6,0)),0)</f>
        <v>0</v>
      </c>
      <c r="BP16" s="43">
        <f>IFERROR(INDEX('KL 1m hao cap'!$C$6:$DP$70,MATCH(BP$7,'KL 1m hao cap'!$D$6:$D$70,0),MATCH($C16,'KL 1m hao cap'!$C$6:$DP$6,0)),0)</f>
        <v>0</v>
      </c>
      <c r="BQ16" s="43">
        <f>IFERROR(INDEX('KL 1m hao cap'!$C$6:$DP$70,MATCH(BQ$7,'KL 1m hao cap'!$D$6:$D$70,0),MATCH($C16,'KL 1m hao cap'!$C$6:$DP$6,0)),0)</f>
        <v>0</v>
      </c>
      <c r="BR16" s="68">
        <f>IFERROR(INDEX('KL 1m hao cap'!$C$6:$DP$70,MATCH(BR$7,'KL 1m hao cap'!$D$6:$D$70,0),MATCH($C16,'KL 1m hao cap'!$C$6:$DP$6,0)),0)</f>
        <v>0</v>
      </c>
      <c r="BS16" s="43">
        <f>IFERROR(INDEX('KL 1m hao cap'!$C$6:$DP$70,MATCH(BS$7,'KL 1m hao cap'!$D$6:$D$70,0),MATCH($C16,'KL 1m hao cap'!$C$6:$DP$6,0)),0)</f>
        <v>0</v>
      </c>
      <c r="BT16" s="43">
        <f>IFERROR(INDEX('KL 1m hao cap'!$C$6:$DP$70,MATCH(BT$7,'KL 1m hao cap'!$D$6:$D$70,0),MATCH($C16,'KL 1m hao cap'!$C$6:$DP$6,0)),0)</f>
        <v>0</v>
      </c>
      <c r="BU16" s="43">
        <f>IFERROR(INDEX('KL 1m hao cap'!$C$6:$DP$70,MATCH(BU$7,'KL 1m hao cap'!$D$6:$D$70,0),MATCH($C16,'KL 1m hao cap'!$C$6:$DP$6,0)),0)</f>
        <v>0</v>
      </c>
      <c r="BV16" s="43">
        <f>IFERROR(INDEX('KL 1m hao cap'!$C$6:$DP$70,MATCH(BV$7,'KL 1m hao cap'!$D$6:$D$70,0),MATCH($C16,'KL 1m hao cap'!$C$6:$DP$6,0)),0)</f>
        <v>0</v>
      </c>
      <c r="BW16" s="43">
        <f>IFERROR(INDEX('KL 1m hao cap'!$C$6:$DP$70,MATCH(BW$7,'KL 1m hao cap'!$D$6:$D$70,0),MATCH($C16,'KL 1m hao cap'!$C$6:$DP$6,0)),0)</f>
        <v>0</v>
      </c>
      <c r="BX16" s="43">
        <f>IFERROR(INDEX('KL 1m hao cap'!$C$6:$DP$70,MATCH(BX$7,'KL 1m hao cap'!$D$6:$D$70,0),MATCH($C16,'KL 1m hao cap'!$C$6:$DP$6,0)),0)</f>
        <v>0</v>
      </c>
      <c r="BY16" s="43">
        <f>IFERROR(INDEX('KL 1m hao cap'!$C$6:$DP$70,MATCH(BY$7,'KL 1m hao cap'!$D$6:$D$70,0),MATCH($C16,'KL 1m hao cap'!$C$6:$DP$6,0)),0)</f>
        <v>0</v>
      </c>
      <c r="BZ16" s="43">
        <f>IFERROR(INDEX('KL 1m hao cap'!$C$6:$DP$70,MATCH(BZ$7,'KL 1m hao cap'!$D$6:$D$70,0),MATCH($C16,'KL 1m hao cap'!$C$6:$DP$6,0)),0)</f>
        <v>0</v>
      </c>
    </row>
    <row r="17" spans="1:78">
      <c r="A17" s="26">
        <f t="shared" si="3"/>
        <v>0</v>
      </c>
      <c r="B17" s="23" t="str">
        <f t="shared" si="5"/>
        <v>Loại 6 cáp</v>
      </c>
      <c r="C17" s="19" t="s">
        <v>226</v>
      </c>
      <c r="D17" s="18" t="s">
        <v>2</v>
      </c>
      <c r="E17" s="406">
        <f>IFERROR(HLOOKUP($C17,'BKE CN'!$K$7:$HF$81,E$8,FALSE),0)</f>
        <v>0</v>
      </c>
      <c r="F17" s="16" t="str">
        <f t="shared" si="4"/>
        <v>đúng</v>
      </c>
      <c r="G17" s="16">
        <f t="shared" si="0"/>
        <v>0</v>
      </c>
      <c r="H17" s="16">
        <f t="shared" si="1"/>
        <v>0</v>
      </c>
      <c r="I17" s="16">
        <f t="shared" si="2"/>
        <v>0</v>
      </c>
      <c r="J17" s="30">
        <f>IF('BKE CN'!$E$7=J$7,SUMIFS('BKE CN'!$E$8:$E$35,'BKE CN'!$I$8:$I$35,$C17),0)</f>
        <v>0</v>
      </c>
      <c r="K17" s="30">
        <f>IF('BKE CN'!$F$7=K$7,SUMIFS('BKE CN'!$F$8:$F$35,'BKE CN'!$I$8:$I$35,$C17),0)</f>
        <v>0</v>
      </c>
      <c r="L17" s="30">
        <f>IF('BKE CN'!$G$7=L$7,SUMIFS('BKE CN'!$G$8:$G$35,'BKE CN'!$I$8:$I$35,$C17),0)</f>
        <v>0</v>
      </c>
      <c r="M17" s="30">
        <f>IF('BKE CN'!$E$7=M$7,SUMIFS('BKE CN'!$E$40:$E$46,'BKE CN'!$I$40:$I$46,$C17),0)</f>
        <v>0</v>
      </c>
      <c r="N17" s="30">
        <f>IF('BKE CN'!$F$7=N$7,SUMIFS('BKE CN'!$F$40:$F$46,'BKE CN'!$I$40:$I$46,$C17),0)</f>
        <v>0</v>
      </c>
      <c r="O17" s="30">
        <f>IF('BKE CN'!$G$7=O$7,SUMIFS('BKE CN'!$G$40:$G$46,'BKE CN'!$I$40:$I$46,$C17),0)</f>
        <v>0</v>
      </c>
      <c r="P17" s="30">
        <f>IF('BKE CN'!$E$7=P$7,SUMIFS('BKE CN'!$E$47:$E$76,'BKE CN'!$I$47:$I$76,$C17),0)</f>
        <v>0</v>
      </c>
      <c r="Q17" s="30">
        <f>IF('BKE CN'!$F$7=Q$7,SUMIFS('BKE CN'!$F$47:$F$76,'BKE CN'!$I$47:$I$76,$C17),0)</f>
        <v>0</v>
      </c>
      <c r="R17" s="30">
        <f>IF('BKE CN'!$G$7=R$7,SUMIFS('BKE CN'!$G$47:$G$76,'BKE CN'!$I$47:$I$76,$C17),0)</f>
        <v>0</v>
      </c>
      <c r="S17" s="30">
        <f>IF('BKE CN'!$E$7=S$7,SUMIFS('BKE CN'!$E$77:$E$78,'BKE CN'!$I$77:$I$78,$C17),0)</f>
        <v>0</v>
      </c>
      <c r="T17" s="30">
        <f>IF('BKE CN'!$F$7=T$7,SUMIFS('BKE CN'!$F$77:$F$78,'BKE CN'!$I$77:$I$78,$C17),0)</f>
        <v>0</v>
      </c>
      <c r="U17" s="30">
        <f>IF('BKE CN'!$G$7=U$7,SUMIFS('BKE CN'!$G$77:$G$78,'BKE CN'!$I$77:$I$78,$C17),0)</f>
        <v>0</v>
      </c>
      <c r="V17" s="5"/>
      <c r="W17" s="2"/>
      <c r="Y17" s="42">
        <f>IFERROR(INDEX('KL 1m hao cap'!$C$6:$DP$70,MATCH(Y$7,'KL 1m hao cap'!$C$6:$C$70,0),MATCH($C17,'KL 1m hao cap'!$C$6:$DP$6,0)),0)</f>
        <v>0</v>
      </c>
      <c r="Z17" s="42">
        <f>IFERROR(INDEX('KL 1m hao cap'!$C$6:$DP$70,MATCH(Z$7,'KL 1m hao cap'!$C$6:$C$70,0),MATCH($C17,'KL 1m hao cap'!$C$6:$DP$6,0)),0)</f>
        <v>0</v>
      </c>
      <c r="AA17" s="50">
        <f>IFERROR(INDEX('KL 1m hao cap'!$C$6:$DP$70,MATCH(AA$7,'KL 1m hao cap'!$C$6:$C$70,0),MATCH($C17,'KL 1m hao cap'!$C$6:$DP$6,0)),0)</f>
        <v>0</v>
      </c>
      <c r="AB17" s="42">
        <f>IFERROR(INDEX('KL 1m hao cap'!$C$6:$DP$70,MATCH(AB$7,'KL 1m hao cap'!$C$6:$C$70,0),MATCH($C17,'KL 1m hao cap'!$C$6:$DP$6,0)),0)</f>
        <v>0</v>
      </c>
      <c r="AC17" s="65">
        <f>IFERROR(INDEX('KL 1m hao cap'!$C$6:$DP$70,MATCH(AC$7,'KL 1m hao cap'!$C$6:$C$70,0),MATCH($C17,'KL 1m hao cap'!$C$6:$DP$6,0)),0)</f>
        <v>0</v>
      </c>
      <c r="AD17" s="65">
        <f>IFERROR(INDEX('KL 1m hao cap'!$C$6:$DP$70,MATCH(AD$7,'KL 1m hao cap'!$C$6:$C$70,0),MATCH($C17,'KL 1m hao cap'!$C$6:$DP$6,0)),0)</f>
        <v>0</v>
      </c>
      <c r="AE17" s="51">
        <f>IFERROR(INDEX('KL 1m hao cap'!$C$6:$DP$70,MATCH(AE$7,'KL 1m hao cap'!$C$6:$C$70,0),MATCH($C17,'KL 1m hao cap'!$C$6:$DP$6,0)),0)</f>
        <v>0</v>
      </c>
      <c r="AF17" s="51">
        <f>IFERROR(INDEX('KL 1m hao cap'!$C$6:$DP$70,MATCH(AF$7,'KL 1m hao cap'!$C$6:$C$70,0),MATCH($C17,'KL 1m hao cap'!$C$6:$DP$6,0)),0)</f>
        <v>0</v>
      </c>
      <c r="AG17" s="51">
        <f>IFERROR(INDEX('KL 1m hao cap'!$C$6:$DP$70,MATCH(AG$7,'KL 1m hao cap'!$C$6:$C$70,0),MATCH($C17,'KL 1m hao cap'!$C$6:$DP$6,0)),0)</f>
        <v>0</v>
      </c>
      <c r="AH17" s="51">
        <f>IFERROR(INDEX('KL 1m hao cap'!$C$6:$DP$70,MATCH(AH$7,'KL 1m hao cap'!$C$6:$C$70,0),MATCH($C17,'KL 1m hao cap'!$C$6:$DP$6,0)),0)</f>
        <v>0</v>
      </c>
      <c r="AI17" s="51">
        <f>IFERROR(INDEX('KL 1m hao cap'!$C$6:$DP$70,MATCH(AI$7,'KL 1m hao cap'!$C$6:$C$70,0),MATCH($C17,'KL 1m hao cap'!$C$6:$DP$6,0)),0)</f>
        <v>0</v>
      </c>
      <c r="AJ17" s="51">
        <f>IFERROR(INDEX('KL 1m hao cap'!$C$6:$DP$70,MATCH(AJ$7,'KL 1m hao cap'!$C$6:$C$70,0),MATCH($C17,'KL 1m hao cap'!$C$6:$DP$6,0)),0)</f>
        <v>0</v>
      </c>
      <c r="AK17" s="51">
        <f>IFERROR(INDEX('KL 1m hao cap'!$C$6:$DP$70,MATCH(AK$7,'KL 1m hao cap'!$C$6:$C$70,0),MATCH($C17,'KL 1m hao cap'!$C$6:$DP$6,0)),0)</f>
        <v>0</v>
      </c>
      <c r="AL17" s="51">
        <f>IFERROR(INDEX('KL 1m hao cap'!$C$6:$DP$70,MATCH(AL$7,'KL 1m hao cap'!$C$6:$C$70,0),MATCH($C17,'KL 1m hao cap'!$C$6:$DP$6,0)),0)</f>
        <v>0</v>
      </c>
      <c r="AM17" s="51">
        <f>IFERROR(INDEX('KL 1m hao cap'!$C$6:$DP$70,MATCH(AM$7,'KL 1m hao cap'!$C$6:$C$70,0),MATCH($C17,'KL 1m hao cap'!$C$6:$DP$6,0)),0)</f>
        <v>0</v>
      </c>
      <c r="AN17" s="51">
        <f>IFERROR(INDEX('KL 1m hao cap'!$C$6:$DP$70,MATCH(AN$7,'KL 1m hao cap'!$C$6:$C$70,0),MATCH($C17,'KL 1m hao cap'!$C$6:$DP$6,0)),0)</f>
        <v>0</v>
      </c>
      <c r="AO17" s="51">
        <f>IFERROR(INDEX('KL 1m hao cap'!$C$6:$DP$70,MATCH(AO$7,'KL 1m hao cap'!$C$6:$C$70,0),MATCH($C17,'KL 1m hao cap'!$C$6:$DP$6,0)),0)</f>
        <v>0</v>
      </c>
      <c r="AP17" s="51">
        <f>IFERROR(INDEX('KL 1m hao cap'!$C$6:$DP$70,MATCH(AP$7,'KL 1m hao cap'!$C$6:$C$70,0),MATCH($C17,'KL 1m hao cap'!$C$6:$DP$6,0)),0)</f>
        <v>0</v>
      </c>
      <c r="AQ17" s="51">
        <f>IFERROR(INDEX('KL 1m hao cap'!$C$6:$DP$70,MATCH(AQ$7,'KL 1m hao cap'!$C$6:$C$70,0),MATCH($C17,'KL 1m hao cap'!$C$6:$DP$6,0)),0)</f>
        <v>0</v>
      </c>
      <c r="AR17" s="51">
        <f>IFERROR(INDEX('KL 1m hao cap'!$C$6:$DP$70,MATCH(AR$7,'KL 1m hao cap'!$C$6:$C$70,0),MATCH($C17,'KL 1m hao cap'!$C$6:$DP$6,0)),0)</f>
        <v>0</v>
      </c>
      <c r="AS17" s="51">
        <f>IFERROR(INDEX('KL 1m hao cap'!$C$6:$DP$70,MATCH(AS$7,'KL 1m hao cap'!$C$6:$C$70,0),MATCH($C17,'KL 1m hao cap'!$C$6:$DP$6,0)),0)</f>
        <v>0</v>
      </c>
      <c r="AT17" s="51">
        <f>IFERROR(INDEX('KL 1m hao cap'!$C$6:$DP$70,MATCH(AT$7,'KL 1m hao cap'!$C$6:$C$70,0),MATCH($C17,'KL 1m hao cap'!$C$6:$DP$6,0)),0)</f>
        <v>0</v>
      </c>
      <c r="AU17" s="51">
        <f>IFERROR(INDEX('KL 1m hao cap'!$C$6:$DP$70,MATCH(AU$7,'KL 1m hao cap'!$C$6:$C$70,0),MATCH($C17,'KL 1m hao cap'!$C$6:$DP$6,0)),0)</f>
        <v>0</v>
      </c>
      <c r="AV17" s="51">
        <f>IFERROR(INDEX('KL 1m hao cap'!$C$6:$DP$70,MATCH(AV$7,'KL 1m hao cap'!$C$6:$C$70,0),MATCH($C17,'KL 1m hao cap'!$C$6:$DP$6,0)),0)</f>
        <v>0</v>
      </c>
      <c r="AW17" s="51">
        <f>IFERROR(INDEX('KL 1m hao cap'!$C$6:$DP$70,MATCH(AW$7,'KL 1m hao cap'!$C$6:$C$70,0),MATCH($C17,'KL 1m hao cap'!$C$6:$DP$6,0)),0)</f>
        <v>0</v>
      </c>
      <c r="AX17" s="51">
        <f>IFERROR(INDEX('KL 1m hao cap'!$C$6:$DP$70,MATCH(AX$7,'KL 1m hao cap'!$C$6:$C$70,0),MATCH($C17,'KL 1m hao cap'!$C$6:$DP$6,0)),0)</f>
        <v>0</v>
      </c>
      <c r="AY17" s="51">
        <f>IFERROR(INDEX('KL 1m hao cap'!$C$6:$DP$70,MATCH(AY$7,'KL 1m hao cap'!$C$6:$C$70,0),MATCH($C17,'KL 1m hao cap'!$C$6:$DP$6,0)),0)</f>
        <v>0</v>
      </c>
      <c r="AZ17" s="51">
        <f>IFERROR(INDEX('KL 1m hao cap'!$C$6:$DP$70,MATCH(AZ$7,'KL 1m hao cap'!$C$6:$C$70,0),MATCH($C17,'KL 1m hao cap'!$C$6:$DP$6,0)),0)</f>
        <v>0</v>
      </c>
      <c r="BA17" s="51">
        <f>IFERROR(INDEX('KL 1m hao cap'!$C$6:$DP$70,MATCH(BA$7,'KL 1m hao cap'!$C$6:$C$70,0),MATCH($C17,'KL 1m hao cap'!$C$6:$DP$6,0)),0)</f>
        <v>0</v>
      </c>
      <c r="BB17" s="43">
        <f>IFERROR(INDEX('KL 1m hao cap'!$C$6:$DP$70,MATCH(BB$7,'KL 1m hao cap'!$D$6:$D$70,0),MATCH($C17,'KL 1m hao cap'!$C$6:$DP$6,0)),0)</f>
        <v>0</v>
      </c>
      <c r="BC17" s="43">
        <f>IFERROR(INDEX('KL 1m hao cap'!$C$6:$DP$70,MATCH(BC$7,'KL 1m hao cap'!$D$6:$D$70,0),MATCH($C17,'KL 1m hao cap'!$C$6:$DP$6,0)),0)</f>
        <v>0</v>
      </c>
      <c r="BD17" s="43">
        <f>IFERROR(INDEX('KL 1m hao cap'!$C$6:$DP$70,MATCH(BD$7,'KL 1m hao cap'!$D$6:$D$70,0),MATCH($C17,'KL 1m hao cap'!$C$6:$DP$6,0)),0)</f>
        <v>0</v>
      </c>
      <c r="BE17" s="43">
        <f>IFERROR(INDEX('KL 1m hao cap'!$C$6:$DP$70,MATCH(BE$7,'KL 1m hao cap'!$D$6:$D$70,0),MATCH($C17,'KL 1m hao cap'!$C$6:$DP$6,0)),0)</f>
        <v>0</v>
      </c>
      <c r="BF17" s="43">
        <f>IFERROR(INDEX('KL 1m hao cap'!$C$6:$DP$70,MATCH(BF$7,'KL 1m hao cap'!$D$6:$D$70,0),MATCH($C17,'KL 1m hao cap'!$C$6:$DP$6,0)),0)</f>
        <v>0</v>
      </c>
      <c r="BG17" s="43">
        <f>IFERROR(INDEX('KL 1m hao cap'!$C$6:$DP$70,MATCH(BG$7,'KL 1m hao cap'!$D$6:$D$70,0),MATCH($C17,'KL 1m hao cap'!$C$6:$DP$6,0)),0)</f>
        <v>0</v>
      </c>
      <c r="BH17" s="43">
        <f>IFERROR(INDEX('KL 1m hao cap'!$C$6:$DP$70,MATCH(BH$7,'KL 1m hao cap'!$D$6:$D$70,0),MATCH($C17,'KL 1m hao cap'!$C$6:$DP$6,0)),0)</f>
        <v>0</v>
      </c>
      <c r="BI17" s="43">
        <f>IFERROR(INDEX('KL 1m hao cap'!$C$6:$DP$70,MATCH(BI$7,'KL 1m hao cap'!$D$6:$D$70,0),MATCH($C17,'KL 1m hao cap'!$C$6:$DP$6,0)),0)</f>
        <v>0</v>
      </c>
      <c r="BJ17" s="43">
        <f>IFERROR(INDEX('KL 1m hao cap'!$C$6:$DP$70,MATCH(BJ$7,'KL 1m hao cap'!$D$6:$D$70,0),MATCH($C17,'KL 1m hao cap'!$C$6:$DP$6,0)),0)</f>
        <v>0</v>
      </c>
      <c r="BK17" s="43">
        <f>IFERROR(INDEX('KL 1m hao cap'!$C$6:$DP$70,MATCH(BK$7,'KL 1m hao cap'!$D$6:$D$70,0),MATCH($C17,'KL 1m hao cap'!$C$6:$DP$6,0)),0)</f>
        <v>0</v>
      </c>
      <c r="BL17" s="43">
        <f>IFERROR(INDEX('KL 1m hao cap'!$C$6:$DP$70,MATCH(BL$7,'KL 1m hao cap'!$D$6:$D$70,0),MATCH($C17,'KL 1m hao cap'!$C$6:$DP$6,0)),0)</f>
        <v>0</v>
      </c>
      <c r="BM17" s="43">
        <f>IFERROR(INDEX('KL 1m hao cap'!$C$6:$DP$70,MATCH(BM$7,'KL 1m hao cap'!$D$6:$D$70,0),MATCH($C17,'KL 1m hao cap'!$C$6:$DP$6,0)),0)</f>
        <v>0</v>
      </c>
      <c r="BN17" s="43">
        <f>IFERROR(INDEX('KL 1m hao cap'!$C$6:$DP$70,MATCH(BN$7,'KL 1m hao cap'!$D$6:$D$70,0),MATCH($C17,'KL 1m hao cap'!$C$6:$DP$6,0)),0)</f>
        <v>0</v>
      </c>
      <c r="BO17" s="68">
        <f>IFERROR(INDEX('KL 1m hao cap'!$C$6:$DP$70,MATCH(BO$7,'KL 1m hao cap'!$D$6:$D$70,0),MATCH($C17,'KL 1m hao cap'!$C$6:$DP$6,0)),0)</f>
        <v>0</v>
      </c>
      <c r="BP17" s="43">
        <f>IFERROR(INDEX('KL 1m hao cap'!$C$6:$DP$70,MATCH(BP$7,'KL 1m hao cap'!$D$6:$D$70,0),MATCH($C17,'KL 1m hao cap'!$C$6:$DP$6,0)),0)</f>
        <v>0</v>
      </c>
      <c r="BQ17" s="43">
        <f>IFERROR(INDEX('KL 1m hao cap'!$C$6:$DP$70,MATCH(BQ$7,'KL 1m hao cap'!$D$6:$D$70,0),MATCH($C17,'KL 1m hao cap'!$C$6:$DP$6,0)),0)</f>
        <v>0</v>
      </c>
      <c r="BR17" s="68">
        <f>IFERROR(INDEX('KL 1m hao cap'!$C$6:$DP$70,MATCH(BR$7,'KL 1m hao cap'!$D$6:$D$70,0),MATCH($C17,'KL 1m hao cap'!$C$6:$DP$6,0)),0)</f>
        <v>0</v>
      </c>
      <c r="BS17" s="43">
        <f>IFERROR(INDEX('KL 1m hao cap'!$C$6:$DP$70,MATCH(BS$7,'KL 1m hao cap'!$D$6:$D$70,0),MATCH($C17,'KL 1m hao cap'!$C$6:$DP$6,0)),0)</f>
        <v>0</v>
      </c>
      <c r="BT17" s="43">
        <f>IFERROR(INDEX('KL 1m hao cap'!$C$6:$DP$70,MATCH(BT$7,'KL 1m hao cap'!$D$6:$D$70,0),MATCH($C17,'KL 1m hao cap'!$C$6:$DP$6,0)),0)</f>
        <v>0</v>
      </c>
      <c r="BU17" s="43">
        <f>IFERROR(INDEX('KL 1m hao cap'!$C$6:$DP$70,MATCH(BU$7,'KL 1m hao cap'!$D$6:$D$70,0),MATCH($C17,'KL 1m hao cap'!$C$6:$DP$6,0)),0)</f>
        <v>0</v>
      </c>
      <c r="BV17" s="43">
        <f>IFERROR(INDEX('KL 1m hao cap'!$C$6:$DP$70,MATCH(BV$7,'KL 1m hao cap'!$D$6:$D$70,0),MATCH($C17,'KL 1m hao cap'!$C$6:$DP$6,0)),0)</f>
        <v>0</v>
      </c>
      <c r="BW17" s="43">
        <f>IFERROR(INDEX('KL 1m hao cap'!$C$6:$DP$70,MATCH(BW$7,'KL 1m hao cap'!$D$6:$D$70,0),MATCH($C17,'KL 1m hao cap'!$C$6:$DP$6,0)),0)</f>
        <v>0</v>
      </c>
      <c r="BX17" s="43">
        <f>IFERROR(INDEX('KL 1m hao cap'!$C$6:$DP$70,MATCH(BX$7,'KL 1m hao cap'!$D$6:$D$70,0),MATCH($C17,'KL 1m hao cap'!$C$6:$DP$6,0)),0)</f>
        <v>0</v>
      </c>
      <c r="BY17" s="43">
        <f>IFERROR(INDEX('KL 1m hao cap'!$C$6:$DP$70,MATCH(BY$7,'KL 1m hao cap'!$D$6:$D$70,0),MATCH($C17,'KL 1m hao cap'!$C$6:$DP$6,0)),0)</f>
        <v>0</v>
      </c>
      <c r="BZ17" s="43">
        <f>IFERROR(INDEX('KL 1m hao cap'!$C$6:$DP$70,MATCH(BZ$7,'KL 1m hao cap'!$D$6:$D$70,0),MATCH($C17,'KL 1m hao cap'!$C$6:$DP$6,0)),0)</f>
        <v>0</v>
      </c>
    </row>
    <row r="18" spans="1:78">
      <c r="A18" s="26">
        <f t="shared" si="3"/>
        <v>0</v>
      </c>
      <c r="B18" s="23" t="str">
        <f t="shared" si="5"/>
        <v>Loại 10 cáp</v>
      </c>
      <c r="C18" s="19" t="s">
        <v>227</v>
      </c>
      <c r="D18" s="18" t="s">
        <v>2</v>
      </c>
      <c r="E18" s="406">
        <f>IFERROR(HLOOKUP($C18,'BKE CN'!$K$7:$HF$81,E$8,FALSE),0)</f>
        <v>0</v>
      </c>
      <c r="F18" s="16" t="str">
        <f t="shared" si="4"/>
        <v>đúng</v>
      </c>
      <c r="G18" s="16">
        <f t="shared" si="0"/>
        <v>0</v>
      </c>
      <c r="H18" s="16">
        <f t="shared" si="1"/>
        <v>0</v>
      </c>
      <c r="I18" s="16">
        <f t="shared" si="2"/>
        <v>0</v>
      </c>
      <c r="J18" s="30">
        <f>IF('BKE CN'!$E$7=J$7,SUMIFS('BKE CN'!$E$8:$E$35,'BKE CN'!$I$8:$I$35,$C18),0)</f>
        <v>0</v>
      </c>
      <c r="K18" s="30">
        <f>IF('BKE CN'!$F$7=K$7,SUMIFS('BKE CN'!$F$8:$F$35,'BKE CN'!$I$8:$I$35,$C18),0)</f>
        <v>0</v>
      </c>
      <c r="L18" s="30">
        <f>IF('BKE CN'!$G$7=L$7,SUMIFS('BKE CN'!$G$8:$G$35,'BKE CN'!$I$8:$I$35,$C18),0)</f>
        <v>0</v>
      </c>
      <c r="M18" s="30">
        <f>IF('BKE CN'!$E$7=M$7,SUMIFS('BKE CN'!$E$40:$E$46,'BKE CN'!$I$40:$I$46,$C18),0)</f>
        <v>0</v>
      </c>
      <c r="N18" s="30">
        <f>IF('BKE CN'!$F$7=N$7,SUMIFS('BKE CN'!$F$40:$F$46,'BKE CN'!$I$40:$I$46,$C18),0)</f>
        <v>0</v>
      </c>
      <c r="O18" s="30">
        <f>IF('BKE CN'!$G$7=O$7,SUMIFS('BKE CN'!$G$40:$G$46,'BKE CN'!$I$40:$I$46,$C18),0)</f>
        <v>0</v>
      </c>
      <c r="P18" s="30">
        <f>IF('BKE CN'!$E$7=P$7,SUMIFS('BKE CN'!$E$47:$E$76,'BKE CN'!$I$47:$I$76,$C18),0)</f>
        <v>0</v>
      </c>
      <c r="Q18" s="30">
        <f>IF('BKE CN'!$F$7=Q$7,SUMIFS('BKE CN'!$F$47:$F$76,'BKE CN'!$I$47:$I$76,$C18),0)</f>
        <v>0</v>
      </c>
      <c r="R18" s="30">
        <f>IF('BKE CN'!$G$7=R$7,SUMIFS('BKE CN'!$G$47:$G$76,'BKE CN'!$I$47:$I$76,$C18),0)</f>
        <v>0</v>
      </c>
      <c r="S18" s="30">
        <f>IF('BKE CN'!$E$7=S$7,SUMIFS('BKE CN'!$E$77:$E$78,'BKE CN'!$I$77:$I$78,$C18),0)</f>
        <v>0</v>
      </c>
      <c r="T18" s="30">
        <f>IF('BKE CN'!$F$7=T$7,SUMIFS('BKE CN'!$F$77:$F$78,'BKE CN'!$I$77:$I$78,$C18),0)</f>
        <v>0</v>
      </c>
      <c r="U18" s="30">
        <f>IF('BKE CN'!$G$7=U$7,SUMIFS('BKE CN'!$G$77:$G$78,'BKE CN'!$I$77:$I$78,$C18),0)</f>
        <v>0</v>
      </c>
      <c r="V18" s="5"/>
      <c r="W18" s="2"/>
      <c r="Y18" s="42">
        <f>IFERROR(INDEX('KL 1m hao cap'!$C$6:$DP$70,MATCH(Y$7,'KL 1m hao cap'!$C$6:$C$70,0),MATCH($C18,'KL 1m hao cap'!$C$6:$DP$6,0)),0)</f>
        <v>0</v>
      </c>
      <c r="Z18" s="42">
        <f>IFERROR(INDEX('KL 1m hao cap'!$C$6:$DP$70,MATCH(Z$7,'KL 1m hao cap'!$C$6:$C$70,0),MATCH($C18,'KL 1m hao cap'!$C$6:$DP$6,0)),0)</f>
        <v>0</v>
      </c>
      <c r="AA18" s="50">
        <f>IFERROR(INDEX('KL 1m hao cap'!$C$6:$DP$70,MATCH(AA$7,'KL 1m hao cap'!$C$6:$C$70,0),MATCH($C18,'KL 1m hao cap'!$C$6:$DP$6,0)),0)</f>
        <v>0</v>
      </c>
      <c r="AB18" s="42">
        <f>IFERROR(INDEX('KL 1m hao cap'!$C$6:$DP$70,MATCH(AB$7,'KL 1m hao cap'!$C$6:$C$70,0),MATCH($C18,'KL 1m hao cap'!$C$6:$DP$6,0)),0)</f>
        <v>0</v>
      </c>
      <c r="AC18" s="65">
        <f>IFERROR(INDEX('KL 1m hao cap'!$C$6:$DP$70,MATCH(AC$7,'KL 1m hao cap'!$C$6:$C$70,0),MATCH($C18,'KL 1m hao cap'!$C$6:$DP$6,0)),0)</f>
        <v>0</v>
      </c>
      <c r="AD18" s="65">
        <f>IFERROR(INDEX('KL 1m hao cap'!$C$6:$DP$70,MATCH(AD$7,'KL 1m hao cap'!$C$6:$C$70,0),MATCH($C18,'KL 1m hao cap'!$C$6:$DP$6,0)),0)</f>
        <v>0</v>
      </c>
      <c r="AE18" s="51">
        <f>IFERROR(INDEX('KL 1m hao cap'!$C$6:$DP$70,MATCH(AE$7,'KL 1m hao cap'!$C$6:$C$70,0),MATCH($C18,'KL 1m hao cap'!$C$6:$DP$6,0)),0)</f>
        <v>0</v>
      </c>
      <c r="AF18" s="51">
        <f>IFERROR(INDEX('KL 1m hao cap'!$C$6:$DP$70,MATCH(AF$7,'KL 1m hao cap'!$C$6:$C$70,0),MATCH($C18,'KL 1m hao cap'!$C$6:$DP$6,0)),0)</f>
        <v>0</v>
      </c>
      <c r="AG18" s="51">
        <f>IFERROR(INDEX('KL 1m hao cap'!$C$6:$DP$70,MATCH(AG$7,'KL 1m hao cap'!$C$6:$C$70,0),MATCH($C18,'KL 1m hao cap'!$C$6:$DP$6,0)),0)</f>
        <v>0</v>
      </c>
      <c r="AH18" s="51">
        <f>IFERROR(INDEX('KL 1m hao cap'!$C$6:$DP$70,MATCH(AH$7,'KL 1m hao cap'!$C$6:$C$70,0),MATCH($C18,'KL 1m hao cap'!$C$6:$DP$6,0)),0)</f>
        <v>0</v>
      </c>
      <c r="AI18" s="51">
        <f>IFERROR(INDEX('KL 1m hao cap'!$C$6:$DP$70,MATCH(AI$7,'KL 1m hao cap'!$C$6:$C$70,0),MATCH($C18,'KL 1m hao cap'!$C$6:$DP$6,0)),0)</f>
        <v>0</v>
      </c>
      <c r="AJ18" s="51">
        <f>IFERROR(INDEX('KL 1m hao cap'!$C$6:$DP$70,MATCH(AJ$7,'KL 1m hao cap'!$C$6:$C$70,0),MATCH($C18,'KL 1m hao cap'!$C$6:$DP$6,0)),0)</f>
        <v>0</v>
      </c>
      <c r="AK18" s="51">
        <f>IFERROR(INDEX('KL 1m hao cap'!$C$6:$DP$70,MATCH(AK$7,'KL 1m hao cap'!$C$6:$C$70,0),MATCH($C18,'KL 1m hao cap'!$C$6:$DP$6,0)),0)</f>
        <v>0</v>
      </c>
      <c r="AL18" s="51">
        <f>IFERROR(INDEX('KL 1m hao cap'!$C$6:$DP$70,MATCH(AL$7,'KL 1m hao cap'!$C$6:$C$70,0),MATCH($C18,'KL 1m hao cap'!$C$6:$DP$6,0)),0)</f>
        <v>0</v>
      </c>
      <c r="AM18" s="51">
        <f>IFERROR(INDEX('KL 1m hao cap'!$C$6:$DP$70,MATCH(AM$7,'KL 1m hao cap'!$C$6:$C$70,0),MATCH($C18,'KL 1m hao cap'!$C$6:$DP$6,0)),0)</f>
        <v>0</v>
      </c>
      <c r="AN18" s="51">
        <f>IFERROR(INDEX('KL 1m hao cap'!$C$6:$DP$70,MATCH(AN$7,'KL 1m hao cap'!$C$6:$C$70,0),MATCH($C18,'KL 1m hao cap'!$C$6:$DP$6,0)),0)</f>
        <v>0</v>
      </c>
      <c r="AO18" s="51">
        <f>IFERROR(INDEX('KL 1m hao cap'!$C$6:$DP$70,MATCH(AO$7,'KL 1m hao cap'!$C$6:$C$70,0),MATCH($C18,'KL 1m hao cap'!$C$6:$DP$6,0)),0)</f>
        <v>0</v>
      </c>
      <c r="AP18" s="51">
        <f>IFERROR(INDEX('KL 1m hao cap'!$C$6:$DP$70,MATCH(AP$7,'KL 1m hao cap'!$C$6:$C$70,0),MATCH($C18,'KL 1m hao cap'!$C$6:$DP$6,0)),0)</f>
        <v>0</v>
      </c>
      <c r="AQ18" s="51">
        <f>IFERROR(INDEX('KL 1m hao cap'!$C$6:$DP$70,MATCH(AQ$7,'KL 1m hao cap'!$C$6:$C$70,0),MATCH($C18,'KL 1m hao cap'!$C$6:$DP$6,0)),0)</f>
        <v>0</v>
      </c>
      <c r="AR18" s="51">
        <f>IFERROR(INDEX('KL 1m hao cap'!$C$6:$DP$70,MATCH(AR$7,'KL 1m hao cap'!$C$6:$C$70,0),MATCH($C18,'KL 1m hao cap'!$C$6:$DP$6,0)),0)</f>
        <v>0</v>
      </c>
      <c r="AS18" s="51">
        <f>IFERROR(INDEX('KL 1m hao cap'!$C$6:$DP$70,MATCH(AS$7,'KL 1m hao cap'!$C$6:$C$70,0),MATCH($C18,'KL 1m hao cap'!$C$6:$DP$6,0)),0)</f>
        <v>0</v>
      </c>
      <c r="AT18" s="51">
        <f>IFERROR(INDEX('KL 1m hao cap'!$C$6:$DP$70,MATCH(AT$7,'KL 1m hao cap'!$C$6:$C$70,0),MATCH($C18,'KL 1m hao cap'!$C$6:$DP$6,0)),0)</f>
        <v>0</v>
      </c>
      <c r="AU18" s="51">
        <f>IFERROR(INDEX('KL 1m hao cap'!$C$6:$DP$70,MATCH(AU$7,'KL 1m hao cap'!$C$6:$C$70,0),MATCH($C18,'KL 1m hao cap'!$C$6:$DP$6,0)),0)</f>
        <v>0</v>
      </c>
      <c r="AV18" s="51">
        <f>IFERROR(INDEX('KL 1m hao cap'!$C$6:$DP$70,MATCH(AV$7,'KL 1m hao cap'!$C$6:$C$70,0),MATCH($C18,'KL 1m hao cap'!$C$6:$DP$6,0)),0)</f>
        <v>0</v>
      </c>
      <c r="AW18" s="51">
        <f>IFERROR(INDEX('KL 1m hao cap'!$C$6:$DP$70,MATCH(AW$7,'KL 1m hao cap'!$C$6:$C$70,0),MATCH($C18,'KL 1m hao cap'!$C$6:$DP$6,0)),0)</f>
        <v>0</v>
      </c>
      <c r="AX18" s="51">
        <f>IFERROR(INDEX('KL 1m hao cap'!$C$6:$DP$70,MATCH(AX$7,'KL 1m hao cap'!$C$6:$C$70,0),MATCH($C18,'KL 1m hao cap'!$C$6:$DP$6,0)),0)</f>
        <v>0</v>
      </c>
      <c r="AY18" s="51">
        <f>IFERROR(INDEX('KL 1m hao cap'!$C$6:$DP$70,MATCH(AY$7,'KL 1m hao cap'!$C$6:$C$70,0),MATCH($C18,'KL 1m hao cap'!$C$6:$DP$6,0)),0)</f>
        <v>0</v>
      </c>
      <c r="AZ18" s="51">
        <f>IFERROR(INDEX('KL 1m hao cap'!$C$6:$DP$70,MATCH(AZ$7,'KL 1m hao cap'!$C$6:$C$70,0),MATCH($C18,'KL 1m hao cap'!$C$6:$DP$6,0)),0)</f>
        <v>0</v>
      </c>
      <c r="BA18" s="51">
        <f>IFERROR(INDEX('KL 1m hao cap'!$C$6:$DP$70,MATCH(BA$7,'KL 1m hao cap'!$C$6:$C$70,0),MATCH($C18,'KL 1m hao cap'!$C$6:$DP$6,0)),0)</f>
        <v>0</v>
      </c>
      <c r="BB18" s="43">
        <f>IFERROR(INDEX('KL 1m hao cap'!$C$6:$DP$70,MATCH(BB$7,'KL 1m hao cap'!$D$6:$D$70,0),MATCH($C18,'KL 1m hao cap'!$C$6:$DP$6,0)),0)</f>
        <v>0</v>
      </c>
      <c r="BC18" s="43">
        <f>IFERROR(INDEX('KL 1m hao cap'!$C$6:$DP$70,MATCH(BC$7,'KL 1m hao cap'!$D$6:$D$70,0),MATCH($C18,'KL 1m hao cap'!$C$6:$DP$6,0)),0)</f>
        <v>0</v>
      </c>
      <c r="BD18" s="43">
        <f>IFERROR(INDEX('KL 1m hao cap'!$C$6:$DP$70,MATCH(BD$7,'KL 1m hao cap'!$D$6:$D$70,0),MATCH($C18,'KL 1m hao cap'!$C$6:$DP$6,0)),0)</f>
        <v>0</v>
      </c>
      <c r="BE18" s="43">
        <f>IFERROR(INDEX('KL 1m hao cap'!$C$6:$DP$70,MATCH(BE$7,'KL 1m hao cap'!$D$6:$D$70,0),MATCH($C18,'KL 1m hao cap'!$C$6:$DP$6,0)),0)</f>
        <v>0</v>
      </c>
      <c r="BF18" s="43">
        <f>IFERROR(INDEX('KL 1m hao cap'!$C$6:$DP$70,MATCH(BF$7,'KL 1m hao cap'!$D$6:$D$70,0),MATCH($C18,'KL 1m hao cap'!$C$6:$DP$6,0)),0)</f>
        <v>0</v>
      </c>
      <c r="BG18" s="43">
        <f>IFERROR(INDEX('KL 1m hao cap'!$C$6:$DP$70,MATCH(BG$7,'KL 1m hao cap'!$D$6:$D$70,0),MATCH($C18,'KL 1m hao cap'!$C$6:$DP$6,0)),0)</f>
        <v>0</v>
      </c>
      <c r="BH18" s="43">
        <f>IFERROR(INDEX('KL 1m hao cap'!$C$6:$DP$70,MATCH(BH$7,'KL 1m hao cap'!$D$6:$D$70,0),MATCH($C18,'KL 1m hao cap'!$C$6:$DP$6,0)),0)</f>
        <v>0</v>
      </c>
      <c r="BI18" s="43">
        <f>IFERROR(INDEX('KL 1m hao cap'!$C$6:$DP$70,MATCH(BI$7,'KL 1m hao cap'!$D$6:$D$70,0),MATCH($C18,'KL 1m hao cap'!$C$6:$DP$6,0)),0)</f>
        <v>0</v>
      </c>
      <c r="BJ18" s="43">
        <f>IFERROR(INDEX('KL 1m hao cap'!$C$6:$DP$70,MATCH(BJ$7,'KL 1m hao cap'!$D$6:$D$70,0),MATCH($C18,'KL 1m hao cap'!$C$6:$DP$6,0)),0)</f>
        <v>0</v>
      </c>
      <c r="BK18" s="43">
        <f>IFERROR(INDEX('KL 1m hao cap'!$C$6:$DP$70,MATCH(BK$7,'KL 1m hao cap'!$D$6:$D$70,0),MATCH($C18,'KL 1m hao cap'!$C$6:$DP$6,0)),0)</f>
        <v>0</v>
      </c>
      <c r="BL18" s="43">
        <f>IFERROR(INDEX('KL 1m hao cap'!$C$6:$DP$70,MATCH(BL$7,'KL 1m hao cap'!$D$6:$D$70,0),MATCH($C18,'KL 1m hao cap'!$C$6:$DP$6,0)),0)</f>
        <v>0</v>
      </c>
      <c r="BM18" s="43">
        <f>IFERROR(INDEX('KL 1m hao cap'!$C$6:$DP$70,MATCH(BM$7,'KL 1m hao cap'!$D$6:$D$70,0),MATCH($C18,'KL 1m hao cap'!$C$6:$DP$6,0)),0)</f>
        <v>0</v>
      </c>
      <c r="BN18" s="43">
        <f>IFERROR(INDEX('KL 1m hao cap'!$C$6:$DP$70,MATCH(BN$7,'KL 1m hao cap'!$D$6:$D$70,0),MATCH($C18,'KL 1m hao cap'!$C$6:$DP$6,0)),0)</f>
        <v>0</v>
      </c>
      <c r="BO18" s="68">
        <f>IFERROR(INDEX('KL 1m hao cap'!$C$6:$DP$70,MATCH(BO$7,'KL 1m hao cap'!$D$6:$D$70,0),MATCH($C18,'KL 1m hao cap'!$C$6:$DP$6,0)),0)</f>
        <v>0</v>
      </c>
      <c r="BP18" s="43">
        <f>IFERROR(INDEX('KL 1m hao cap'!$C$6:$DP$70,MATCH(BP$7,'KL 1m hao cap'!$D$6:$D$70,0),MATCH($C18,'KL 1m hao cap'!$C$6:$DP$6,0)),0)</f>
        <v>0</v>
      </c>
      <c r="BQ18" s="43">
        <f>IFERROR(INDEX('KL 1m hao cap'!$C$6:$DP$70,MATCH(BQ$7,'KL 1m hao cap'!$D$6:$D$70,0),MATCH($C18,'KL 1m hao cap'!$C$6:$DP$6,0)),0)</f>
        <v>0</v>
      </c>
      <c r="BR18" s="68">
        <f>IFERROR(INDEX('KL 1m hao cap'!$C$6:$DP$70,MATCH(BR$7,'KL 1m hao cap'!$D$6:$D$70,0),MATCH($C18,'KL 1m hao cap'!$C$6:$DP$6,0)),0)</f>
        <v>0</v>
      </c>
      <c r="BS18" s="43">
        <f>IFERROR(INDEX('KL 1m hao cap'!$C$6:$DP$70,MATCH(BS$7,'KL 1m hao cap'!$D$6:$D$70,0),MATCH($C18,'KL 1m hao cap'!$C$6:$DP$6,0)),0)</f>
        <v>0</v>
      </c>
      <c r="BT18" s="43">
        <f>IFERROR(INDEX('KL 1m hao cap'!$C$6:$DP$70,MATCH(BT$7,'KL 1m hao cap'!$D$6:$D$70,0),MATCH($C18,'KL 1m hao cap'!$C$6:$DP$6,0)),0)</f>
        <v>0</v>
      </c>
      <c r="BU18" s="43">
        <f>IFERROR(INDEX('KL 1m hao cap'!$C$6:$DP$70,MATCH(BU$7,'KL 1m hao cap'!$D$6:$D$70,0),MATCH($C18,'KL 1m hao cap'!$C$6:$DP$6,0)),0)</f>
        <v>0</v>
      </c>
      <c r="BV18" s="43">
        <f>IFERROR(INDEX('KL 1m hao cap'!$C$6:$DP$70,MATCH(BV$7,'KL 1m hao cap'!$D$6:$D$70,0),MATCH($C18,'KL 1m hao cap'!$C$6:$DP$6,0)),0)</f>
        <v>0</v>
      </c>
      <c r="BW18" s="43">
        <f>IFERROR(INDEX('KL 1m hao cap'!$C$6:$DP$70,MATCH(BW$7,'KL 1m hao cap'!$D$6:$D$70,0),MATCH($C18,'KL 1m hao cap'!$C$6:$DP$6,0)),0)</f>
        <v>0</v>
      </c>
      <c r="BX18" s="43">
        <f>IFERROR(INDEX('KL 1m hao cap'!$C$6:$DP$70,MATCH(BX$7,'KL 1m hao cap'!$D$6:$D$70,0),MATCH($C18,'KL 1m hao cap'!$C$6:$DP$6,0)),0)</f>
        <v>0</v>
      </c>
      <c r="BY18" s="43">
        <f>IFERROR(INDEX('KL 1m hao cap'!$C$6:$DP$70,MATCH(BY$7,'KL 1m hao cap'!$D$6:$D$70,0),MATCH($C18,'KL 1m hao cap'!$C$6:$DP$6,0)),0)</f>
        <v>0</v>
      </c>
      <c r="BZ18" s="43">
        <f>IFERROR(INDEX('KL 1m hao cap'!$C$6:$DP$70,MATCH(BZ$7,'KL 1m hao cap'!$D$6:$D$70,0),MATCH($C18,'KL 1m hao cap'!$C$6:$DP$6,0)),0)</f>
        <v>0</v>
      </c>
    </row>
    <row r="19" spans="1:78">
      <c r="A19" s="26">
        <f t="shared" si="3"/>
        <v>0</v>
      </c>
      <c r="B19" s="23" t="str">
        <f t="shared" si="5"/>
        <v>Loại 11 cáp</v>
      </c>
      <c r="C19" s="24" t="s">
        <v>276</v>
      </c>
      <c r="D19" s="18" t="s">
        <v>2</v>
      </c>
      <c r="E19" s="406">
        <f>IFERROR(HLOOKUP($C19,'BKE CN'!$K$7:$HF$81,E$8,FALSE),0)</f>
        <v>0</v>
      </c>
      <c r="F19" s="16" t="str">
        <f t="shared" si="4"/>
        <v>đúng</v>
      </c>
      <c r="G19" s="16">
        <f t="shared" si="0"/>
        <v>0</v>
      </c>
      <c r="H19" s="16">
        <f t="shared" si="1"/>
        <v>0</v>
      </c>
      <c r="I19" s="16">
        <f t="shared" si="2"/>
        <v>0</v>
      </c>
      <c r="J19" s="30">
        <f>IF('BKE CN'!$E$7=J$7,SUMIFS('BKE CN'!$E$8:$E$35,'BKE CN'!$I$8:$I$35,$C19),0)</f>
        <v>0</v>
      </c>
      <c r="K19" s="30">
        <f>IF('BKE CN'!$F$7=K$7,SUMIFS('BKE CN'!$F$8:$F$35,'BKE CN'!$I$8:$I$35,$C19),0)</f>
        <v>0</v>
      </c>
      <c r="L19" s="30">
        <f>IF('BKE CN'!$G$7=L$7,SUMIFS('BKE CN'!$G$8:$G$35,'BKE CN'!$I$8:$I$35,$C19),0)</f>
        <v>0</v>
      </c>
      <c r="M19" s="30">
        <f>IF('BKE CN'!$E$7=M$7,SUMIFS('BKE CN'!$E$40:$E$46,'BKE CN'!$I$40:$I$46,$C19),0)</f>
        <v>0</v>
      </c>
      <c r="N19" s="30">
        <f>IF('BKE CN'!$F$7=N$7,SUMIFS('BKE CN'!$F$40:$F$46,'BKE CN'!$I$40:$I$46,$C19),0)</f>
        <v>0</v>
      </c>
      <c r="O19" s="30">
        <f>IF('BKE CN'!$G$7=O$7,SUMIFS('BKE CN'!$G$40:$G$46,'BKE CN'!$I$40:$I$46,$C19),0)</f>
        <v>0</v>
      </c>
      <c r="P19" s="30">
        <f>IF('BKE CN'!$E$7=P$7,SUMIFS('BKE CN'!$E$47:$E$76,'BKE CN'!$I$47:$I$76,$C19),0)</f>
        <v>0</v>
      </c>
      <c r="Q19" s="30">
        <f>IF('BKE CN'!$F$7=Q$7,SUMIFS('BKE CN'!$F$47:$F$76,'BKE CN'!$I$47:$I$76,$C19),0)</f>
        <v>0</v>
      </c>
      <c r="R19" s="30">
        <f>IF('BKE CN'!$G$7=R$7,SUMIFS('BKE CN'!$G$47:$G$76,'BKE CN'!$I$47:$I$76,$C19),0)</f>
        <v>0</v>
      </c>
      <c r="S19" s="30">
        <f>IF('BKE CN'!$E$7=S$7,SUMIFS('BKE CN'!$E$77:$E$78,'BKE CN'!$I$77:$I$78,$C19),0)</f>
        <v>0</v>
      </c>
      <c r="T19" s="30">
        <f>IF('BKE CN'!$F$7=T$7,SUMIFS('BKE CN'!$F$77:$F$78,'BKE CN'!$I$77:$I$78,$C19),0)</f>
        <v>0</v>
      </c>
      <c r="U19" s="30">
        <f>IF('BKE CN'!$G$7=U$7,SUMIFS('BKE CN'!$G$77:$G$78,'BKE CN'!$I$77:$I$78,$C19),0)</f>
        <v>0</v>
      </c>
      <c r="V19" s="5"/>
      <c r="W19" s="2"/>
      <c r="Y19" s="42">
        <f>IFERROR(INDEX('KL 1m hao cap'!$C$6:$DP$70,MATCH(Y$7,'KL 1m hao cap'!$C$6:$C$70,0),MATCH($C19,'KL 1m hao cap'!$C$6:$DP$6,0)),0)</f>
        <v>0</v>
      </c>
      <c r="Z19" s="42">
        <f>IFERROR(INDEX('KL 1m hao cap'!$C$6:$DP$70,MATCH(Z$7,'KL 1m hao cap'!$C$6:$C$70,0),MATCH($C19,'KL 1m hao cap'!$C$6:$DP$6,0)),0)</f>
        <v>0</v>
      </c>
      <c r="AA19" s="50">
        <f>IFERROR(INDEX('KL 1m hao cap'!$C$6:$DP$70,MATCH(AA$7,'KL 1m hao cap'!$C$6:$C$70,0),MATCH($C19,'KL 1m hao cap'!$C$6:$DP$6,0)),0)</f>
        <v>0</v>
      </c>
      <c r="AB19" s="42">
        <f>IFERROR(INDEX('KL 1m hao cap'!$C$6:$DP$70,MATCH(AB$7,'KL 1m hao cap'!$C$6:$C$70,0),MATCH($C19,'KL 1m hao cap'!$C$6:$DP$6,0)),0)</f>
        <v>0</v>
      </c>
      <c r="AC19" s="65">
        <f>IFERROR(INDEX('KL 1m hao cap'!$C$6:$DP$70,MATCH(AC$7,'KL 1m hao cap'!$C$6:$C$70,0),MATCH($C19,'KL 1m hao cap'!$C$6:$DP$6,0)),0)</f>
        <v>0</v>
      </c>
      <c r="AD19" s="65">
        <f>IFERROR(INDEX('KL 1m hao cap'!$C$6:$DP$70,MATCH(AD$7,'KL 1m hao cap'!$C$6:$C$70,0),MATCH($C19,'KL 1m hao cap'!$C$6:$DP$6,0)),0)</f>
        <v>0</v>
      </c>
      <c r="AE19" s="51">
        <f>IFERROR(INDEX('KL 1m hao cap'!$C$6:$DP$70,MATCH(AE$7,'KL 1m hao cap'!$C$6:$C$70,0),MATCH($C19,'KL 1m hao cap'!$C$6:$DP$6,0)),0)</f>
        <v>0</v>
      </c>
      <c r="AF19" s="51">
        <f>IFERROR(INDEX('KL 1m hao cap'!$C$6:$DP$70,MATCH(AF$7,'KL 1m hao cap'!$C$6:$C$70,0),MATCH($C19,'KL 1m hao cap'!$C$6:$DP$6,0)),0)</f>
        <v>0</v>
      </c>
      <c r="AG19" s="51">
        <f>IFERROR(INDEX('KL 1m hao cap'!$C$6:$DP$70,MATCH(AG$7,'KL 1m hao cap'!$C$6:$C$70,0),MATCH($C19,'KL 1m hao cap'!$C$6:$DP$6,0)),0)</f>
        <v>0</v>
      </c>
      <c r="AH19" s="51">
        <f>IFERROR(INDEX('KL 1m hao cap'!$C$6:$DP$70,MATCH(AH$7,'KL 1m hao cap'!$C$6:$C$70,0),MATCH($C19,'KL 1m hao cap'!$C$6:$DP$6,0)),0)</f>
        <v>0</v>
      </c>
      <c r="AI19" s="51">
        <f>IFERROR(INDEX('KL 1m hao cap'!$C$6:$DP$70,MATCH(AI$7,'KL 1m hao cap'!$C$6:$C$70,0),MATCH($C19,'KL 1m hao cap'!$C$6:$DP$6,0)),0)</f>
        <v>0</v>
      </c>
      <c r="AJ19" s="51">
        <f>IFERROR(INDEX('KL 1m hao cap'!$C$6:$DP$70,MATCH(AJ$7,'KL 1m hao cap'!$C$6:$C$70,0),MATCH($C19,'KL 1m hao cap'!$C$6:$DP$6,0)),0)</f>
        <v>0</v>
      </c>
      <c r="AK19" s="51">
        <f>IFERROR(INDEX('KL 1m hao cap'!$C$6:$DP$70,MATCH(AK$7,'KL 1m hao cap'!$C$6:$C$70,0),MATCH($C19,'KL 1m hao cap'!$C$6:$DP$6,0)),0)</f>
        <v>0</v>
      </c>
      <c r="AL19" s="51">
        <f>IFERROR(INDEX('KL 1m hao cap'!$C$6:$DP$70,MATCH(AL$7,'KL 1m hao cap'!$C$6:$C$70,0),MATCH($C19,'KL 1m hao cap'!$C$6:$DP$6,0)),0)</f>
        <v>0</v>
      </c>
      <c r="AM19" s="51">
        <f>IFERROR(INDEX('KL 1m hao cap'!$C$6:$DP$70,MATCH(AM$7,'KL 1m hao cap'!$C$6:$C$70,0),MATCH($C19,'KL 1m hao cap'!$C$6:$DP$6,0)),0)</f>
        <v>0</v>
      </c>
      <c r="AN19" s="51">
        <f>IFERROR(INDEX('KL 1m hao cap'!$C$6:$DP$70,MATCH(AN$7,'KL 1m hao cap'!$C$6:$C$70,0),MATCH($C19,'KL 1m hao cap'!$C$6:$DP$6,0)),0)</f>
        <v>0</v>
      </c>
      <c r="AO19" s="51">
        <f>IFERROR(INDEX('KL 1m hao cap'!$C$6:$DP$70,MATCH(AO$7,'KL 1m hao cap'!$C$6:$C$70,0),MATCH($C19,'KL 1m hao cap'!$C$6:$DP$6,0)),0)</f>
        <v>0</v>
      </c>
      <c r="AP19" s="51">
        <f>IFERROR(INDEX('KL 1m hao cap'!$C$6:$DP$70,MATCH(AP$7,'KL 1m hao cap'!$C$6:$C$70,0),MATCH($C19,'KL 1m hao cap'!$C$6:$DP$6,0)),0)</f>
        <v>0</v>
      </c>
      <c r="AQ19" s="51">
        <f>IFERROR(INDEX('KL 1m hao cap'!$C$6:$DP$70,MATCH(AQ$7,'KL 1m hao cap'!$C$6:$C$70,0),MATCH($C19,'KL 1m hao cap'!$C$6:$DP$6,0)),0)</f>
        <v>0</v>
      </c>
      <c r="AR19" s="51">
        <f>IFERROR(INDEX('KL 1m hao cap'!$C$6:$DP$70,MATCH(AR$7,'KL 1m hao cap'!$C$6:$C$70,0),MATCH($C19,'KL 1m hao cap'!$C$6:$DP$6,0)),0)</f>
        <v>0</v>
      </c>
      <c r="AS19" s="51">
        <f>IFERROR(INDEX('KL 1m hao cap'!$C$6:$DP$70,MATCH(AS$7,'KL 1m hao cap'!$C$6:$C$70,0),MATCH($C19,'KL 1m hao cap'!$C$6:$DP$6,0)),0)</f>
        <v>0</v>
      </c>
      <c r="AT19" s="51">
        <f>IFERROR(INDEX('KL 1m hao cap'!$C$6:$DP$70,MATCH(AT$7,'KL 1m hao cap'!$C$6:$C$70,0),MATCH($C19,'KL 1m hao cap'!$C$6:$DP$6,0)),0)</f>
        <v>0</v>
      </c>
      <c r="AU19" s="51">
        <f>IFERROR(INDEX('KL 1m hao cap'!$C$6:$DP$70,MATCH(AU$7,'KL 1m hao cap'!$C$6:$C$70,0),MATCH($C19,'KL 1m hao cap'!$C$6:$DP$6,0)),0)</f>
        <v>0</v>
      </c>
      <c r="AV19" s="51">
        <f>IFERROR(INDEX('KL 1m hao cap'!$C$6:$DP$70,MATCH(AV$7,'KL 1m hao cap'!$C$6:$C$70,0),MATCH($C19,'KL 1m hao cap'!$C$6:$DP$6,0)),0)</f>
        <v>0</v>
      </c>
      <c r="AW19" s="51">
        <f>IFERROR(INDEX('KL 1m hao cap'!$C$6:$DP$70,MATCH(AW$7,'KL 1m hao cap'!$C$6:$C$70,0),MATCH($C19,'KL 1m hao cap'!$C$6:$DP$6,0)),0)</f>
        <v>0</v>
      </c>
      <c r="AX19" s="51">
        <f>IFERROR(INDEX('KL 1m hao cap'!$C$6:$DP$70,MATCH(AX$7,'KL 1m hao cap'!$C$6:$C$70,0),MATCH($C19,'KL 1m hao cap'!$C$6:$DP$6,0)),0)</f>
        <v>0</v>
      </c>
      <c r="AY19" s="51">
        <f>IFERROR(INDEX('KL 1m hao cap'!$C$6:$DP$70,MATCH(AY$7,'KL 1m hao cap'!$C$6:$C$70,0),MATCH($C19,'KL 1m hao cap'!$C$6:$DP$6,0)),0)</f>
        <v>0</v>
      </c>
      <c r="AZ19" s="51">
        <f>IFERROR(INDEX('KL 1m hao cap'!$C$6:$DP$70,MATCH(AZ$7,'KL 1m hao cap'!$C$6:$C$70,0),MATCH($C19,'KL 1m hao cap'!$C$6:$DP$6,0)),0)</f>
        <v>0</v>
      </c>
      <c r="BA19" s="51">
        <f>IFERROR(INDEX('KL 1m hao cap'!$C$6:$DP$70,MATCH(BA$7,'KL 1m hao cap'!$C$6:$C$70,0),MATCH($C19,'KL 1m hao cap'!$C$6:$DP$6,0)),0)</f>
        <v>0</v>
      </c>
      <c r="BB19" s="43">
        <f>IFERROR(INDEX('KL 1m hao cap'!$C$6:$DP$70,MATCH(BB$7,'KL 1m hao cap'!$D$6:$D$70,0),MATCH($C19,'KL 1m hao cap'!$C$6:$DP$6,0)),0)</f>
        <v>0</v>
      </c>
      <c r="BC19" s="43">
        <f>IFERROR(INDEX('KL 1m hao cap'!$C$6:$DP$70,MATCH(BC$7,'KL 1m hao cap'!$D$6:$D$70,0),MATCH($C19,'KL 1m hao cap'!$C$6:$DP$6,0)),0)</f>
        <v>0</v>
      </c>
      <c r="BD19" s="43">
        <f>IFERROR(INDEX('KL 1m hao cap'!$C$6:$DP$70,MATCH(BD$7,'KL 1m hao cap'!$D$6:$D$70,0),MATCH($C19,'KL 1m hao cap'!$C$6:$DP$6,0)),0)</f>
        <v>0</v>
      </c>
      <c r="BE19" s="43">
        <f>IFERROR(INDEX('KL 1m hao cap'!$C$6:$DP$70,MATCH(BE$7,'KL 1m hao cap'!$D$6:$D$70,0),MATCH($C19,'KL 1m hao cap'!$C$6:$DP$6,0)),0)</f>
        <v>0</v>
      </c>
      <c r="BF19" s="43">
        <f>IFERROR(INDEX('KL 1m hao cap'!$C$6:$DP$70,MATCH(BF$7,'KL 1m hao cap'!$D$6:$D$70,0),MATCH($C19,'KL 1m hao cap'!$C$6:$DP$6,0)),0)</f>
        <v>0</v>
      </c>
      <c r="BG19" s="43">
        <f>IFERROR(INDEX('KL 1m hao cap'!$C$6:$DP$70,MATCH(BG$7,'KL 1m hao cap'!$D$6:$D$70,0),MATCH($C19,'KL 1m hao cap'!$C$6:$DP$6,0)),0)</f>
        <v>0</v>
      </c>
      <c r="BH19" s="43">
        <f>IFERROR(INDEX('KL 1m hao cap'!$C$6:$DP$70,MATCH(BH$7,'KL 1m hao cap'!$D$6:$D$70,0),MATCH($C19,'KL 1m hao cap'!$C$6:$DP$6,0)),0)</f>
        <v>0</v>
      </c>
      <c r="BI19" s="43">
        <f>IFERROR(INDEX('KL 1m hao cap'!$C$6:$DP$70,MATCH(BI$7,'KL 1m hao cap'!$D$6:$D$70,0),MATCH($C19,'KL 1m hao cap'!$C$6:$DP$6,0)),0)</f>
        <v>0</v>
      </c>
      <c r="BJ19" s="43">
        <f>IFERROR(INDEX('KL 1m hao cap'!$C$6:$DP$70,MATCH(BJ$7,'KL 1m hao cap'!$D$6:$D$70,0),MATCH($C19,'KL 1m hao cap'!$C$6:$DP$6,0)),0)</f>
        <v>0</v>
      </c>
      <c r="BK19" s="43">
        <f>IFERROR(INDEX('KL 1m hao cap'!$C$6:$DP$70,MATCH(BK$7,'KL 1m hao cap'!$D$6:$D$70,0),MATCH($C19,'KL 1m hao cap'!$C$6:$DP$6,0)),0)</f>
        <v>0</v>
      </c>
      <c r="BL19" s="43">
        <f>IFERROR(INDEX('KL 1m hao cap'!$C$6:$DP$70,MATCH(BL$7,'KL 1m hao cap'!$D$6:$D$70,0),MATCH($C19,'KL 1m hao cap'!$C$6:$DP$6,0)),0)</f>
        <v>0</v>
      </c>
      <c r="BM19" s="43">
        <f>IFERROR(INDEX('KL 1m hao cap'!$C$6:$DP$70,MATCH(BM$7,'KL 1m hao cap'!$D$6:$D$70,0),MATCH($C19,'KL 1m hao cap'!$C$6:$DP$6,0)),0)</f>
        <v>0</v>
      </c>
      <c r="BN19" s="43">
        <f>IFERROR(INDEX('KL 1m hao cap'!$C$6:$DP$70,MATCH(BN$7,'KL 1m hao cap'!$D$6:$D$70,0),MATCH($C19,'KL 1m hao cap'!$C$6:$DP$6,0)),0)</f>
        <v>0</v>
      </c>
      <c r="BO19" s="68">
        <f>IFERROR(INDEX('KL 1m hao cap'!$C$6:$DP$70,MATCH(BO$7,'KL 1m hao cap'!$D$6:$D$70,0),MATCH($C19,'KL 1m hao cap'!$C$6:$DP$6,0)),0)</f>
        <v>0</v>
      </c>
      <c r="BP19" s="43">
        <f>IFERROR(INDEX('KL 1m hao cap'!$C$6:$DP$70,MATCH(BP$7,'KL 1m hao cap'!$D$6:$D$70,0),MATCH($C19,'KL 1m hao cap'!$C$6:$DP$6,0)),0)</f>
        <v>0</v>
      </c>
      <c r="BQ19" s="43">
        <f>IFERROR(INDEX('KL 1m hao cap'!$C$6:$DP$70,MATCH(BQ$7,'KL 1m hao cap'!$D$6:$D$70,0),MATCH($C19,'KL 1m hao cap'!$C$6:$DP$6,0)),0)</f>
        <v>0</v>
      </c>
      <c r="BR19" s="68">
        <f>IFERROR(INDEX('KL 1m hao cap'!$C$6:$DP$70,MATCH(BR$7,'KL 1m hao cap'!$D$6:$D$70,0),MATCH($C19,'KL 1m hao cap'!$C$6:$DP$6,0)),0)</f>
        <v>0</v>
      </c>
      <c r="BS19" s="43">
        <f>IFERROR(INDEX('KL 1m hao cap'!$C$6:$DP$70,MATCH(BS$7,'KL 1m hao cap'!$D$6:$D$70,0),MATCH($C19,'KL 1m hao cap'!$C$6:$DP$6,0)),0)</f>
        <v>0</v>
      </c>
      <c r="BT19" s="43">
        <f>IFERROR(INDEX('KL 1m hao cap'!$C$6:$DP$70,MATCH(BT$7,'KL 1m hao cap'!$D$6:$D$70,0),MATCH($C19,'KL 1m hao cap'!$C$6:$DP$6,0)),0)</f>
        <v>0</v>
      </c>
      <c r="BU19" s="43">
        <f>IFERROR(INDEX('KL 1m hao cap'!$C$6:$DP$70,MATCH(BU$7,'KL 1m hao cap'!$D$6:$D$70,0),MATCH($C19,'KL 1m hao cap'!$C$6:$DP$6,0)),0)</f>
        <v>0</v>
      </c>
      <c r="BV19" s="43">
        <f>IFERROR(INDEX('KL 1m hao cap'!$C$6:$DP$70,MATCH(BV$7,'KL 1m hao cap'!$D$6:$D$70,0),MATCH($C19,'KL 1m hao cap'!$C$6:$DP$6,0)),0)</f>
        <v>0</v>
      </c>
      <c r="BW19" s="43">
        <f>IFERROR(INDEX('KL 1m hao cap'!$C$6:$DP$70,MATCH(BW$7,'KL 1m hao cap'!$D$6:$D$70,0),MATCH($C19,'KL 1m hao cap'!$C$6:$DP$6,0)),0)</f>
        <v>0</v>
      </c>
      <c r="BX19" s="43">
        <f>IFERROR(INDEX('KL 1m hao cap'!$C$6:$DP$70,MATCH(BX$7,'KL 1m hao cap'!$D$6:$D$70,0),MATCH($C19,'KL 1m hao cap'!$C$6:$DP$6,0)),0)</f>
        <v>0</v>
      </c>
      <c r="BY19" s="43">
        <f>IFERROR(INDEX('KL 1m hao cap'!$C$6:$DP$70,MATCH(BY$7,'KL 1m hao cap'!$D$6:$D$70,0),MATCH($C19,'KL 1m hao cap'!$C$6:$DP$6,0)),0)</f>
        <v>0</v>
      </c>
      <c r="BZ19" s="43">
        <f>IFERROR(INDEX('KL 1m hao cap'!$C$6:$DP$70,MATCH(BZ$7,'KL 1m hao cap'!$D$6:$D$70,0),MATCH($C19,'KL 1m hao cap'!$C$6:$DP$6,0)),0)</f>
        <v>0</v>
      </c>
    </row>
    <row r="20" spans="1:78">
      <c r="A20" s="26">
        <f t="shared" si="3"/>
        <v>0</v>
      </c>
      <c r="B20" s="23" t="str">
        <f t="shared" si="5"/>
        <v>Loại 12 cáp</v>
      </c>
      <c r="C20" s="24" t="s">
        <v>230</v>
      </c>
      <c r="D20" s="18" t="s">
        <v>2</v>
      </c>
      <c r="E20" s="406">
        <f>IFERROR(HLOOKUP($C20,'BKE CN'!$K$7:$HF$81,E$8,FALSE),0)</f>
        <v>0</v>
      </c>
      <c r="F20" s="16" t="str">
        <f t="shared" si="4"/>
        <v>đúng</v>
      </c>
      <c r="G20" s="16">
        <f t="shared" si="0"/>
        <v>0</v>
      </c>
      <c r="H20" s="16">
        <f t="shared" si="1"/>
        <v>0</v>
      </c>
      <c r="I20" s="16">
        <f t="shared" si="2"/>
        <v>0</v>
      </c>
      <c r="J20" s="30">
        <f>IF('BKE CN'!$E$7=J$7,SUMIFS('BKE CN'!$E$8:$E$35,'BKE CN'!$I$8:$I$35,$C20),0)</f>
        <v>0</v>
      </c>
      <c r="K20" s="30">
        <f>IF('BKE CN'!$F$7=K$7,SUMIFS('BKE CN'!$F$8:$F$35,'BKE CN'!$I$8:$I$35,$C20),0)</f>
        <v>0</v>
      </c>
      <c r="L20" s="30">
        <f>IF('BKE CN'!$G$7=L$7,SUMIFS('BKE CN'!$G$8:$G$35,'BKE CN'!$I$8:$I$35,$C20),0)</f>
        <v>0</v>
      </c>
      <c r="M20" s="30">
        <f>IF('BKE CN'!$E$7=M$7,SUMIFS('BKE CN'!$E$40:$E$46,'BKE CN'!$I$40:$I$46,$C20),0)</f>
        <v>0</v>
      </c>
      <c r="N20" s="30">
        <f>IF('BKE CN'!$F$7=N$7,SUMIFS('BKE CN'!$F$40:$F$46,'BKE CN'!$I$40:$I$46,$C20),0)</f>
        <v>0</v>
      </c>
      <c r="O20" s="30">
        <f>IF('BKE CN'!$G$7=O$7,SUMIFS('BKE CN'!$G$40:$G$46,'BKE CN'!$I$40:$I$46,$C20),0)</f>
        <v>0</v>
      </c>
      <c r="P20" s="30">
        <f>IF('BKE CN'!$E$7=P$7,SUMIFS('BKE CN'!$E$47:$E$76,'BKE CN'!$I$47:$I$76,$C20),0)</f>
        <v>0</v>
      </c>
      <c r="Q20" s="30">
        <f>IF('BKE CN'!$F$7=Q$7,SUMIFS('BKE CN'!$F$47:$F$76,'BKE CN'!$I$47:$I$76,$C20),0)</f>
        <v>0</v>
      </c>
      <c r="R20" s="30">
        <f>IF('BKE CN'!$G$7=R$7,SUMIFS('BKE CN'!$G$47:$G$76,'BKE CN'!$I$47:$I$76,$C20),0)</f>
        <v>0</v>
      </c>
      <c r="S20" s="30">
        <f>IF('BKE CN'!$E$7=S$7,SUMIFS('BKE CN'!$E$77:$E$78,'BKE CN'!$I$77:$I$78,$C20),0)</f>
        <v>0</v>
      </c>
      <c r="T20" s="30">
        <f>IF('BKE CN'!$F$7=T$7,SUMIFS('BKE CN'!$F$77:$F$78,'BKE CN'!$I$77:$I$78,$C20),0)</f>
        <v>0</v>
      </c>
      <c r="U20" s="30">
        <f>IF('BKE CN'!$G$7=U$7,SUMIFS('BKE CN'!$G$77:$G$78,'BKE CN'!$I$77:$I$78,$C20),0)</f>
        <v>0</v>
      </c>
      <c r="V20" s="5"/>
      <c r="W20" s="2"/>
      <c r="Y20" s="42">
        <f>IFERROR(INDEX('KL 1m hao cap'!$C$6:$DP$70,MATCH(Y$7,'KL 1m hao cap'!$C$6:$C$70,0),MATCH($C20,'KL 1m hao cap'!$C$6:$DP$6,0)),0)</f>
        <v>0</v>
      </c>
      <c r="Z20" s="42">
        <f>IFERROR(INDEX('KL 1m hao cap'!$C$6:$DP$70,MATCH(Z$7,'KL 1m hao cap'!$C$6:$C$70,0),MATCH($C20,'KL 1m hao cap'!$C$6:$DP$6,0)),0)</f>
        <v>0</v>
      </c>
      <c r="AA20" s="50">
        <f>IFERROR(INDEX('KL 1m hao cap'!$C$6:$DP$70,MATCH(AA$7,'KL 1m hao cap'!$C$6:$C$70,0),MATCH($C20,'KL 1m hao cap'!$C$6:$DP$6,0)),0)</f>
        <v>0</v>
      </c>
      <c r="AB20" s="42">
        <f>IFERROR(INDEX('KL 1m hao cap'!$C$6:$DP$70,MATCH(AB$7,'KL 1m hao cap'!$C$6:$C$70,0),MATCH($C20,'KL 1m hao cap'!$C$6:$DP$6,0)),0)</f>
        <v>0</v>
      </c>
      <c r="AC20" s="65">
        <f>IFERROR(INDEX('KL 1m hao cap'!$C$6:$DP$70,MATCH(AC$7,'KL 1m hao cap'!$C$6:$C$70,0),MATCH($C20,'KL 1m hao cap'!$C$6:$DP$6,0)),0)</f>
        <v>0</v>
      </c>
      <c r="AD20" s="65">
        <f>IFERROR(INDEX('KL 1m hao cap'!$C$6:$DP$70,MATCH(AD$7,'KL 1m hao cap'!$C$6:$C$70,0),MATCH($C20,'KL 1m hao cap'!$C$6:$DP$6,0)),0)</f>
        <v>0</v>
      </c>
      <c r="AE20" s="51">
        <f>IFERROR(INDEX('KL 1m hao cap'!$C$6:$DP$70,MATCH(AE$7,'KL 1m hao cap'!$C$6:$C$70,0),MATCH($C20,'KL 1m hao cap'!$C$6:$DP$6,0)),0)</f>
        <v>0</v>
      </c>
      <c r="AF20" s="51">
        <f>IFERROR(INDEX('KL 1m hao cap'!$C$6:$DP$70,MATCH(AF$7,'KL 1m hao cap'!$C$6:$C$70,0),MATCH($C20,'KL 1m hao cap'!$C$6:$DP$6,0)),0)</f>
        <v>0</v>
      </c>
      <c r="AG20" s="51">
        <f>IFERROR(INDEX('KL 1m hao cap'!$C$6:$DP$70,MATCH(AG$7,'KL 1m hao cap'!$C$6:$C$70,0),MATCH($C20,'KL 1m hao cap'!$C$6:$DP$6,0)),0)</f>
        <v>0</v>
      </c>
      <c r="AH20" s="51">
        <f>IFERROR(INDEX('KL 1m hao cap'!$C$6:$DP$70,MATCH(AH$7,'KL 1m hao cap'!$C$6:$C$70,0),MATCH($C20,'KL 1m hao cap'!$C$6:$DP$6,0)),0)</f>
        <v>0</v>
      </c>
      <c r="AI20" s="51">
        <f>IFERROR(INDEX('KL 1m hao cap'!$C$6:$DP$70,MATCH(AI$7,'KL 1m hao cap'!$C$6:$C$70,0),MATCH($C20,'KL 1m hao cap'!$C$6:$DP$6,0)),0)</f>
        <v>0</v>
      </c>
      <c r="AJ20" s="51">
        <f>IFERROR(INDEX('KL 1m hao cap'!$C$6:$DP$70,MATCH(AJ$7,'KL 1m hao cap'!$C$6:$C$70,0),MATCH($C20,'KL 1m hao cap'!$C$6:$DP$6,0)),0)</f>
        <v>0</v>
      </c>
      <c r="AK20" s="51">
        <f>IFERROR(INDEX('KL 1m hao cap'!$C$6:$DP$70,MATCH(AK$7,'KL 1m hao cap'!$C$6:$C$70,0),MATCH($C20,'KL 1m hao cap'!$C$6:$DP$6,0)),0)</f>
        <v>0</v>
      </c>
      <c r="AL20" s="51">
        <f>IFERROR(INDEX('KL 1m hao cap'!$C$6:$DP$70,MATCH(AL$7,'KL 1m hao cap'!$C$6:$C$70,0),MATCH($C20,'KL 1m hao cap'!$C$6:$DP$6,0)),0)</f>
        <v>0</v>
      </c>
      <c r="AM20" s="51">
        <f>IFERROR(INDEX('KL 1m hao cap'!$C$6:$DP$70,MATCH(AM$7,'KL 1m hao cap'!$C$6:$C$70,0),MATCH($C20,'KL 1m hao cap'!$C$6:$DP$6,0)),0)</f>
        <v>0</v>
      </c>
      <c r="AN20" s="51">
        <f>IFERROR(INDEX('KL 1m hao cap'!$C$6:$DP$70,MATCH(AN$7,'KL 1m hao cap'!$C$6:$C$70,0),MATCH($C20,'KL 1m hao cap'!$C$6:$DP$6,0)),0)</f>
        <v>0</v>
      </c>
      <c r="AO20" s="51">
        <f>IFERROR(INDEX('KL 1m hao cap'!$C$6:$DP$70,MATCH(AO$7,'KL 1m hao cap'!$C$6:$C$70,0),MATCH($C20,'KL 1m hao cap'!$C$6:$DP$6,0)),0)</f>
        <v>0</v>
      </c>
      <c r="AP20" s="51">
        <f>IFERROR(INDEX('KL 1m hao cap'!$C$6:$DP$70,MATCH(AP$7,'KL 1m hao cap'!$C$6:$C$70,0),MATCH($C20,'KL 1m hao cap'!$C$6:$DP$6,0)),0)</f>
        <v>0</v>
      </c>
      <c r="AQ20" s="51">
        <f>IFERROR(INDEX('KL 1m hao cap'!$C$6:$DP$70,MATCH(AQ$7,'KL 1m hao cap'!$C$6:$C$70,0),MATCH($C20,'KL 1m hao cap'!$C$6:$DP$6,0)),0)</f>
        <v>0</v>
      </c>
      <c r="AR20" s="51">
        <f>IFERROR(INDEX('KL 1m hao cap'!$C$6:$DP$70,MATCH(AR$7,'KL 1m hao cap'!$C$6:$C$70,0),MATCH($C20,'KL 1m hao cap'!$C$6:$DP$6,0)),0)</f>
        <v>0</v>
      </c>
      <c r="AS20" s="51">
        <f>IFERROR(INDEX('KL 1m hao cap'!$C$6:$DP$70,MATCH(AS$7,'KL 1m hao cap'!$C$6:$C$70,0),MATCH($C20,'KL 1m hao cap'!$C$6:$DP$6,0)),0)</f>
        <v>0</v>
      </c>
      <c r="AT20" s="51">
        <f>IFERROR(INDEX('KL 1m hao cap'!$C$6:$DP$70,MATCH(AT$7,'KL 1m hao cap'!$C$6:$C$70,0),MATCH($C20,'KL 1m hao cap'!$C$6:$DP$6,0)),0)</f>
        <v>0</v>
      </c>
      <c r="AU20" s="51">
        <f>IFERROR(INDEX('KL 1m hao cap'!$C$6:$DP$70,MATCH(AU$7,'KL 1m hao cap'!$C$6:$C$70,0),MATCH($C20,'KL 1m hao cap'!$C$6:$DP$6,0)),0)</f>
        <v>0</v>
      </c>
      <c r="AV20" s="51">
        <f>IFERROR(INDEX('KL 1m hao cap'!$C$6:$DP$70,MATCH(AV$7,'KL 1m hao cap'!$C$6:$C$70,0),MATCH($C20,'KL 1m hao cap'!$C$6:$DP$6,0)),0)</f>
        <v>0</v>
      </c>
      <c r="AW20" s="51">
        <f>IFERROR(INDEX('KL 1m hao cap'!$C$6:$DP$70,MATCH(AW$7,'KL 1m hao cap'!$C$6:$C$70,0),MATCH($C20,'KL 1m hao cap'!$C$6:$DP$6,0)),0)</f>
        <v>0</v>
      </c>
      <c r="AX20" s="51">
        <f>IFERROR(INDEX('KL 1m hao cap'!$C$6:$DP$70,MATCH(AX$7,'KL 1m hao cap'!$C$6:$C$70,0),MATCH($C20,'KL 1m hao cap'!$C$6:$DP$6,0)),0)</f>
        <v>0</v>
      </c>
      <c r="AY20" s="51">
        <f>IFERROR(INDEX('KL 1m hao cap'!$C$6:$DP$70,MATCH(AY$7,'KL 1m hao cap'!$C$6:$C$70,0),MATCH($C20,'KL 1m hao cap'!$C$6:$DP$6,0)),0)</f>
        <v>0</v>
      </c>
      <c r="AZ20" s="51">
        <f>IFERROR(INDEX('KL 1m hao cap'!$C$6:$DP$70,MATCH(AZ$7,'KL 1m hao cap'!$C$6:$C$70,0),MATCH($C20,'KL 1m hao cap'!$C$6:$DP$6,0)),0)</f>
        <v>0</v>
      </c>
      <c r="BA20" s="51">
        <f>IFERROR(INDEX('KL 1m hao cap'!$C$6:$DP$70,MATCH(BA$7,'KL 1m hao cap'!$C$6:$C$70,0),MATCH($C20,'KL 1m hao cap'!$C$6:$DP$6,0)),0)</f>
        <v>0</v>
      </c>
      <c r="BB20" s="43">
        <f>IFERROR(INDEX('KL 1m hao cap'!$C$6:$DP$70,MATCH(BB$7,'KL 1m hao cap'!$D$6:$D$70,0),MATCH($C20,'KL 1m hao cap'!$C$6:$DP$6,0)),0)</f>
        <v>0</v>
      </c>
      <c r="BC20" s="43">
        <f>IFERROR(INDEX('KL 1m hao cap'!$C$6:$DP$70,MATCH(BC$7,'KL 1m hao cap'!$D$6:$D$70,0),MATCH($C20,'KL 1m hao cap'!$C$6:$DP$6,0)),0)</f>
        <v>0</v>
      </c>
      <c r="BD20" s="43">
        <f>IFERROR(INDEX('KL 1m hao cap'!$C$6:$DP$70,MATCH(BD$7,'KL 1m hao cap'!$D$6:$D$70,0),MATCH($C20,'KL 1m hao cap'!$C$6:$DP$6,0)),0)</f>
        <v>0</v>
      </c>
      <c r="BE20" s="43">
        <f>IFERROR(INDEX('KL 1m hao cap'!$C$6:$DP$70,MATCH(BE$7,'KL 1m hao cap'!$D$6:$D$70,0),MATCH($C20,'KL 1m hao cap'!$C$6:$DP$6,0)),0)</f>
        <v>0</v>
      </c>
      <c r="BF20" s="43">
        <f>IFERROR(INDEX('KL 1m hao cap'!$C$6:$DP$70,MATCH(BF$7,'KL 1m hao cap'!$D$6:$D$70,0),MATCH($C20,'KL 1m hao cap'!$C$6:$DP$6,0)),0)</f>
        <v>0</v>
      </c>
      <c r="BG20" s="43">
        <f>IFERROR(INDEX('KL 1m hao cap'!$C$6:$DP$70,MATCH(BG$7,'KL 1m hao cap'!$D$6:$D$70,0),MATCH($C20,'KL 1m hao cap'!$C$6:$DP$6,0)),0)</f>
        <v>0</v>
      </c>
      <c r="BH20" s="43">
        <f>IFERROR(INDEX('KL 1m hao cap'!$C$6:$DP$70,MATCH(BH$7,'KL 1m hao cap'!$D$6:$D$70,0),MATCH($C20,'KL 1m hao cap'!$C$6:$DP$6,0)),0)</f>
        <v>0</v>
      </c>
      <c r="BI20" s="43">
        <f>IFERROR(INDEX('KL 1m hao cap'!$C$6:$DP$70,MATCH(BI$7,'KL 1m hao cap'!$D$6:$D$70,0),MATCH($C20,'KL 1m hao cap'!$C$6:$DP$6,0)),0)</f>
        <v>0</v>
      </c>
      <c r="BJ20" s="43">
        <f>IFERROR(INDEX('KL 1m hao cap'!$C$6:$DP$70,MATCH(BJ$7,'KL 1m hao cap'!$D$6:$D$70,0),MATCH($C20,'KL 1m hao cap'!$C$6:$DP$6,0)),0)</f>
        <v>0</v>
      </c>
      <c r="BK20" s="43">
        <f>IFERROR(INDEX('KL 1m hao cap'!$C$6:$DP$70,MATCH(BK$7,'KL 1m hao cap'!$D$6:$D$70,0),MATCH($C20,'KL 1m hao cap'!$C$6:$DP$6,0)),0)</f>
        <v>0</v>
      </c>
      <c r="BL20" s="43">
        <f>IFERROR(INDEX('KL 1m hao cap'!$C$6:$DP$70,MATCH(BL$7,'KL 1m hao cap'!$D$6:$D$70,0),MATCH($C20,'KL 1m hao cap'!$C$6:$DP$6,0)),0)</f>
        <v>0</v>
      </c>
      <c r="BM20" s="43">
        <f>IFERROR(INDEX('KL 1m hao cap'!$C$6:$DP$70,MATCH(BM$7,'KL 1m hao cap'!$D$6:$D$70,0),MATCH($C20,'KL 1m hao cap'!$C$6:$DP$6,0)),0)</f>
        <v>0</v>
      </c>
      <c r="BN20" s="43">
        <f>IFERROR(INDEX('KL 1m hao cap'!$C$6:$DP$70,MATCH(BN$7,'KL 1m hao cap'!$D$6:$D$70,0),MATCH($C20,'KL 1m hao cap'!$C$6:$DP$6,0)),0)</f>
        <v>0</v>
      </c>
      <c r="BO20" s="68">
        <f>IFERROR(INDEX('KL 1m hao cap'!$C$6:$DP$70,MATCH(BO$7,'KL 1m hao cap'!$D$6:$D$70,0),MATCH($C20,'KL 1m hao cap'!$C$6:$DP$6,0)),0)</f>
        <v>0</v>
      </c>
      <c r="BP20" s="43">
        <f>IFERROR(INDEX('KL 1m hao cap'!$C$6:$DP$70,MATCH(BP$7,'KL 1m hao cap'!$D$6:$D$70,0),MATCH($C20,'KL 1m hao cap'!$C$6:$DP$6,0)),0)</f>
        <v>0</v>
      </c>
      <c r="BQ20" s="43">
        <f>IFERROR(INDEX('KL 1m hao cap'!$C$6:$DP$70,MATCH(BQ$7,'KL 1m hao cap'!$D$6:$D$70,0),MATCH($C20,'KL 1m hao cap'!$C$6:$DP$6,0)),0)</f>
        <v>0</v>
      </c>
      <c r="BR20" s="68">
        <f>IFERROR(INDEX('KL 1m hao cap'!$C$6:$DP$70,MATCH(BR$7,'KL 1m hao cap'!$D$6:$D$70,0),MATCH($C20,'KL 1m hao cap'!$C$6:$DP$6,0)),0)</f>
        <v>0</v>
      </c>
      <c r="BS20" s="43">
        <f>IFERROR(INDEX('KL 1m hao cap'!$C$6:$DP$70,MATCH(BS$7,'KL 1m hao cap'!$D$6:$D$70,0),MATCH($C20,'KL 1m hao cap'!$C$6:$DP$6,0)),0)</f>
        <v>0</v>
      </c>
      <c r="BT20" s="43">
        <f>IFERROR(INDEX('KL 1m hao cap'!$C$6:$DP$70,MATCH(BT$7,'KL 1m hao cap'!$D$6:$D$70,0),MATCH($C20,'KL 1m hao cap'!$C$6:$DP$6,0)),0)</f>
        <v>0</v>
      </c>
      <c r="BU20" s="43">
        <f>IFERROR(INDEX('KL 1m hao cap'!$C$6:$DP$70,MATCH(BU$7,'KL 1m hao cap'!$D$6:$D$70,0),MATCH($C20,'KL 1m hao cap'!$C$6:$DP$6,0)),0)</f>
        <v>0</v>
      </c>
      <c r="BV20" s="43">
        <f>IFERROR(INDEX('KL 1m hao cap'!$C$6:$DP$70,MATCH(BV$7,'KL 1m hao cap'!$D$6:$D$70,0),MATCH($C20,'KL 1m hao cap'!$C$6:$DP$6,0)),0)</f>
        <v>0</v>
      </c>
      <c r="BW20" s="43">
        <f>IFERROR(INDEX('KL 1m hao cap'!$C$6:$DP$70,MATCH(BW$7,'KL 1m hao cap'!$D$6:$D$70,0),MATCH($C20,'KL 1m hao cap'!$C$6:$DP$6,0)),0)</f>
        <v>0</v>
      </c>
      <c r="BX20" s="43">
        <f>IFERROR(INDEX('KL 1m hao cap'!$C$6:$DP$70,MATCH(BX$7,'KL 1m hao cap'!$D$6:$D$70,0),MATCH($C20,'KL 1m hao cap'!$C$6:$DP$6,0)),0)</f>
        <v>0</v>
      </c>
      <c r="BY20" s="43">
        <f>IFERROR(INDEX('KL 1m hao cap'!$C$6:$DP$70,MATCH(BY$7,'KL 1m hao cap'!$D$6:$D$70,0),MATCH($C20,'KL 1m hao cap'!$C$6:$DP$6,0)),0)</f>
        <v>0</v>
      </c>
      <c r="BZ20" s="43">
        <f>IFERROR(INDEX('KL 1m hao cap'!$C$6:$DP$70,MATCH(BZ$7,'KL 1m hao cap'!$D$6:$D$70,0),MATCH($C20,'KL 1m hao cap'!$C$6:$DP$6,0)),0)</f>
        <v>0</v>
      </c>
    </row>
    <row r="21" spans="1:78">
      <c r="A21" s="26">
        <f t="shared" si="3"/>
        <v>0</v>
      </c>
      <c r="B21" s="23" t="str">
        <f t="shared" si="5"/>
        <v>Loại 13 cáp</v>
      </c>
      <c r="C21" s="24" t="s">
        <v>225</v>
      </c>
      <c r="D21" s="18" t="s">
        <v>2</v>
      </c>
      <c r="E21" s="406">
        <f>IFERROR(HLOOKUP($C21,'BKE CN'!$K$7:$HF$81,E$8,FALSE),0)</f>
        <v>0</v>
      </c>
      <c r="F21" s="16" t="str">
        <f t="shared" si="4"/>
        <v>đúng</v>
      </c>
      <c r="G21" s="16">
        <f t="shared" si="0"/>
        <v>0</v>
      </c>
      <c r="H21" s="16">
        <f t="shared" si="1"/>
        <v>0</v>
      </c>
      <c r="I21" s="16">
        <f t="shared" si="2"/>
        <v>0</v>
      </c>
      <c r="J21" s="30">
        <f>IF('BKE CN'!$E$7=J$7,SUMIFS('BKE CN'!$E$8:$E$35,'BKE CN'!$I$8:$I$35,$C21),0)</f>
        <v>0</v>
      </c>
      <c r="K21" s="30">
        <f>IF('BKE CN'!$F$7=K$7,SUMIFS('BKE CN'!$F$8:$F$35,'BKE CN'!$I$8:$I$35,$C21),0)</f>
        <v>0</v>
      </c>
      <c r="L21" s="30">
        <f>IF('BKE CN'!$G$7=L$7,SUMIFS('BKE CN'!$G$8:$G$35,'BKE CN'!$I$8:$I$35,$C21),0)</f>
        <v>0</v>
      </c>
      <c r="M21" s="30">
        <f>IF('BKE CN'!$E$7=M$7,SUMIFS('BKE CN'!$E$40:$E$46,'BKE CN'!$I$40:$I$46,$C21),0)</f>
        <v>0</v>
      </c>
      <c r="N21" s="30">
        <f>IF('BKE CN'!$F$7=N$7,SUMIFS('BKE CN'!$F$40:$F$46,'BKE CN'!$I$40:$I$46,$C21),0)</f>
        <v>0</v>
      </c>
      <c r="O21" s="30">
        <f>IF('BKE CN'!$G$7=O$7,SUMIFS('BKE CN'!$G$40:$G$46,'BKE CN'!$I$40:$I$46,$C21),0)</f>
        <v>0</v>
      </c>
      <c r="P21" s="30">
        <f>IF('BKE CN'!$E$7=P$7,SUMIFS('BKE CN'!$E$47:$E$76,'BKE CN'!$I$47:$I$76,$C21),0)</f>
        <v>0</v>
      </c>
      <c r="Q21" s="30">
        <f>IF('BKE CN'!$F$7=Q$7,SUMIFS('BKE CN'!$F$47:$F$76,'BKE CN'!$I$47:$I$76,$C21),0)</f>
        <v>0</v>
      </c>
      <c r="R21" s="30">
        <f>IF('BKE CN'!$G$7=R$7,SUMIFS('BKE CN'!$G$47:$G$76,'BKE CN'!$I$47:$I$76,$C21),0)</f>
        <v>0</v>
      </c>
      <c r="S21" s="30">
        <f>IF('BKE CN'!$E$7=S$7,SUMIFS('BKE CN'!$E$77:$E$78,'BKE CN'!$I$77:$I$78,$C21),0)</f>
        <v>0</v>
      </c>
      <c r="T21" s="30">
        <f>IF('BKE CN'!$F$7=T$7,SUMIFS('BKE CN'!$F$77:$F$78,'BKE CN'!$I$77:$I$78,$C21),0)</f>
        <v>0</v>
      </c>
      <c r="U21" s="30">
        <f>IF('BKE CN'!$G$7=U$7,SUMIFS('BKE CN'!$G$77:$G$78,'BKE CN'!$I$77:$I$78,$C21),0)</f>
        <v>0</v>
      </c>
      <c r="V21" s="5"/>
      <c r="W21" s="2"/>
      <c r="Y21" s="42">
        <f>IFERROR(INDEX('KL 1m hao cap'!$C$6:$DP$70,MATCH(Y$7,'KL 1m hao cap'!$C$6:$C$70,0),MATCH($C21,'KL 1m hao cap'!$C$6:$DP$6,0)),0)</f>
        <v>0</v>
      </c>
      <c r="Z21" s="42">
        <f>IFERROR(INDEX('KL 1m hao cap'!$C$6:$DP$70,MATCH(Z$7,'KL 1m hao cap'!$C$6:$C$70,0),MATCH($C21,'KL 1m hao cap'!$C$6:$DP$6,0)),0)</f>
        <v>0</v>
      </c>
      <c r="AA21" s="50">
        <f>IFERROR(INDEX('KL 1m hao cap'!$C$6:$DP$70,MATCH(AA$7,'KL 1m hao cap'!$C$6:$C$70,0),MATCH($C21,'KL 1m hao cap'!$C$6:$DP$6,0)),0)</f>
        <v>0</v>
      </c>
      <c r="AB21" s="42">
        <f>IFERROR(INDEX('KL 1m hao cap'!$C$6:$DP$70,MATCH(AB$7,'KL 1m hao cap'!$C$6:$C$70,0),MATCH($C21,'KL 1m hao cap'!$C$6:$DP$6,0)),0)</f>
        <v>0</v>
      </c>
      <c r="AC21" s="65">
        <f>IFERROR(INDEX('KL 1m hao cap'!$C$6:$DP$70,MATCH(AC$7,'KL 1m hao cap'!$C$6:$C$70,0),MATCH($C21,'KL 1m hao cap'!$C$6:$DP$6,0)),0)</f>
        <v>0</v>
      </c>
      <c r="AD21" s="65">
        <f>IFERROR(INDEX('KL 1m hao cap'!$C$6:$DP$70,MATCH(AD$7,'KL 1m hao cap'!$C$6:$C$70,0),MATCH($C21,'KL 1m hao cap'!$C$6:$DP$6,0)),0)</f>
        <v>0</v>
      </c>
      <c r="AE21" s="51">
        <f>IFERROR(INDEX('KL 1m hao cap'!$C$6:$DP$70,MATCH(AE$7,'KL 1m hao cap'!$C$6:$C$70,0),MATCH($C21,'KL 1m hao cap'!$C$6:$DP$6,0)),0)</f>
        <v>0</v>
      </c>
      <c r="AF21" s="51">
        <f>IFERROR(INDEX('KL 1m hao cap'!$C$6:$DP$70,MATCH(AF$7,'KL 1m hao cap'!$C$6:$C$70,0),MATCH($C21,'KL 1m hao cap'!$C$6:$DP$6,0)),0)</f>
        <v>0</v>
      </c>
      <c r="AG21" s="51">
        <f>IFERROR(INDEX('KL 1m hao cap'!$C$6:$DP$70,MATCH(AG$7,'KL 1m hao cap'!$C$6:$C$70,0),MATCH($C21,'KL 1m hao cap'!$C$6:$DP$6,0)),0)</f>
        <v>0</v>
      </c>
      <c r="AH21" s="51">
        <f>IFERROR(INDEX('KL 1m hao cap'!$C$6:$DP$70,MATCH(AH$7,'KL 1m hao cap'!$C$6:$C$70,0),MATCH($C21,'KL 1m hao cap'!$C$6:$DP$6,0)),0)</f>
        <v>0</v>
      </c>
      <c r="AI21" s="51">
        <f>IFERROR(INDEX('KL 1m hao cap'!$C$6:$DP$70,MATCH(AI$7,'KL 1m hao cap'!$C$6:$C$70,0),MATCH($C21,'KL 1m hao cap'!$C$6:$DP$6,0)),0)</f>
        <v>0</v>
      </c>
      <c r="AJ21" s="51">
        <f>IFERROR(INDEX('KL 1m hao cap'!$C$6:$DP$70,MATCH(AJ$7,'KL 1m hao cap'!$C$6:$C$70,0),MATCH($C21,'KL 1m hao cap'!$C$6:$DP$6,0)),0)</f>
        <v>0</v>
      </c>
      <c r="AK21" s="51">
        <f>IFERROR(INDEX('KL 1m hao cap'!$C$6:$DP$70,MATCH(AK$7,'KL 1m hao cap'!$C$6:$C$70,0),MATCH($C21,'KL 1m hao cap'!$C$6:$DP$6,0)),0)</f>
        <v>0</v>
      </c>
      <c r="AL21" s="51">
        <f>IFERROR(INDEX('KL 1m hao cap'!$C$6:$DP$70,MATCH(AL$7,'KL 1m hao cap'!$C$6:$C$70,0),MATCH($C21,'KL 1m hao cap'!$C$6:$DP$6,0)),0)</f>
        <v>0</v>
      </c>
      <c r="AM21" s="51">
        <f>IFERROR(INDEX('KL 1m hao cap'!$C$6:$DP$70,MATCH(AM$7,'KL 1m hao cap'!$C$6:$C$70,0),MATCH($C21,'KL 1m hao cap'!$C$6:$DP$6,0)),0)</f>
        <v>0</v>
      </c>
      <c r="AN21" s="51">
        <f>IFERROR(INDEX('KL 1m hao cap'!$C$6:$DP$70,MATCH(AN$7,'KL 1m hao cap'!$C$6:$C$70,0),MATCH($C21,'KL 1m hao cap'!$C$6:$DP$6,0)),0)</f>
        <v>0</v>
      </c>
      <c r="AO21" s="51">
        <f>IFERROR(INDEX('KL 1m hao cap'!$C$6:$DP$70,MATCH(AO$7,'KL 1m hao cap'!$C$6:$C$70,0),MATCH($C21,'KL 1m hao cap'!$C$6:$DP$6,0)),0)</f>
        <v>0</v>
      </c>
      <c r="AP21" s="51">
        <f>IFERROR(INDEX('KL 1m hao cap'!$C$6:$DP$70,MATCH(AP$7,'KL 1m hao cap'!$C$6:$C$70,0),MATCH($C21,'KL 1m hao cap'!$C$6:$DP$6,0)),0)</f>
        <v>0</v>
      </c>
      <c r="AQ21" s="51">
        <f>IFERROR(INDEX('KL 1m hao cap'!$C$6:$DP$70,MATCH(AQ$7,'KL 1m hao cap'!$C$6:$C$70,0),MATCH($C21,'KL 1m hao cap'!$C$6:$DP$6,0)),0)</f>
        <v>0</v>
      </c>
      <c r="AR21" s="51">
        <f>IFERROR(INDEX('KL 1m hao cap'!$C$6:$DP$70,MATCH(AR$7,'KL 1m hao cap'!$C$6:$C$70,0),MATCH($C21,'KL 1m hao cap'!$C$6:$DP$6,0)),0)</f>
        <v>0</v>
      </c>
      <c r="AS21" s="51">
        <f>IFERROR(INDEX('KL 1m hao cap'!$C$6:$DP$70,MATCH(AS$7,'KL 1m hao cap'!$C$6:$C$70,0),MATCH($C21,'KL 1m hao cap'!$C$6:$DP$6,0)),0)</f>
        <v>0</v>
      </c>
      <c r="AT21" s="51">
        <f>IFERROR(INDEX('KL 1m hao cap'!$C$6:$DP$70,MATCH(AT$7,'KL 1m hao cap'!$C$6:$C$70,0),MATCH($C21,'KL 1m hao cap'!$C$6:$DP$6,0)),0)</f>
        <v>0</v>
      </c>
      <c r="AU21" s="51">
        <f>IFERROR(INDEX('KL 1m hao cap'!$C$6:$DP$70,MATCH(AU$7,'KL 1m hao cap'!$C$6:$C$70,0),MATCH($C21,'KL 1m hao cap'!$C$6:$DP$6,0)),0)</f>
        <v>0</v>
      </c>
      <c r="AV21" s="51">
        <f>IFERROR(INDEX('KL 1m hao cap'!$C$6:$DP$70,MATCH(AV$7,'KL 1m hao cap'!$C$6:$C$70,0),MATCH($C21,'KL 1m hao cap'!$C$6:$DP$6,0)),0)</f>
        <v>0</v>
      </c>
      <c r="AW21" s="51">
        <f>IFERROR(INDEX('KL 1m hao cap'!$C$6:$DP$70,MATCH(AW$7,'KL 1m hao cap'!$C$6:$C$70,0),MATCH($C21,'KL 1m hao cap'!$C$6:$DP$6,0)),0)</f>
        <v>0</v>
      </c>
      <c r="AX21" s="51">
        <f>IFERROR(INDEX('KL 1m hao cap'!$C$6:$DP$70,MATCH(AX$7,'KL 1m hao cap'!$C$6:$C$70,0),MATCH($C21,'KL 1m hao cap'!$C$6:$DP$6,0)),0)</f>
        <v>0</v>
      </c>
      <c r="AY21" s="51">
        <f>IFERROR(INDEX('KL 1m hao cap'!$C$6:$DP$70,MATCH(AY$7,'KL 1m hao cap'!$C$6:$C$70,0),MATCH($C21,'KL 1m hao cap'!$C$6:$DP$6,0)),0)</f>
        <v>0</v>
      </c>
      <c r="AZ21" s="51">
        <f>IFERROR(INDEX('KL 1m hao cap'!$C$6:$DP$70,MATCH(AZ$7,'KL 1m hao cap'!$C$6:$C$70,0),MATCH($C21,'KL 1m hao cap'!$C$6:$DP$6,0)),0)</f>
        <v>0</v>
      </c>
      <c r="BA21" s="51">
        <f>IFERROR(INDEX('KL 1m hao cap'!$C$6:$DP$70,MATCH(BA$7,'KL 1m hao cap'!$C$6:$C$70,0),MATCH($C21,'KL 1m hao cap'!$C$6:$DP$6,0)),0)</f>
        <v>0</v>
      </c>
      <c r="BB21" s="43">
        <f>IFERROR(INDEX('KL 1m hao cap'!$C$6:$DP$70,MATCH(BB$7,'KL 1m hao cap'!$D$6:$D$70,0),MATCH($C21,'KL 1m hao cap'!$C$6:$DP$6,0)),0)</f>
        <v>0</v>
      </c>
      <c r="BC21" s="43">
        <f>IFERROR(INDEX('KL 1m hao cap'!$C$6:$DP$70,MATCH(BC$7,'KL 1m hao cap'!$D$6:$D$70,0),MATCH($C21,'KL 1m hao cap'!$C$6:$DP$6,0)),0)</f>
        <v>0</v>
      </c>
      <c r="BD21" s="43">
        <f>IFERROR(INDEX('KL 1m hao cap'!$C$6:$DP$70,MATCH(BD$7,'KL 1m hao cap'!$D$6:$D$70,0),MATCH($C21,'KL 1m hao cap'!$C$6:$DP$6,0)),0)</f>
        <v>0</v>
      </c>
      <c r="BE21" s="43">
        <f>IFERROR(INDEX('KL 1m hao cap'!$C$6:$DP$70,MATCH(BE$7,'KL 1m hao cap'!$D$6:$D$70,0),MATCH($C21,'KL 1m hao cap'!$C$6:$DP$6,0)),0)</f>
        <v>0</v>
      </c>
      <c r="BF21" s="43">
        <f>IFERROR(INDEX('KL 1m hao cap'!$C$6:$DP$70,MATCH(BF$7,'KL 1m hao cap'!$D$6:$D$70,0),MATCH($C21,'KL 1m hao cap'!$C$6:$DP$6,0)),0)</f>
        <v>0</v>
      </c>
      <c r="BG21" s="43">
        <f>IFERROR(INDEX('KL 1m hao cap'!$C$6:$DP$70,MATCH(BG$7,'KL 1m hao cap'!$D$6:$D$70,0),MATCH($C21,'KL 1m hao cap'!$C$6:$DP$6,0)),0)</f>
        <v>0</v>
      </c>
      <c r="BH21" s="43">
        <f>IFERROR(INDEX('KL 1m hao cap'!$C$6:$DP$70,MATCH(BH$7,'KL 1m hao cap'!$D$6:$D$70,0),MATCH($C21,'KL 1m hao cap'!$C$6:$DP$6,0)),0)</f>
        <v>0</v>
      </c>
      <c r="BI21" s="43">
        <f>IFERROR(INDEX('KL 1m hao cap'!$C$6:$DP$70,MATCH(BI$7,'KL 1m hao cap'!$D$6:$D$70,0),MATCH($C21,'KL 1m hao cap'!$C$6:$DP$6,0)),0)</f>
        <v>0</v>
      </c>
      <c r="BJ21" s="43">
        <f>IFERROR(INDEX('KL 1m hao cap'!$C$6:$DP$70,MATCH(BJ$7,'KL 1m hao cap'!$D$6:$D$70,0),MATCH($C21,'KL 1m hao cap'!$C$6:$DP$6,0)),0)</f>
        <v>0</v>
      </c>
      <c r="BK21" s="43">
        <f>IFERROR(INDEX('KL 1m hao cap'!$C$6:$DP$70,MATCH(BK$7,'KL 1m hao cap'!$D$6:$D$70,0),MATCH($C21,'KL 1m hao cap'!$C$6:$DP$6,0)),0)</f>
        <v>0</v>
      </c>
      <c r="BL21" s="43">
        <f>IFERROR(INDEX('KL 1m hao cap'!$C$6:$DP$70,MATCH(BL$7,'KL 1m hao cap'!$D$6:$D$70,0),MATCH($C21,'KL 1m hao cap'!$C$6:$DP$6,0)),0)</f>
        <v>0</v>
      </c>
      <c r="BM21" s="43">
        <f>IFERROR(INDEX('KL 1m hao cap'!$C$6:$DP$70,MATCH(BM$7,'KL 1m hao cap'!$D$6:$D$70,0),MATCH($C21,'KL 1m hao cap'!$C$6:$DP$6,0)),0)</f>
        <v>0</v>
      </c>
      <c r="BN21" s="43">
        <f>IFERROR(INDEX('KL 1m hao cap'!$C$6:$DP$70,MATCH(BN$7,'KL 1m hao cap'!$D$6:$D$70,0),MATCH($C21,'KL 1m hao cap'!$C$6:$DP$6,0)),0)</f>
        <v>0</v>
      </c>
      <c r="BO21" s="68">
        <f>IFERROR(INDEX('KL 1m hao cap'!$C$6:$DP$70,MATCH(BO$7,'KL 1m hao cap'!$D$6:$D$70,0),MATCH($C21,'KL 1m hao cap'!$C$6:$DP$6,0)),0)</f>
        <v>0</v>
      </c>
      <c r="BP21" s="43">
        <f>IFERROR(INDEX('KL 1m hao cap'!$C$6:$DP$70,MATCH(BP$7,'KL 1m hao cap'!$D$6:$D$70,0),MATCH($C21,'KL 1m hao cap'!$C$6:$DP$6,0)),0)</f>
        <v>0</v>
      </c>
      <c r="BQ21" s="43">
        <f>IFERROR(INDEX('KL 1m hao cap'!$C$6:$DP$70,MATCH(BQ$7,'KL 1m hao cap'!$D$6:$D$70,0),MATCH($C21,'KL 1m hao cap'!$C$6:$DP$6,0)),0)</f>
        <v>0</v>
      </c>
      <c r="BR21" s="68">
        <f>IFERROR(INDEX('KL 1m hao cap'!$C$6:$DP$70,MATCH(BR$7,'KL 1m hao cap'!$D$6:$D$70,0),MATCH($C21,'KL 1m hao cap'!$C$6:$DP$6,0)),0)</f>
        <v>0</v>
      </c>
      <c r="BS21" s="43">
        <f>IFERROR(INDEX('KL 1m hao cap'!$C$6:$DP$70,MATCH(BS$7,'KL 1m hao cap'!$D$6:$D$70,0),MATCH($C21,'KL 1m hao cap'!$C$6:$DP$6,0)),0)</f>
        <v>0</v>
      </c>
      <c r="BT21" s="43">
        <f>IFERROR(INDEX('KL 1m hao cap'!$C$6:$DP$70,MATCH(BT$7,'KL 1m hao cap'!$D$6:$D$70,0),MATCH($C21,'KL 1m hao cap'!$C$6:$DP$6,0)),0)</f>
        <v>0</v>
      </c>
      <c r="BU21" s="43">
        <f>IFERROR(INDEX('KL 1m hao cap'!$C$6:$DP$70,MATCH(BU$7,'KL 1m hao cap'!$D$6:$D$70,0),MATCH($C21,'KL 1m hao cap'!$C$6:$DP$6,0)),0)</f>
        <v>0</v>
      </c>
      <c r="BV21" s="43">
        <f>IFERROR(INDEX('KL 1m hao cap'!$C$6:$DP$70,MATCH(BV$7,'KL 1m hao cap'!$D$6:$D$70,0),MATCH($C21,'KL 1m hao cap'!$C$6:$DP$6,0)),0)</f>
        <v>0</v>
      </c>
      <c r="BW21" s="43">
        <f>IFERROR(INDEX('KL 1m hao cap'!$C$6:$DP$70,MATCH(BW$7,'KL 1m hao cap'!$D$6:$D$70,0),MATCH($C21,'KL 1m hao cap'!$C$6:$DP$6,0)),0)</f>
        <v>0</v>
      </c>
      <c r="BX21" s="43">
        <f>IFERROR(INDEX('KL 1m hao cap'!$C$6:$DP$70,MATCH(BX$7,'KL 1m hao cap'!$D$6:$D$70,0),MATCH($C21,'KL 1m hao cap'!$C$6:$DP$6,0)),0)</f>
        <v>0</v>
      </c>
      <c r="BY21" s="43">
        <f>IFERROR(INDEX('KL 1m hao cap'!$C$6:$DP$70,MATCH(BY$7,'KL 1m hao cap'!$D$6:$D$70,0),MATCH($C21,'KL 1m hao cap'!$C$6:$DP$6,0)),0)</f>
        <v>0</v>
      </c>
      <c r="BZ21" s="43">
        <f>IFERROR(INDEX('KL 1m hao cap'!$C$6:$DP$70,MATCH(BZ$7,'KL 1m hao cap'!$D$6:$D$70,0),MATCH($C21,'KL 1m hao cap'!$C$6:$DP$6,0)),0)</f>
        <v>0</v>
      </c>
    </row>
    <row r="22" spans="1:78">
      <c r="A22" s="33">
        <f>+IF(SUM(E23:E34)&lt;&gt;0,A9+1,A9)</f>
        <v>1</v>
      </c>
      <c r="B22" s="20" t="s">
        <v>484</v>
      </c>
      <c r="C22" s="19"/>
      <c r="D22" s="18"/>
      <c r="E22" s="406"/>
      <c r="F22" s="16"/>
      <c r="G22" s="16"/>
      <c r="H22" s="16"/>
      <c r="I22" s="16"/>
      <c r="J22" s="30"/>
      <c r="K22" s="30"/>
      <c r="L22" s="30"/>
      <c r="M22" s="30"/>
      <c r="N22" s="30"/>
      <c r="O22" s="30"/>
      <c r="P22" s="30"/>
      <c r="Q22" s="30"/>
      <c r="R22" s="30"/>
      <c r="S22" s="30"/>
      <c r="T22" s="30"/>
      <c r="U22" s="30"/>
      <c r="V22" s="5"/>
      <c r="W22" s="2"/>
      <c r="Y22" s="53">
        <f>IFERROR(INDEX('KL 1m hao cap'!$C$6:$DP$70,MATCH(Y$7,'KL 1m hao cap'!$C$6:$C$70,0),MATCH($C22,'KL 1m hao cap'!$C$6:$DP$6,0)),0)</f>
        <v>0</v>
      </c>
      <c r="Z22" s="61">
        <f>IFERROR(INDEX('KL 1m hao cap'!$C$6:$DP$70,MATCH(Z$7,'KL 1m hao cap'!$C$6:$C$70,0),MATCH($C22,'KL 1m hao cap'!$C$6:$DP$6,0)),0)</f>
        <v>0</v>
      </c>
      <c r="AA22" s="50">
        <f>IFERROR(INDEX('KL 1m hao cap'!$C$6:$DP$70,MATCH(AA$7,'KL 1m hao cap'!$C$6:$C$70,0),MATCH($C22,'KL 1m hao cap'!$C$6:$DP$6,0)),0)</f>
        <v>0</v>
      </c>
      <c r="AB22" s="53">
        <f>IFERROR(INDEX('KL 1m hao cap'!$C$6:$DP$70,MATCH(AB$7,'KL 1m hao cap'!$C$6:$C$70,0),MATCH($C22,'KL 1m hao cap'!$C$6:$DP$6,0)),0)</f>
        <v>0</v>
      </c>
      <c r="AC22" s="53">
        <f>IFERROR(INDEX('KL 1m hao cap'!$C$6:$DP$70,MATCH(AC$7,'KL 1m hao cap'!$C$6:$C$70,0),MATCH($C22,'KL 1m hao cap'!$C$6:$DP$6,0)),0)</f>
        <v>0</v>
      </c>
      <c r="AD22" s="53">
        <f>IFERROR(INDEX('KL 1m hao cap'!$C$6:$DP$70,MATCH(AD$7,'KL 1m hao cap'!$C$6:$C$70,0),MATCH($C22,'KL 1m hao cap'!$C$6:$DP$6,0)),0)</f>
        <v>0</v>
      </c>
      <c r="AE22" s="51">
        <f>IFERROR(INDEX('KL 1m hao cap'!$C$6:$DP$70,MATCH(AE$7,'KL 1m hao cap'!$C$6:$C$70,0),MATCH($C22,'KL 1m hao cap'!$C$6:$DP$6,0)),0)</f>
        <v>0</v>
      </c>
      <c r="AF22" s="51">
        <f>IFERROR(INDEX('KL 1m hao cap'!$C$6:$DP$70,MATCH(AF$7,'KL 1m hao cap'!$C$6:$C$70,0),MATCH($C22,'KL 1m hao cap'!$C$6:$DP$6,0)),0)</f>
        <v>0</v>
      </c>
      <c r="AG22" s="51">
        <f>IFERROR(INDEX('KL 1m hao cap'!$C$6:$DP$70,MATCH(AG$7,'KL 1m hao cap'!$C$6:$C$70,0),MATCH($C22,'KL 1m hao cap'!$C$6:$DP$6,0)),0)</f>
        <v>0</v>
      </c>
      <c r="AH22" s="51">
        <f>IFERROR(INDEX('KL 1m hao cap'!$C$6:$DP$70,MATCH(AH$7,'KL 1m hao cap'!$C$6:$C$70,0),MATCH($C22,'KL 1m hao cap'!$C$6:$DP$6,0)),0)</f>
        <v>0</v>
      </c>
      <c r="AI22" s="51">
        <f>IFERROR(INDEX('KL 1m hao cap'!$C$6:$DP$70,MATCH(AI$7,'KL 1m hao cap'!$C$6:$C$70,0),MATCH($C22,'KL 1m hao cap'!$C$6:$DP$6,0)),0)</f>
        <v>0</v>
      </c>
      <c r="AJ22" s="51">
        <f>IFERROR(INDEX('KL 1m hao cap'!$C$6:$DP$70,MATCH(AJ$7,'KL 1m hao cap'!$C$6:$C$70,0),MATCH($C22,'KL 1m hao cap'!$C$6:$DP$6,0)),0)</f>
        <v>0</v>
      </c>
      <c r="AK22" s="51">
        <f>IFERROR(INDEX('KL 1m hao cap'!$C$6:$DP$70,MATCH(AK$7,'KL 1m hao cap'!$C$6:$C$70,0),MATCH($C22,'KL 1m hao cap'!$C$6:$DP$6,0)),0)</f>
        <v>0</v>
      </c>
      <c r="AL22" s="51">
        <f>IFERROR(INDEX('KL 1m hao cap'!$C$6:$DP$70,MATCH(AL$7,'KL 1m hao cap'!$C$6:$C$70,0),MATCH($C22,'KL 1m hao cap'!$C$6:$DP$6,0)),0)</f>
        <v>0</v>
      </c>
      <c r="AM22" s="51">
        <f>IFERROR(INDEX('KL 1m hao cap'!$C$6:$DP$70,MATCH(AM$7,'KL 1m hao cap'!$C$6:$C$70,0),MATCH($C22,'KL 1m hao cap'!$C$6:$DP$6,0)),0)</f>
        <v>0</v>
      </c>
      <c r="AN22" s="51">
        <f>IFERROR(INDEX('KL 1m hao cap'!$C$6:$DP$70,MATCH(AN$7,'KL 1m hao cap'!$C$6:$C$70,0),MATCH($C22,'KL 1m hao cap'!$C$6:$DP$6,0)),0)</f>
        <v>0</v>
      </c>
      <c r="AO22" s="51">
        <f>IFERROR(INDEX('KL 1m hao cap'!$C$6:$DP$70,MATCH(AO$7,'KL 1m hao cap'!$C$6:$C$70,0),MATCH($C22,'KL 1m hao cap'!$C$6:$DP$6,0)),0)</f>
        <v>0</v>
      </c>
      <c r="AP22" s="51">
        <f>IFERROR(INDEX('KL 1m hao cap'!$C$6:$DP$70,MATCH(AP$7,'KL 1m hao cap'!$C$6:$C$70,0),MATCH($C22,'KL 1m hao cap'!$C$6:$DP$6,0)),0)</f>
        <v>0</v>
      </c>
      <c r="AQ22" s="51">
        <f>IFERROR(INDEX('KL 1m hao cap'!$C$6:$DP$70,MATCH(AQ$7,'KL 1m hao cap'!$C$6:$C$70,0),MATCH($C22,'KL 1m hao cap'!$C$6:$DP$6,0)),0)</f>
        <v>0</v>
      </c>
      <c r="AR22" s="51">
        <f>IFERROR(INDEX('KL 1m hao cap'!$C$6:$DP$70,MATCH(AR$7,'KL 1m hao cap'!$C$6:$C$70,0),MATCH($C22,'KL 1m hao cap'!$C$6:$DP$6,0)),0)</f>
        <v>0</v>
      </c>
      <c r="AS22" s="51">
        <f>IFERROR(INDEX('KL 1m hao cap'!$C$6:$DP$70,MATCH(AS$7,'KL 1m hao cap'!$C$6:$C$70,0),MATCH($C22,'KL 1m hao cap'!$C$6:$DP$6,0)),0)</f>
        <v>0</v>
      </c>
      <c r="AT22" s="51">
        <f>IFERROR(INDEX('KL 1m hao cap'!$C$6:$DP$70,MATCH(AT$7,'KL 1m hao cap'!$C$6:$C$70,0),MATCH($C22,'KL 1m hao cap'!$C$6:$DP$6,0)),0)</f>
        <v>0</v>
      </c>
      <c r="AU22" s="51">
        <f>IFERROR(INDEX('KL 1m hao cap'!$C$6:$DP$70,MATCH(AU$7,'KL 1m hao cap'!$C$6:$C$70,0),MATCH($C22,'KL 1m hao cap'!$C$6:$DP$6,0)),0)</f>
        <v>0</v>
      </c>
      <c r="AV22" s="51">
        <f>IFERROR(INDEX('KL 1m hao cap'!$C$6:$DP$70,MATCH(AV$7,'KL 1m hao cap'!$C$6:$C$70,0),MATCH($C22,'KL 1m hao cap'!$C$6:$DP$6,0)),0)</f>
        <v>0</v>
      </c>
      <c r="AW22" s="51">
        <f>IFERROR(INDEX('KL 1m hao cap'!$C$6:$DP$70,MATCH(AW$7,'KL 1m hao cap'!$C$6:$C$70,0),MATCH($C22,'KL 1m hao cap'!$C$6:$DP$6,0)),0)</f>
        <v>0</v>
      </c>
      <c r="AX22" s="51">
        <f>IFERROR(INDEX('KL 1m hao cap'!$C$6:$DP$70,MATCH(AX$7,'KL 1m hao cap'!$C$6:$C$70,0),MATCH($C22,'KL 1m hao cap'!$C$6:$DP$6,0)),0)</f>
        <v>0</v>
      </c>
      <c r="AY22" s="51">
        <f>IFERROR(INDEX('KL 1m hao cap'!$C$6:$DP$70,MATCH(AY$7,'KL 1m hao cap'!$C$6:$C$70,0),MATCH($C22,'KL 1m hao cap'!$C$6:$DP$6,0)),0)</f>
        <v>0</v>
      </c>
      <c r="AZ22" s="51">
        <f>IFERROR(INDEX('KL 1m hao cap'!$C$6:$DP$70,MATCH(AZ$7,'KL 1m hao cap'!$C$6:$C$70,0),MATCH($C22,'KL 1m hao cap'!$C$6:$DP$6,0)),0)</f>
        <v>0</v>
      </c>
      <c r="BA22" s="51">
        <f>IFERROR(INDEX('KL 1m hao cap'!$C$6:$DP$70,MATCH(BA$7,'KL 1m hao cap'!$C$6:$C$70,0),MATCH($C22,'KL 1m hao cap'!$C$6:$DP$6,0)),0)</f>
        <v>0</v>
      </c>
      <c r="BB22" s="52">
        <f>IFERROR(INDEX('KL 1m hao cap'!$C$6:$DP$70,MATCH(BB$7,'KL 1m hao cap'!$D$6:$D$70,0),MATCH($C22,'KL 1m hao cap'!$C$6:$DP$6,0)),0)</f>
        <v>0</v>
      </c>
      <c r="BC22" s="52">
        <f>IFERROR(INDEX('KL 1m hao cap'!$C$6:$DP$70,MATCH(BC$7,'KL 1m hao cap'!$D$6:$D$70,0),MATCH($C22,'KL 1m hao cap'!$C$6:$DP$6,0)),0)</f>
        <v>0</v>
      </c>
      <c r="BD22" s="52">
        <f>IFERROR(INDEX('KL 1m hao cap'!$C$6:$DP$70,MATCH(BD$7,'KL 1m hao cap'!$D$6:$D$70,0),MATCH($C22,'KL 1m hao cap'!$C$6:$DP$6,0)),0)</f>
        <v>0</v>
      </c>
      <c r="BE22" s="52">
        <f>IFERROR(INDEX('KL 1m hao cap'!$C$6:$DP$70,MATCH(BE$7,'KL 1m hao cap'!$D$6:$D$70,0),MATCH($C22,'KL 1m hao cap'!$C$6:$DP$6,0)),0)</f>
        <v>0</v>
      </c>
      <c r="BF22" s="52">
        <f>IFERROR(INDEX('KL 1m hao cap'!$C$6:$DP$70,MATCH(BF$7,'KL 1m hao cap'!$D$6:$D$70,0),MATCH($C22,'KL 1m hao cap'!$C$6:$DP$6,0)),0)</f>
        <v>0</v>
      </c>
      <c r="BG22" s="52">
        <f>IFERROR(INDEX('KL 1m hao cap'!$C$6:$DP$70,MATCH(BG$7,'KL 1m hao cap'!$D$6:$D$70,0),MATCH($C22,'KL 1m hao cap'!$C$6:$DP$6,0)),0)</f>
        <v>0</v>
      </c>
      <c r="BH22" s="52">
        <f>IFERROR(INDEX('KL 1m hao cap'!$C$6:$DP$70,MATCH(BH$7,'KL 1m hao cap'!$D$6:$D$70,0),MATCH($C22,'KL 1m hao cap'!$C$6:$DP$6,0)),0)</f>
        <v>0</v>
      </c>
      <c r="BI22" s="52">
        <f>IFERROR(INDEX('KL 1m hao cap'!$C$6:$DP$70,MATCH(BI$7,'KL 1m hao cap'!$D$6:$D$70,0),MATCH($C22,'KL 1m hao cap'!$C$6:$DP$6,0)),0)</f>
        <v>0</v>
      </c>
      <c r="BJ22" s="52">
        <f>IFERROR(INDEX('KL 1m hao cap'!$C$6:$DP$70,MATCH(BJ$7,'KL 1m hao cap'!$D$6:$D$70,0),MATCH($C22,'KL 1m hao cap'!$C$6:$DP$6,0)),0)</f>
        <v>0</v>
      </c>
      <c r="BK22" s="52">
        <f>IFERROR(INDEX('KL 1m hao cap'!$C$6:$DP$70,MATCH(BK$7,'KL 1m hao cap'!$D$6:$D$70,0),MATCH($C22,'KL 1m hao cap'!$C$6:$DP$6,0)),0)</f>
        <v>0</v>
      </c>
      <c r="BL22" s="52">
        <f>IFERROR(INDEX('KL 1m hao cap'!$C$6:$DP$70,MATCH(BL$7,'KL 1m hao cap'!$D$6:$D$70,0),MATCH($C22,'KL 1m hao cap'!$C$6:$DP$6,0)),0)</f>
        <v>0</v>
      </c>
      <c r="BM22" s="52">
        <f>IFERROR(INDEX('KL 1m hao cap'!$C$6:$DP$70,MATCH(BM$7,'KL 1m hao cap'!$D$6:$D$70,0),MATCH($C22,'KL 1m hao cap'!$C$6:$DP$6,0)),0)</f>
        <v>0</v>
      </c>
      <c r="BN22" s="52">
        <f>IFERROR(INDEX('KL 1m hao cap'!$C$6:$DP$70,MATCH(BN$7,'KL 1m hao cap'!$D$6:$D$70,0),MATCH($C22,'KL 1m hao cap'!$C$6:$DP$6,0)),0)</f>
        <v>0</v>
      </c>
      <c r="BO22" s="52">
        <f>IFERROR(INDEX('KL 1m hao cap'!$C$6:$DP$70,MATCH(BO$7,'KL 1m hao cap'!$D$6:$D$70,0),MATCH($C22,'KL 1m hao cap'!$C$6:$DP$6,0)),0)</f>
        <v>0</v>
      </c>
      <c r="BP22" s="52">
        <f>IFERROR(INDEX('KL 1m hao cap'!$C$6:$DP$70,MATCH(BP$7,'KL 1m hao cap'!$D$6:$D$70,0),MATCH($C22,'KL 1m hao cap'!$C$6:$DP$6,0)),0)</f>
        <v>0</v>
      </c>
      <c r="BQ22" s="52">
        <f>IFERROR(INDEX('KL 1m hao cap'!$C$6:$DP$70,MATCH(BQ$7,'KL 1m hao cap'!$D$6:$D$70,0),MATCH($C22,'KL 1m hao cap'!$C$6:$DP$6,0)),0)</f>
        <v>0</v>
      </c>
      <c r="BR22" s="52">
        <f>IFERROR(INDEX('KL 1m hao cap'!$C$6:$DP$70,MATCH(BR$7,'KL 1m hao cap'!$D$6:$D$70,0),MATCH($C22,'KL 1m hao cap'!$C$6:$DP$6,0)),0)</f>
        <v>0</v>
      </c>
      <c r="BS22" s="52">
        <f>IFERROR(INDEX('KL 1m hao cap'!$C$6:$DP$70,MATCH(BS$7,'KL 1m hao cap'!$D$6:$D$70,0),MATCH($C22,'KL 1m hao cap'!$C$6:$DP$6,0)),0)</f>
        <v>0</v>
      </c>
      <c r="BT22" s="52">
        <f>IFERROR(INDEX('KL 1m hao cap'!$C$6:$DP$70,MATCH(BT$7,'KL 1m hao cap'!$D$6:$D$70,0),MATCH($C22,'KL 1m hao cap'!$C$6:$DP$6,0)),0)</f>
        <v>0</v>
      </c>
      <c r="BU22" s="52">
        <f>IFERROR(INDEX('KL 1m hao cap'!$C$6:$DP$70,MATCH(BU$7,'KL 1m hao cap'!$D$6:$D$70,0),MATCH($C22,'KL 1m hao cap'!$C$6:$DP$6,0)),0)</f>
        <v>0</v>
      </c>
      <c r="BV22" s="52">
        <f>IFERROR(INDEX('KL 1m hao cap'!$C$6:$DP$70,MATCH(BV$7,'KL 1m hao cap'!$D$6:$D$70,0),MATCH($C22,'KL 1m hao cap'!$C$6:$DP$6,0)),0)</f>
        <v>0</v>
      </c>
      <c r="BW22" s="52">
        <f>IFERROR(INDEX('KL 1m hao cap'!$C$6:$DP$70,MATCH(BW$7,'KL 1m hao cap'!$D$6:$D$70,0),MATCH($C22,'KL 1m hao cap'!$C$6:$DP$6,0)),0)</f>
        <v>0</v>
      </c>
      <c r="BX22" s="52">
        <f>IFERROR(INDEX('KL 1m hao cap'!$C$6:$DP$70,MATCH(BX$7,'KL 1m hao cap'!$D$6:$D$70,0),MATCH($C22,'KL 1m hao cap'!$C$6:$DP$6,0)),0)</f>
        <v>0</v>
      </c>
      <c r="BY22" s="52">
        <f>IFERROR(INDEX('KL 1m hao cap'!$C$6:$DP$70,MATCH(BY$7,'KL 1m hao cap'!$D$6:$D$70,0),MATCH($C22,'KL 1m hao cap'!$C$6:$DP$6,0)),0)</f>
        <v>0</v>
      </c>
      <c r="BZ22" s="52">
        <f>IFERROR(INDEX('KL 1m hao cap'!$C$6:$DP$70,MATCH(BZ$7,'KL 1m hao cap'!$D$6:$D$70,0),MATCH($C22,'KL 1m hao cap'!$C$6:$DP$6,0)),0)</f>
        <v>0</v>
      </c>
    </row>
    <row r="23" spans="1:78">
      <c r="A23" s="25">
        <f>+IF(E23&lt;&gt;0,A22+0.1,A22)</f>
        <v>1</v>
      </c>
      <c r="B23" s="20" t="s">
        <v>121</v>
      </c>
      <c r="C23" s="19" t="s">
        <v>29</v>
      </c>
      <c r="D23" s="18" t="s">
        <v>2</v>
      </c>
      <c r="E23" s="406">
        <f>IFERROR(HLOOKUP($C23,'BKE CN'!$K$7:$HF$81,E$8,FALSE),0)</f>
        <v>0</v>
      </c>
      <c r="F23" s="16" t="str">
        <f t="shared" si="4"/>
        <v>đúng</v>
      </c>
      <c r="G23" s="16">
        <f t="shared" ref="G23:G34" si="6">SUMIFS($J23:$V23,$J$7:$V$7,"TC-TC")</f>
        <v>0</v>
      </c>
      <c r="H23" s="16">
        <f t="shared" ref="H23:H34" si="7">SUMIFS($J23:$V23,$J$7:$V$7,"TC-M")</f>
        <v>0</v>
      </c>
      <c r="I23" s="16">
        <f t="shared" ref="I23:I34" si="8">SUMIFS($J23:$V23,$J$7:$V$7,"TC-TC+M")</f>
        <v>0</v>
      </c>
      <c r="J23" s="30">
        <f>IF('BKE CN'!$E$7=J$7,SUMIFS('BKE CN'!$E$8:$E$35,'BKE CN'!$I$8:$I$35,$C23),0)</f>
        <v>0</v>
      </c>
      <c r="K23" s="30">
        <f>IF('BKE CN'!$F$7=K$7,SUMIFS('BKE CN'!$F$8:$F$35,'BKE CN'!$I$8:$I$35,$C23),0)</f>
        <v>0</v>
      </c>
      <c r="L23" s="30">
        <f>IF('BKE CN'!$G$7=L$7,SUMIFS('BKE CN'!$G$8:$G$35,'BKE CN'!$I$8:$I$35,$C23),0)</f>
        <v>0</v>
      </c>
      <c r="M23" s="30">
        <f>IF('BKE CN'!$E$7=M$7,SUMIFS('BKE CN'!$E$40:$E$46,'BKE CN'!$I$40:$I$46,$C23),0)</f>
        <v>0</v>
      </c>
      <c r="N23" s="30">
        <f>IF('BKE CN'!$F$7=N$7,SUMIFS('BKE CN'!$F$40:$F$46,'BKE CN'!$I$40:$I$46,$C23),0)</f>
        <v>0</v>
      </c>
      <c r="O23" s="30">
        <f>IF('BKE CN'!$G$7=O$7,SUMIFS('BKE CN'!$G$40:$G$46,'BKE CN'!$I$40:$I$46,$C23),0)</f>
        <v>0</v>
      </c>
      <c r="P23" s="30">
        <f>IF('BKE CN'!$E$7=P$7,SUMIFS('BKE CN'!$E$47:$E$76,'BKE CN'!$I$47:$I$76,$C23),0)</f>
        <v>0</v>
      </c>
      <c r="Q23" s="30">
        <f>IF('BKE CN'!$F$7=Q$7,SUMIFS('BKE CN'!$F$47:$F$76,'BKE CN'!$I$47:$I$76,$C23),0)</f>
        <v>0</v>
      </c>
      <c r="R23" s="30">
        <f>IF('BKE CN'!$G$7=R$7,SUMIFS('BKE CN'!$G$47:$G$76,'BKE CN'!$I$47:$I$76,$C23),0)</f>
        <v>0</v>
      </c>
      <c r="S23" s="30">
        <f>IF('BKE CN'!$E$7=S$7,SUMIFS('BKE CN'!$E$77:$E$78,'BKE CN'!$I$77:$I$78,$C23),0)</f>
        <v>0</v>
      </c>
      <c r="T23" s="30">
        <f>IF('BKE CN'!$F$7=T$7,SUMIFS('BKE CN'!$F$77:$F$78,'BKE CN'!$I$77:$I$78,$C23),0)</f>
        <v>0</v>
      </c>
      <c r="U23" s="30">
        <f>IF('BKE CN'!$G$7=U$7,SUMIFS('BKE CN'!$G$77:$G$78,'BKE CN'!$I$77:$I$78,$C23),0)</f>
        <v>0</v>
      </c>
      <c r="V23" s="5"/>
      <c r="W23" s="2"/>
      <c r="Y23" s="42">
        <f>IFERROR(INDEX('KL 1m hao cap'!$C$6:$DP$70,MATCH(Y$7,'KL 1m hao cap'!$C$6:$C$70,0),MATCH($C23,'KL 1m hao cap'!$C$6:$DP$6,0)),0)</f>
        <v>2</v>
      </c>
      <c r="Z23" s="60">
        <f>IFERROR(INDEX('KL 1m hao cap'!$C$6:$DP$70,MATCH(Z$7,'KL 1m hao cap'!$C$6:$C$70,0),MATCH($C23,'KL 1m hao cap'!$C$6:$DP$6,0)),0)</f>
        <v>0</v>
      </c>
      <c r="AA23" s="50">
        <f>IFERROR(INDEX('KL 1m hao cap'!$C$6:$DP$70,MATCH(AA$7,'KL 1m hao cap'!$C$6:$C$70,0),MATCH($C23,'KL 1m hao cap'!$C$6:$DP$6,0)),0)</f>
        <v>0</v>
      </c>
      <c r="AB23" s="42">
        <f>IFERROR(INDEX('KL 1m hao cap'!$C$6:$DP$70,MATCH(AB$7,'KL 1m hao cap'!$C$6:$C$70,0),MATCH($C23,'KL 1m hao cap'!$C$6:$DP$6,0)),0)</f>
        <v>0</v>
      </c>
      <c r="AC23" s="42">
        <f>IFERROR(INDEX('KL 1m hao cap'!$C$6:$DP$70,MATCH(AC$7,'KL 1m hao cap'!$C$6:$C$70,0),MATCH($C23,'KL 1m hao cap'!$C$6:$DP$6,0)),0)</f>
        <v>0</v>
      </c>
      <c r="AD23" s="42">
        <f>IFERROR(INDEX('KL 1m hao cap'!$C$6:$DP$70,MATCH(AD$7,'KL 1m hao cap'!$C$6:$C$70,0),MATCH($C23,'KL 1m hao cap'!$C$6:$DP$6,0)),0)</f>
        <v>0</v>
      </c>
      <c r="AE23" s="51">
        <f>IFERROR(INDEX('KL 1m hao cap'!$C$6:$DP$70,MATCH(AE$7,'KL 1m hao cap'!$C$6:$C$70,0),MATCH($C23,'KL 1m hao cap'!$C$6:$DP$6,0)),0)</f>
        <v>0</v>
      </c>
      <c r="AF23" s="51">
        <f>IFERROR(INDEX('KL 1m hao cap'!$C$6:$DP$70,MATCH(AF$7,'KL 1m hao cap'!$C$6:$C$70,0),MATCH($C23,'KL 1m hao cap'!$C$6:$DP$6,0)),0)</f>
        <v>3.2000000000000001E-2</v>
      </c>
      <c r="AG23" s="51">
        <f>IFERROR(INDEX('KL 1m hao cap'!$C$6:$DP$70,MATCH(AG$7,'KL 1m hao cap'!$C$6:$C$70,0),MATCH($C23,'KL 1m hao cap'!$C$6:$DP$6,0)),0)</f>
        <v>0</v>
      </c>
      <c r="AH23" s="51">
        <f>IFERROR(INDEX('KL 1m hao cap'!$C$6:$DP$70,MATCH(AH$7,'KL 1m hao cap'!$C$6:$C$70,0),MATCH($C23,'KL 1m hao cap'!$C$6:$DP$6,0)),0)</f>
        <v>0</v>
      </c>
      <c r="AI23" s="51">
        <f>IFERROR(INDEX('KL 1m hao cap'!$C$6:$DP$70,MATCH(AI$7,'KL 1m hao cap'!$C$6:$C$70,0),MATCH($C23,'KL 1m hao cap'!$C$6:$DP$6,0)),0)</f>
        <v>0</v>
      </c>
      <c r="AJ23" s="51">
        <f>IFERROR(INDEX('KL 1m hao cap'!$C$6:$DP$70,MATCH(AJ$7,'KL 1m hao cap'!$C$6:$C$70,0),MATCH($C23,'KL 1m hao cap'!$C$6:$DP$6,0)),0)</f>
        <v>0</v>
      </c>
      <c r="AK23" s="51">
        <f>IFERROR(INDEX('KL 1m hao cap'!$C$6:$DP$70,MATCH(AK$7,'KL 1m hao cap'!$C$6:$C$70,0),MATCH($C23,'KL 1m hao cap'!$C$6:$DP$6,0)),0)</f>
        <v>0</v>
      </c>
      <c r="AL23" s="51">
        <f>IFERROR(INDEX('KL 1m hao cap'!$C$6:$DP$70,MATCH(AL$7,'KL 1m hao cap'!$C$6:$C$70,0),MATCH($C23,'KL 1m hao cap'!$C$6:$DP$6,0)),0)</f>
        <v>0.18</v>
      </c>
      <c r="AM23" s="51">
        <f>IFERROR(INDEX('KL 1m hao cap'!$C$6:$DP$70,MATCH(AM$7,'KL 1m hao cap'!$C$6:$C$70,0),MATCH($C23,'KL 1m hao cap'!$C$6:$DP$6,0)),0)</f>
        <v>0</v>
      </c>
      <c r="AN23" s="51">
        <f>IFERROR(INDEX('KL 1m hao cap'!$C$6:$DP$70,MATCH(AN$7,'KL 1m hao cap'!$C$6:$C$70,0),MATCH($C23,'KL 1m hao cap'!$C$6:$DP$6,0)),0)</f>
        <v>0</v>
      </c>
      <c r="AO23" s="51">
        <f>IFERROR(INDEX('KL 1m hao cap'!$C$6:$DP$70,MATCH(AO$7,'KL 1m hao cap'!$C$6:$C$70,0),MATCH($C23,'KL 1m hao cap'!$C$6:$DP$6,0)),0)</f>
        <v>0</v>
      </c>
      <c r="AP23" s="51">
        <f>IFERROR(INDEX('KL 1m hao cap'!$C$6:$DP$70,MATCH(AP$7,'KL 1m hao cap'!$C$6:$C$70,0),MATCH($C23,'KL 1m hao cap'!$C$6:$DP$6,0)),0)</f>
        <v>0</v>
      </c>
      <c r="AQ23" s="51">
        <f>IFERROR(INDEX('KL 1m hao cap'!$C$6:$DP$70,MATCH(AQ$7,'KL 1m hao cap'!$C$6:$C$70,0),MATCH($C23,'KL 1m hao cap'!$C$6:$DP$6,0)),0)</f>
        <v>0</v>
      </c>
      <c r="AR23" s="51">
        <f>IFERROR(INDEX('KL 1m hao cap'!$C$6:$DP$70,MATCH(AR$7,'KL 1m hao cap'!$C$6:$C$70,0),MATCH($C23,'KL 1m hao cap'!$C$6:$DP$6,0)),0)</f>
        <v>0</v>
      </c>
      <c r="AS23" s="51">
        <f>IFERROR(INDEX('KL 1m hao cap'!$C$6:$DP$70,MATCH(AS$7,'KL 1m hao cap'!$C$6:$C$70,0),MATCH($C23,'KL 1m hao cap'!$C$6:$DP$6,0)),0)</f>
        <v>0.188</v>
      </c>
      <c r="AT23" s="51">
        <f>IFERROR(INDEX('KL 1m hao cap'!$C$6:$DP$70,MATCH(AT$7,'KL 1m hao cap'!$C$6:$C$70,0),MATCH($C23,'KL 1m hao cap'!$C$6:$DP$6,0)),0)</f>
        <v>0</v>
      </c>
      <c r="AU23" s="51">
        <f>IFERROR(INDEX('KL 1m hao cap'!$C$6:$DP$70,MATCH(AU$7,'KL 1m hao cap'!$C$6:$C$70,0),MATCH($C23,'KL 1m hao cap'!$C$6:$DP$6,0)),0)</f>
        <v>0</v>
      </c>
      <c r="AV23" s="51">
        <f>IFERROR(INDEX('KL 1m hao cap'!$C$6:$DP$70,MATCH(AV$7,'KL 1m hao cap'!$C$6:$C$70,0),MATCH($C23,'KL 1m hao cap'!$C$6:$DP$6,0)),0)</f>
        <v>0</v>
      </c>
      <c r="AW23" s="51">
        <f>IFERROR(INDEX('KL 1m hao cap'!$C$6:$DP$70,MATCH(AW$7,'KL 1m hao cap'!$C$6:$C$70,0),MATCH($C23,'KL 1m hao cap'!$C$6:$DP$6,0)),0)</f>
        <v>0.152</v>
      </c>
      <c r="AX23" s="51">
        <f>IFERROR(INDEX('KL 1m hao cap'!$C$6:$DP$70,MATCH(AX$7,'KL 1m hao cap'!$C$6:$C$70,0),MATCH($C23,'KL 1m hao cap'!$C$6:$DP$6,0)),0)</f>
        <v>0</v>
      </c>
      <c r="AY23" s="51">
        <f>IFERROR(INDEX('KL 1m hao cap'!$C$6:$DP$70,MATCH(AY$7,'KL 1m hao cap'!$C$6:$C$70,0),MATCH($C23,'KL 1m hao cap'!$C$6:$DP$6,0)),0)</f>
        <v>9</v>
      </c>
      <c r="AZ23" s="51">
        <f>IFERROR(INDEX('KL 1m hao cap'!$C$6:$DP$70,MATCH(AZ$7,'KL 1m hao cap'!$C$6:$C$70,0),MATCH($C23,'KL 1m hao cap'!$C$6:$DP$6,0)),0)</f>
        <v>1</v>
      </c>
      <c r="BA23" s="51">
        <f>IFERROR(INDEX('KL 1m hao cap'!$C$6:$DP$70,MATCH(BA$7,'KL 1m hao cap'!$C$6:$C$70,0),MATCH($C23,'KL 1m hao cap'!$C$6:$DP$6,0)),0)</f>
        <v>0.4</v>
      </c>
      <c r="BB23" s="43">
        <f>IFERROR(INDEX('KL 1m hao cap'!$C$6:$DP$70,MATCH(BB$7,'KL 1m hao cap'!$D$6:$D$70,0),MATCH($C23,'KL 1m hao cap'!$C$6:$DP$6,0)),0)</f>
        <v>0</v>
      </c>
      <c r="BC23" s="43">
        <f>IFERROR(INDEX('KL 1m hao cap'!$C$6:$DP$70,MATCH(BC$7,'KL 1m hao cap'!$D$6:$D$70,0),MATCH($C23,'KL 1m hao cap'!$C$6:$DP$6,0)),0)</f>
        <v>0.4</v>
      </c>
      <c r="BD23" s="43">
        <f>IFERROR(INDEX('KL 1m hao cap'!$C$6:$DP$70,MATCH(BD$7,'KL 1m hao cap'!$D$6:$D$70,0),MATCH($C23,'KL 1m hao cap'!$C$6:$DP$6,0)),0)</f>
        <v>0</v>
      </c>
      <c r="BE23" s="43">
        <f>IFERROR(INDEX('KL 1m hao cap'!$C$6:$DP$70,MATCH(BE$7,'KL 1m hao cap'!$D$6:$D$70,0),MATCH($C23,'KL 1m hao cap'!$C$6:$DP$6,0)),0)</f>
        <v>0</v>
      </c>
      <c r="BF23" s="43">
        <f>IFERROR(INDEX('KL 1m hao cap'!$C$6:$DP$70,MATCH(BF$7,'KL 1m hao cap'!$D$6:$D$70,0),MATCH($C23,'KL 1m hao cap'!$C$6:$DP$6,0)),0)</f>
        <v>0</v>
      </c>
      <c r="BG23" s="43">
        <f>IFERROR(INDEX('KL 1m hao cap'!$C$6:$DP$70,MATCH(BG$7,'KL 1m hao cap'!$D$6:$D$70,0),MATCH($C23,'KL 1m hao cap'!$C$6:$DP$6,0)),0)</f>
        <v>0</v>
      </c>
      <c r="BH23" s="43">
        <f>IFERROR(INDEX('KL 1m hao cap'!$C$6:$DP$70,MATCH(BH$7,'KL 1m hao cap'!$D$6:$D$70,0),MATCH($C23,'KL 1m hao cap'!$C$6:$DP$6,0)),0)</f>
        <v>0</v>
      </c>
      <c r="BI23" s="43">
        <f>IFERROR(INDEX('KL 1m hao cap'!$C$6:$DP$70,MATCH(BI$7,'KL 1m hao cap'!$D$6:$D$70,0),MATCH($C23,'KL 1m hao cap'!$C$6:$DP$6,0)),0)</f>
        <v>0</v>
      </c>
      <c r="BJ23" s="43">
        <f>IFERROR(INDEX('KL 1m hao cap'!$C$6:$DP$70,MATCH(BJ$7,'KL 1m hao cap'!$D$6:$D$70,0),MATCH($C23,'KL 1m hao cap'!$C$6:$DP$6,0)),0)</f>
        <v>0</v>
      </c>
      <c r="BK23" s="43">
        <f>IFERROR(INDEX('KL 1m hao cap'!$C$6:$DP$70,MATCH(BK$7,'KL 1m hao cap'!$D$6:$D$70,0),MATCH($C23,'KL 1m hao cap'!$C$6:$DP$6,0)),0)</f>
        <v>0</v>
      </c>
      <c r="BL23" s="43">
        <f>IFERROR(INDEX('KL 1m hao cap'!$C$6:$DP$70,MATCH(BL$7,'KL 1m hao cap'!$D$6:$D$70,0),MATCH($C23,'KL 1m hao cap'!$C$6:$DP$6,0)),0)</f>
        <v>0</v>
      </c>
      <c r="BM23" s="43">
        <f>IFERROR(INDEX('KL 1m hao cap'!$C$6:$DP$70,MATCH(BM$7,'KL 1m hao cap'!$D$6:$D$70,0),MATCH($C23,'KL 1m hao cap'!$C$6:$DP$6,0)),0)</f>
        <v>0</v>
      </c>
      <c r="BN23" s="43">
        <f>IFERROR(INDEX('KL 1m hao cap'!$C$6:$DP$70,MATCH(BN$7,'KL 1m hao cap'!$D$6:$D$70,0),MATCH($C23,'KL 1m hao cap'!$C$6:$DP$6,0)),0)</f>
        <v>0</v>
      </c>
      <c r="BO23" s="43">
        <f>IFERROR(INDEX('KL 1m hao cap'!$C$6:$DP$70,MATCH(BO$7,'KL 1m hao cap'!$D$6:$D$70,0),MATCH($C23,'KL 1m hao cap'!$C$6:$DP$6,0)),0)</f>
        <v>0</v>
      </c>
      <c r="BP23" s="43">
        <f>IFERROR(INDEX('KL 1m hao cap'!$C$6:$DP$70,MATCH(BP$7,'KL 1m hao cap'!$D$6:$D$70,0),MATCH($C23,'KL 1m hao cap'!$C$6:$DP$6,0)),0)</f>
        <v>0</v>
      </c>
      <c r="BQ23" s="43">
        <f>IFERROR(INDEX('KL 1m hao cap'!$C$6:$DP$70,MATCH(BQ$7,'KL 1m hao cap'!$D$6:$D$70,0),MATCH($C23,'KL 1m hao cap'!$C$6:$DP$6,0)),0)</f>
        <v>0</v>
      </c>
      <c r="BR23" s="43">
        <f>IFERROR(INDEX('KL 1m hao cap'!$C$6:$DP$70,MATCH(BR$7,'KL 1m hao cap'!$D$6:$D$70,0),MATCH($C23,'KL 1m hao cap'!$C$6:$DP$6,0)),0)</f>
        <v>0</v>
      </c>
      <c r="BS23" s="43">
        <f>IFERROR(INDEX('KL 1m hao cap'!$C$6:$DP$70,MATCH(BS$7,'KL 1m hao cap'!$D$6:$D$70,0),MATCH($C23,'KL 1m hao cap'!$C$6:$DP$6,0)),0)</f>
        <v>0</v>
      </c>
      <c r="BT23" s="43">
        <f>IFERROR(INDEX('KL 1m hao cap'!$C$6:$DP$70,MATCH(BT$7,'KL 1m hao cap'!$D$6:$D$70,0),MATCH($C23,'KL 1m hao cap'!$C$6:$DP$6,0)),0)</f>
        <v>0</v>
      </c>
      <c r="BU23" s="43">
        <f>IFERROR(INDEX('KL 1m hao cap'!$C$6:$DP$70,MATCH(BU$7,'KL 1m hao cap'!$D$6:$D$70,0),MATCH($C23,'KL 1m hao cap'!$C$6:$DP$6,0)),0)</f>
        <v>0</v>
      </c>
      <c r="BV23" s="43">
        <f>IFERROR(INDEX('KL 1m hao cap'!$C$6:$DP$70,MATCH(BV$7,'KL 1m hao cap'!$D$6:$D$70,0),MATCH($C23,'KL 1m hao cap'!$C$6:$DP$6,0)),0)</f>
        <v>0</v>
      </c>
      <c r="BW23" s="43">
        <f>IFERROR(INDEX('KL 1m hao cap'!$C$6:$DP$70,MATCH(BW$7,'KL 1m hao cap'!$D$6:$D$70,0),MATCH($C23,'KL 1m hao cap'!$C$6:$DP$6,0)),0)</f>
        <v>0</v>
      </c>
      <c r="BX23" s="43">
        <f>IFERROR(INDEX('KL 1m hao cap'!$C$6:$DP$70,MATCH(BX$7,'KL 1m hao cap'!$D$6:$D$70,0),MATCH($C23,'KL 1m hao cap'!$C$6:$DP$6,0)),0)</f>
        <v>0</v>
      </c>
      <c r="BY23" s="43">
        <f>IFERROR(INDEX('KL 1m hao cap'!$C$6:$DP$70,MATCH(BY$7,'KL 1m hao cap'!$D$6:$D$70,0),MATCH($C23,'KL 1m hao cap'!$C$6:$DP$6,0)),0)</f>
        <v>0</v>
      </c>
      <c r="BZ23" s="43">
        <f>IFERROR(INDEX('KL 1m hao cap'!$C$6:$DP$70,MATCH(BZ$7,'KL 1m hao cap'!$D$6:$D$70,0),MATCH($C23,'KL 1m hao cap'!$C$6:$DP$6,0)),0)</f>
        <v>0</v>
      </c>
    </row>
    <row r="24" spans="1:78">
      <c r="A24" s="25">
        <f>+IF(E24&lt;&gt;0,A23+0.1,A23)</f>
        <v>1.1000000000000001</v>
      </c>
      <c r="B24" s="20" t="s">
        <v>121</v>
      </c>
      <c r="C24" s="19" t="s">
        <v>2677</v>
      </c>
      <c r="D24" s="18" t="s">
        <v>2</v>
      </c>
      <c r="E24" s="406">
        <f>IFERROR(HLOOKUP($C24,'BKE CN'!$K$7:$HF$81,E$8,FALSE),0)</f>
        <v>26</v>
      </c>
      <c r="F24" s="16" t="str">
        <f t="shared" ref="F24:F26" si="9">IF(E24-SUM(G24:I24)&lt;&gt;0,"sai","đúng")</f>
        <v>đúng</v>
      </c>
      <c r="G24" s="16">
        <f t="shared" si="6"/>
        <v>0</v>
      </c>
      <c r="H24" s="16">
        <f t="shared" si="7"/>
        <v>26</v>
      </c>
      <c r="I24" s="16">
        <f t="shared" si="8"/>
        <v>0</v>
      </c>
      <c r="J24" s="30">
        <f>IF('BKE CN'!$E$7=J$7,SUMIFS('BKE CN'!$E$8:$E$35,'BKE CN'!$I$8:$I$35,$C24),0)</f>
        <v>0</v>
      </c>
      <c r="K24" s="30">
        <f>IF('BKE CN'!$F$7=K$7,SUMIFS('BKE CN'!$F$8:$F$35,'BKE CN'!$I$8:$I$35,$C24),0)</f>
        <v>26</v>
      </c>
      <c r="L24" s="30">
        <f>IF('BKE CN'!$G$7=L$7,SUMIFS('BKE CN'!$G$8:$G$35,'BKE CN'!$I$8:$I$35,$C24),0)</f>
        <v>0</v>
      </c>
      <c r="M24" s="30">
        <f>IF('BKE CN'!$E$7=M$7,SUMIFS('BKE CN'!$E$40:$E$46,'BKE CN'!$I$40:$I$46,$C24),0)</f>
        <v>0</v>
      </c>
      <c r="N24" s="30">
        <f>IF('BKE CN'!$F$7=N$7,SUMIFS('BKE CN'!$F$40:$F$46,'BKE CN'!$I$40:$I$46,$C24),0)</f>
        <v>0</v>
      </c>
      <c r="O24" s="30">
        <f>IF('BKE CN'!$G$7=O$7,SUMIFS('BKE CN'!$G$40:$G$46,'BKE CN'!$I$40:$I$46,$C24),0)</f>
        <v>0</v>
      </c>
      <c r="P24" s="30">
        <f>IF('BKE CN'!$E$7=P$7,SUMIFS('BKE CN'!$E$47:$E$76,'BKE CN'!$I$47:$I$76,$C24),0)</f>
        <v>0</v>
      </c>
      <c r="Q24" s="30">
        <f>IF('BKE CN'!$F$7=Q$7,SUMIFS('BKE CN'!$F$47:$F$76,'BKE CN'!$I$47:$I$76,$C24),0)</f>
        <v>0</v>
      </c>
      <c r="R24" s="30">
        <f>IF('BKE CN'!$G$7=R$7,SUMIFS('BKE CN'!$G$47:$G$76,'BKE CN'!$I$47:$I$76,$C24),0)</f>
        <v>0</v>
      </c>
      <c r="S24" s="30">
        <f>IF('BKE CN'!$E$7=S$7,SUMIFS('BKE CN'!$E$77:$E$78,'BKE CN'!$I$77:$I$78,$C24),0)</f>
        <v>0</v>
      </c>
      <c r="T24" s="30">
        <f>IF('BKE CN'!$F$7=T$7,SUMIFS('BKE CN'!$F$77:$F$78,'BKE CN'!$I$77:$I$78,$C24),0)</f>
        <v>0</v>
      </c>
      <c r="U24" s="30">
        <f>IF('BKE CN'!$G$7=U$7,SUMIFS('BKE CN'!$G$77:$G$78,'BKE CN'!$I$77:$I$78,$C24),0)</f>
        <v>0</v>
      </c>
      <c r="V24" s="5"/>
      <c r="W24" s="2"/>
      <c r="Y24" s="42">
        <f>IFERROR(INDEX('KL 1m hao cap'!$C$6:$DP$70,MATCH(Y$7,'KL 1m hao cap'!$C$6:$C$70,0),MATCH($C24,'KL 1m hao cap'!$C$6:$DP$6,0)),0)</f>
        <v>2</v>
      </c>
      <c r="Z24" s="60">
        <f>IFERROR(INDEX('KL 1m hao cap'!$C$6:$DP$70,MATCH(Z$7,'KL 1m hao cap'!$C$6:$C$70,0),MATCH($C24,'KL 1m hao cap'!$C$6:$DP$6,0)),0)</f>
        <v>0</v>
      </c>
      <c r="AA24" s="50">
        <f>IFERROR(INDEX('KL 1m hao cap'!$C$6:$DP$70,MATCH(AA$7,'KL 1m hao cap'!$C$6:$C$70,0),MATCH($C24,'KL 1m hao cap'!$C$6:$DP$6,0)),0)</f>
        <v>0</v>
      </c>
      <c r="AB24" s="42">
        <f>IFERROR(INDEX('KL 1m hao cap'!$C$6:$DP$70,MATCH(AB$7,'KL 1m hao cap'!$C$6:$C$70,0),MATCH($C24,'KL 1m hao cap'!$C$6:$DP$6,0)),0)</f>
        <v>0</v>
      </c>
      <c r="AC24" s="42">
        <f>IFERROR(INDEX('KL 1m hao cap'!$C$6:$DP$70,MATCH(AC$7,'KL 1m hao cap'!$C$6:$C$70,0),MATCH($C24,'KL 1m hao cap'!$C$6:$DP$6,0)),0)</f>
        <v>0</v>
      </c>
      <c r="AD24" s="42">
        <f>IFERROR(INDEX('KL 1m hao cap'!$C$6:$DP$70,MATCH(AD$7,'KL 1m hao cap'!$C$6:$C$70,0),MATCH($C24,'KL 1m hao cap'!$C$6:$DP$6,0)),0)</f>
        <v>0</v>
      </c>
      <c r="AE24" s="51">
        <f>IFERROR(INDEX('KL 1m hao cap'!$C$6:$DP$70,MATCH(AE$7,'KL 1m hao cap'!$C$6:$C$70,0),MATCH($C24,'KL 1m hao cap'!$C$6:$DP$6,0)),0)</f>
        <v>0</v>
      </c>
      <c r="AF24" s="51">
        <f>IFERROR(INDEX('KL 1m hao cap'!$C$6:$DP$70,MATCH(AF$7,'KL 1m hao cap'!$C$6:$C$70,0),MATCH($C24,'KL 1m hao cap'!$C$6:$DP$6,0)),0)</f>
        <v>2.8000000000000001E-2</v>
      </c>
      <c r="AG24" s="51">
        <f>IFERROR(INDEX('KL 1m hao cap'!$C$6:$DP$70,MATCH(AG$7,'KL 1m hao cap'!$C$6:$C$70,0),MATCH($C24,'KL 1m hao cap'!$C$6:$DP$6,0)),0)</f>
        <v>0</v>
      </c>
      <c r="AH24" s="51">
        <f>IFERROR(INDEX('KL 1m hao cap'!$C$6:$DP$70,MATCH(AH$7,'KL 1m hao cap'!$C$6:$C$70,0),MATCH($C24,'KL 1m hao cap'!$C$6:$DP$6,0)),0)</f>
        <v>0</v>
      </c>
      <c r="AI24" s="51">
        <f>IFERROR(INDEX('KL 1m hao cap'!$C$6:$DP$70,MATCH(AI$7,'KL 1m hao cap'!$C$6:$C$70,0),MATCH($C24,'KL 1m hao cap'!$C$6:$DP$6,0)),0)</f>
        <v>0</v>
      </c>
      <c r="AJ24" s="51">
        <f>IFERROR(INDEX('KL 1m hao cap'!$C$6:$DP$70,MATCH(AJ$7,'KL 1m hao cap'!$C$6:$C$70,0),MATCH($C24,'KL 1m hao cap'!$C$6:$DP$6,0)),0)</f>
        <v>0</v>
      </c>
      <c r="AK24" s="51">
        <f>IFERROR(INDEX('KL 1m hao cap'!$C$6:$DP$70,MATCH(AK$7,'KL 1m hao cap'!$C$6:$C$70,0),MATCH($C24,'KL 1m hao cap'!$C$6:$DP$6,0)),0)</f>
        <v>0</v>
      </c>
      <c r="AL24" s="51">
        <f>IFERROR(INDEX('KL 1m hao cap'!$C$6:$DP$70,MATCH(AL$7,'KL 1m hao cap'!$C$6:$C$70,0),MATCH($C24,'KL 1m hao cap'!$C$6:$DP$6,0)),0)</f>
        <v>0.18</v>
      </c>
      <c r="AM24" s="51">
        <f>IFERROR(INDEX('KL 1m hao cap'!$C$6:$DP$70,MATCH(AM$7,'KL 1m hao cap'!$C$6:$C$70,0),MATCH($C24,'KL 1m hao cap'!$C$6:$DP$6,0)),0)</f>
        <v>0</v>
      </c>
      <c r="AN24" s="51">
        <f>IFERROR(INDEX('KL 1m hao cap'!$C$6:$DP$70,MATCH(AN$7,'KL 1m hao cap'!$C$6:$C$70,0),MATCH($C24,'KL 1m hao cap'!$C$6:$DP$6,0)),0)</f>
        <v>0</v>
      </c>
      <c r="AO24" s="51">
        <f>IFERROR(INDEX('KL 1m hao cap'!$C$6:$DP$70,MATCH(AO$7,'KL 1m hao cap'!$C$6:$C$70,0),MATCH($C24,'KL 1m hao cap'!$C$6:$DP$6,0)),0)</f>
        <v>0</v>
      </c>
      <c r="AP24" s="51">
        <f>IFERROR(INDEX('KL 1m hao cap'!$C$6:$DP$70,MATCH(AP$7,'KL 1m hao cap'!$C$6:$C$70,0),MATCH($C24,'KL 1m hao cap'!$C$6:$DP$6,0)),0)</f>
        <v>0</v>
      </c>
      <c r="AQ24" s="51">
        <f>IFERROR(INDEX('KL 1m hao cap'!$C$6:$DP$70,MATCH(AQ$7,'KL 1m hao cap'!$C$6:$C$70,0),MATCH($C24,'KL 1m hao cap'!$C$6:$DP$6,0)),0)</f>
        <v>0</v>
      </c>
      <c r="AR24" s="51">
        <f>IFERROR(INDEX('KL 1m hao cap'!$C$6:$DP$70,MATCH(AR$7,'KL 1m hao cap'!$C$6:$C$70,0),MATCH($C24,'KL 1m hao cap'!$C$6:$DP$6,0)),0)</f>
        <v>7.2599999999999998E-2</v>
      </c>
      <c r="AS24" s="51">
        <f>IFERROR(INDEX('KL 1m hao cap'!$C$6:$DP$70,MATCH(AS$7,'KL 1m hao cap'!$C$6:$C$70,0),MATCH($C24,'KL 1m hao cap'!$C$6:$DP$6,0)),0)</f>
        <v>0.1694</v>
      </c>
      <c r="AT24" s="51">
        <f>IFERROR(INDEX('KL 1m hao cap'!$C$6:$DP$70,MATCH(AT$7,'KL 1m hao cap'!$C$6:$C$70,0),MATCH($C24,'KL 1m hao cap'!$C$6:$DP$6,0)),0)</f>
        <v>0</v>
      </c>
      <c r="AU24" s="51">
        <f>IFERROR(INDEX('KL 1m hao cap'!$C$6:$DP$70,MATCH(AU$7,'KL 1m hao cap'!$C$6:$C$70,0),MATCH($C24,'KL 1m hao cap'!$C$6:$DP$6,0)),0)</f>
        <v>0</v>
      </c>
      <c r="AV24" s="51">
        <f>IFERROR(INDEX('KL 1m hao cap'!$C$6:$DP$70,MATCH(AV$7,'KL 1m hao cap'!$C$6:$C$70,0),MATCH($C24,'KL 1m hao cap'!$C$6:$DP$6,0)),0)</f>
        <v>0</v>
      </c>
      <c r="AW24" s="51" t="str">
        <f>IFERROR(INDEX('KL 1m hao cap'!$C$6:$DP$70,MATCH(AW$7,'KL 1m hao cap'!$C$6:$C$70,0),MATCH($C24,'KL 1m hao cap'!$C$6:$DP$6,0)),0)</f>
        <v>0.206</v>
      </c>
      <c r="AX24" s="51">
        <f>IFERROR(INDEX('KL 1m hao cap'!$C$6:$DP$70,MATCH(AX$7,'KL 1m hao cap'!$C$6:$C$70,0),MATCH($C24,'KL 1m hao cap'!$C$6:$DP$6,0)),0)</f>
        <v>0</v>
      </c>
      <c r="AY24" s="51">
        <f>IFERROR(INDEX('KL 1m hao cap'!$C$6:$DP$70,MATCH(AY$7,'KL 1m hao cap'!$C$6:$C$70,0),MATCH($C24,'KL 1m hao cap'!$C$6:$DP$6,0)),0)</f>
        <v>9</v>
      </c>
      <c r="AZ24" s="51">
        <f>IFERROR(INDEX('KL 1m hao cap'!$C$6:$DP$70,MATCH(AZ$7,'KL 1m hao cap'!$C$6:$C$70,0),MATCH($C24,'KL 1m hao cap'!$C$6:$DP$6,0)),0)</f>
        <v>1</v>
      </c>
      <c r="BA24" s="51">
        <f>IFERROR(INDEX('KL 1m hao cap'!$C$6:$DP$70,MATCH(BA$7,'KL 1m hao cap'!$C$6:$C$70,0),MATCH($C24,'KL 1m hao cap'!$C$6:$DP$6,0)),0)</f>
        <v>0.45</v>
      </c>
      <c r="BB24" s="43">
        <f>IFERROR(INDEX('KL 1m hao cap'!$C$6:$DP$70,MATCH(BB$7,'KL 1m hao cap'!$D$6:$D$70,0),MATCH($C24,'KL 1m hao cap'!$C$6:$DP$6,0)),0)</f>
        <v>0</v>
      </c>
      <c r="BC24" s="43">
        <f>IFERROR(INDEX('KL 1m hao cap'!$C$6:$DP$70,MATCH(BC$7,'KL 1m hao cap'!$D$6:$D$70,0),MATCH($C24,'KL 1m hao cap'!$C$6:$DP$6,0)),0)</f>
        <v>0.4</v>
      </c>
      <c r="BD24" s="43">
        <f>IFERROR(INDEX('KL 1m hao cap'!$C$6:$DP$70,MATCH(BD$7,'KL 1m hao cap'!$D$6:$D$70,0),MATCH($C24,'KL 1m hao cap'!$C$6:$DP$6,0)),0)</f>
        <v>0</v>
      </c>
      <c r="BE24" s="43">
        <f>IFERROR(INDEX('KL 1m hao cap'!$C$6:$DP$70,MATCH(BE$7,'KL 1m hao cap'!$D$6:$D$70,0),MATCH($C24,'KL 1m hao cap'!$C$6:$DP$6,0)),0)</f>
        <v>0</v>
      </c>
      <c r="BF24" s="43">
        <f>IFERROR(INDEX('KL 1m hao cap'!$C$6:$DP$70,MATCH(BF$7,'KL 1m hao cap'!$D$6:$D$70,0),MATCH($C24,'KL 1m hao cap'!$C$6:$DP$6,0)),0)</f>
        <v>0</v>
      </c>
      <c r="BG24" s="43">
        <f>IFERROR(INDEX('KL 1m hao cap'!$C$6:$DP$70,MATCH(BG$7,'KL 1m hao cap'!$D$6:$D$70,0),MATCH($C24,'KL 1m hao cap'!$C$6:$DP$6,0)),0)</f>
        <v>0</v>
      </c>
      <c r="BH24" s="43">
        <f>IFERROR(INDEX('KL 1m hao cap'!$C$6:$DP$70,MATCH(BH$7,'KL 1m hao cap'!$D$6:$D$70,0),MATCH($C24,'KL 1m hao cap'!$C$6:$DP$6,0)),0)</f>
        <v>0</v>
      </c>
      <c r="BI24" s="43">
        <f>IFERROR(INDEX('KL 1m hao cap'!$C$6:$DP$70,MATCH(BI$7,'KL 1m hao cap'!$D$6:$D$70,0),MATCH($C24,'KL 1m hao cap'!$C$6:$DP$6,0)),0)</f>
        <v>0</v>
      </c>
      <c r="BJ24" s="43">
        <f>IFERROR(INDEX('KL 1m hao cap'!$C$6:$DP$70,MATCH(BJ$7,'KL 1m hao cap'!$D$6:$D$70,0),MATCH($C24,'KL 1m hao cap'!$C$6:$DP$6,0)),0)</f>
        <v>0</v>
      </c>
      <c r="BK24" s="43">
        <f>IFERROR(INDEX('KL 1m hao cap'!$C$6:$DP$70,MATCH(BK$7,'KL 1m hao cap'!$D$6:$D$70,0),MATCH($C24,'KL 1m hao cap'!$C$6:$DP$6,0)),0)</f>
        <v>0</v>
      </c>
      <c r="BL24" s="43">
        <f>IFERROR(INDEX('KL 1m hao cap'!$C$6:$DP$70,MATCH(BL$7,'KL 1m hao cap'!$D$6:$D$70,0),MATCH($C24,'KL 1m hao cap'!$C$6:$DP$6,0)),0)</f>
        <v>0</v>
      </c>
      <c r="BM24" s="43">
        <f>IFERROR(INDEX('KL 1m hao cap'!$C$6:$DP$70,MATCH(BM$7,'KL 1m hao cap'!$D$6:$D$70,0),MATCH($C24,'KL 1m hao cap'!$C$6:$DP$6,0)),0)</f>
        <v>0</v>
      </c>
      <c r="BN24" s="43">
        <f>IFERROR(INDEX('KL 1m hao cap'!$C$6:$DP$70,MATCH(BN$7,'KL 1m hao cap'!$D$6:$D$70,0),MATCH($C24,'KL 1m hao cap'!$C$6:$DP$6,0)),0)</f>
        <v>0</v>
      </c>
      <c r="BO24" s="43">
        <f>IFERROR(INDEX('KL 1m hao cap'!$C$6:$DP$70,MATCH(BO$7,'KL 1m hao cap'!$D$6:$D$70,0),MATCH($C24,'KL 1m hao cap'!$C$6:$DP$6,0)),0)</f>
        <v>0</v>
      </c>
      <c r="BP24" s="43">
        <f>IFERROR(INDEX('KL 1m hao cap'!$C$6:$DP$70,MATCH(BP$7,'KL 1m hao cap'!$D$6:$D$70,0),MATCH($C24,'KL 1m hao cap'!$C$6:$DP$6,0)),0)</f>
        <v>0</v>
      </c>
      <c r="BQ24" s="43">
        <f>IFERROR(INDEX('KL 1m hao cap'!$C$6:$DP$70,MATCH(BQ$7,'KL 1m hao cap'!$D$6:$D$70,0),MATCH($C24,'KL 1m hao cap'!$C$6:$DP$6,0)),0)</f>
        <v>0</v>
      </c>
      <c r="BR24" s="43">
        <f>IFERROR(INDEX('KL 1m hao cap'!$C$6:$DP$70,MATCH(BR$7,'KL 1m hao cap'!$D$6:$D$70,0),MATCH($C24,'KL 1m hao cap'!$C$6:$DP$6,0)),0)</f>
        <v>0</v>
      </c>
      <c r="BS24" s="43">
        <f>IFERROR(INDEX('KL 1m hao cap'!$C$6:$DP$70,MATCH(BS$7,'KL 1m hao cap'!$D$6:$D$70,0),MATCH($C24,'KL 1m hao cap'!$C$6:$DP$6,0)),0)</f>
        <v>0</v>
      </c>
      <c r="BT24" s="43">
        <f>IFERROR(INDEX('KL 1m hao cap'!$C$6:$DP$70,MATCH(BT$7,'KL 1m hao cap'!$D$6:$D$70,0),MATCH($C24,'KL 1m hao cap'!$C$6:$DP$6,0)),0)</f>
        <v>0</v>
      </c>
      <c r="BU24" s="43">
        <f>IFERROR(INDEX('KL 1m hao cap'!$C$6:$DP$70,MATCH(BU$7,'KL 1m hao cap'!$D$6:$D$70,0),MATCH($C24,'KL 1m hao cap'!$C$6:$DP$6,0)),0)</f>
        <v>0</v>
      </c>
      <c r="BV24" s="43">
        <f>IFERROR(INDEX('KL 1m hao cap'!$C$6:$DP$70,MATCH(BV$7,'KL 1m hao cap'!$D$6:$D$70,0),MATCH($C24,'KL 1m hao cap'!$C$6:$DP$6,0)),0)</f>
        <v>0</v>
      </c>
      <c r="BW24" s="43">
        <f>IFERROR(INDEX('KL 1m hao cap'!$C$6:$DP$70,MATCH(BW$7,'KL 1m hao cap'!$D$6:$D$70,0),MATCH($C24,'KL 1m hao cap'!$C$6:$DP$6,0)),0)</f>
        <v>0</v>
      </c>
      <c r="BX24" s="43">
        <f>IFERROR(INDEX('KL 1m hao cap'!$C$6:$DP$70,MATCH(BX$7,'KL 1m hao cap'!$D$6:$D$70,0),MATCH($C24,'KL 1m hao cap'!$C$6:$DP$6,0)),0)</f>
        <v>0</v>
      </c>
      <c r="BY24" s="43">
        <f>IFERROR(INDEX('KL 1m hao cap'!$C$6:$DP$70,MATCH(BY$7,'KL 1m hao cap'!$D$6:$D$70,0),MATCH($C24,'KL 1m hao cap'!$C$6:$DP$6,0)),0)</f>
        <v>0</v>
      </c>
      <c r="BZ24" s="43">
        <f>IFERROR(INDEX('KL 1m hao cap'!$C$6:$DP$70,MATCH(BZ$7,'KL 1m hao cap'!$D$6:$D$70,0),MATCH($C24,'KL 1m hao cap'!$C$6:$DP$6,0)),0)</f>
        <v>0</v>
      </c>
    </row>
    <row r="25" spans="1:78">
      <c r="A25" s="25">
        <f>+IF(E25&lt;&gt;0,A22+0.1,A22)</f>
        <v>1.1000000000000001</v>
      </c>
      <c r="B25" s="20" t="s">
        <v>121</v>
      </c>
      <c r="C25" s="19" t="s">
        <v>2678</v>
      </c>
      <c r="D25" s="18" t="s">
        <v>2</v>
      </c>
      <c r="E25" s="406">
        <f>IFERROR(HLOOKUP($C25,'BKE CN'!$K$7:$HF$81,E$8,FALSE),0)</f>
        <v>20</v>
      </c>
      <c r="F25" s="16" t="str">
        <f t="shared" si="9"/>
        <v>đúng</v>
      </c>
      <c r="G25" s="16">
        <f t="shared" si="6"/>
        <v>0</v>
      </c>
      <c r="H25" s="16">
        <f t="shared" si="7"/>
        <v>20</v>
      </c>
      <c r="I25" s="16">
        <f t="shared" si="8"/>
        <v>0</v>
      </c>
      <c r="J25" s="30">
        <f>IF('BKE CN'!$E$7=J$7,SUMIFS('BKE CN'!$E$8:$E$35,'BKE CN'!$I$8:$I$35,$C25),0)</f>
        <v>0</v>
      </c>
      <c r="K25" s="30">
        <f>IF('BKE CN'!$F$7=K$7,SUMIFS('BKE CN'!$F$8:$F$35,'BKE CN'!$I$8:$I$35,$C25),0)</f>
        <v>0</v>
      </c>
      <c r="L25" s="30">
        <f>IF('BKE CN'!$G$7=L$7,SUMIFS('BKE CN'!$G$8:$G$35,'BKE CN'!$I$8:$I$35,$C25),0)</f>
        <v>0</v>
      </c>
      <c r="M25" s="30">
        <f>IF('BKE CN'!$E$7=M$7,SUMIFS('BKE CN'!$E$40:$E$46,'BKE CN'!$I$40:$I$46,$C25),0)</f>
        <v>0</v>
      </c>
      <c r="N25" s="30">
        <f>IF('BKE CN'!$F$7=N$7,SUMIFS('BKE CN'!$F$40:$F$46,'BKE CN'!$I$40:$I$46,$C25),0)</f>
        <v>20</v>
      </c>
      <c r="O25" s="30">
        <f>IF('BKE CN'!$G$7=O$7,SUMIFS('BKE CN'!$G$40:$G$46,'BKE CN'!$I$40:$I$46,$C25),0)</f>
        <v>0</v>
      </c>
      <c r="P25" s="30">
        <f>IF('BKE CN'!$E$7=P$7,SUMIFS('BKE CN'!$E$47:$E$76,'BKE CN'!$I$47:$I$76,$C25),0)</f>
        <v>0</v>
      </c>
      <c r="Q25" s="30">
        <f>IF('BKE CN'!$F$7=Q$7,SUMIFS('BKE CN'!$F$47:$F$76,'BKE CN'!$I$47:$I$76,$C25),0)</f>
        <v>0</v>
      </c>
      <c r="R25" s="30">
        <f>IF('BKE CN'!$G$7=R$7,SUMIFS('BKE CN'!$G$47:$G$76,'BKE CN'!$I$47:$I$76,$C25),0)</f>
        <v>0</v>
      </c>
      <c r="S25" s="30">
        <f>IF('BKE CN'!$E$7=S$7,SUMIFS('BKE CN'!$E$77:$E$78,'BKE CN'!$I$77:$I$78,$C25),0)</f>
        <v>0</v>
      </c>
      <c r="T25" s="30">
        <f>IF('BKE CN'!$F$7=T$7,SUMIFS('BKE CN'!$F$77:$F$78,'BKE CN'!$I$77:$I$78,$C25),0)</f>
        <v>0</v>
      </c>
      <c r="U25" s="30">
        <f>IF('BKE CN'!$G$7=U$7,SUMIFS('BKE CN'!$G$77:$G$78,'BKE CN'!$I$77:$I$78,$C25),0)</f>
        <v>0</v>
      </c>
      <c r="V25" s="5"/>
      <c r="W25" s="2"/>
      <c r="Y25" s="42">
        <f>IFERROR(INDEX('KL 1m hao cap'!$C$6:$DP$70,MATCH(Y$7,'KL 1m hao cap'!$C$6:$C$70,0),MATCH($C25,'KL 1m hao cap'!$C$6:$DP$6,0)),0)</f>
        <v>2</v>
      </c>
      <c r="Z25" s="60">
        <f>IFERROR(INDEX('KL 1m hao cap'!$C$6:$DP$70,MATCH(Z$7,'KL 1m hao cap'!$C$6:$C$70,0),MATCH($C25,'KL 1m hao cap'!$C$6:$DP$6,0)),0)</f>
        <v>0</v>
      </c>
      <c r="AA25" s="50">
        <f>IFERROR(INDEX('KL 1m hao cap'!$C$6:$DP$70,MATCH(AA$7,'KL 1m hao cap'!$C$6:$C$70,0),MATCH($C25,'KL 1m hao cap'!$C$6:$DP$6,0)),0)</f>
        <v>0</v>
      </c>
      <c r="AB25" s="42">
        <f>IFERROR(INDEX('KL 1m hao cap'!$C$6:$DP$70,MATCH(AB$7,'KL 1m hao cap'!$C$6:$C$70,0),MATCH($C25,'KL 1m hao cap'!$C$6:$DP$6,0)),0)</f>
        <v>0</v>
      </c>
      <c r="AC25" s="42">
        <f>IFERROR(INDEX('KL 1m hao cap'!$C$6:$DP$70,MATCH(AC$7,'KL 1m hao cap'!$C$6:$C$70,0),MATCH($C25,'KL 1m hao cap'!$C$6:$DP$6,0)),0)</f>
        <v>0</v>
      </c>
      <c r="AD25" s="42">
        <f>IFERROR(INDEX('KL 1m hao cap'!$C$6:$DP$70,MATCH(AD$7,'KL 1m hao cap'!$C$6:$C$70,0),MATCH($C25,'KL 1m hao cap'!$C$6:$DP$6,0)),0)</f>
        <v>0</v>
      </c>
      <c r="AE25" s="51">
        <f>IFERROR(INDEX('KL 1m hao cap'!$C$6:$DP$70,MATCH(AE$7,'KL 1m hao cap'!$C$6:$C$70,0),MATCH($C25,'KL 1m hao cap'!$C$6:$DP$6,0)),0)</f>
        <v>0</v>
      </c>
      <c r="AF25" s="51">
        <f>IFERROR(INDEX('KL 1m hao cap'!$C$6:$DP$70,MATCH(AF$7,'KL 1m hao cap'!$C$6:$C$70,0),MATCH($C25,'KL 1m hao cap'!$C$6:$DP$6,0)),0)</f>
        <v>5.6000000000000001E-2</v>
      </c>
      <c r="AG25" s="51">
        <f>IFERROR(INDEX('KL 1m hao cap'!$C$6:$DP$70,MATCH(AG$7,'KL 1m hao cap'!$C$6:$C$70,0),MATCH($C25,'KL 1m hao cap'!$C$6:$DP$6,0)),0)</f>
        <v>0</v>
      </c>
      <c r="AH25" s="51">
        <f>IFERROR(INDEX('KL 1m hao cap'!$C$6:$DP$70,MATCH(AH$7,'KL 1m hao cap'!$C$6:$C$70,0),MATCH($C25,'KL 1m hao cap'!$C$6:$DP$6,0)),0)</f>
        <v>0</v>
      </c>
      <c r="AI25" s="51">
        <f>IFERROR(INDEX('KL 1m hao cap'!$C$6:$DP$70,MATCH(AI$7,'KL 1m hao cap'!$C$6:$C$70,0),MATCH($C25,'KL 1m hao cap'!$C$6:$DP$6,0)),0)</f>
        <v>0</v>
      </c>
      <c r="AJ25" s="51">
        <f>IFERROR(INDEX('KL 1m hao cap'!$C$6:$DP$70,MATCH(AJ$7,'KL 1m hao cap'!$C$6:$C$70,0),MATCH($C25,'KL 1m hao cap'!$C$6:$DP$6,0)),0)</f>
        <v>0</v>
      </c>
      <c r="AK25" s="51">
        <f>IFERROR(INDEX('KL 1m hao cap'!$C$6:$DP$70,MATCH(AK$7,'KL 1m hao cap'!$C$6:$C$70,0),MATCH($C25,'KL 1m hao cap'!$C$6:$DP$6,0)),0)</f>
        <v>0</v>
      </c>
      <c r="AL25" s="51">
        <f>IFERROR(INDEX('KL 1m hao cap'!$C$6:$DP$70,MATCH(AL$7,'KL 1m hao cap'!$C$6:$C$70,0),MATCH($C25,'KL 1m hao cap'!$C$6:$DP$6,0)),0)</f>
        <v>0.18</v>
      </c>
      <c r="AM25" s="51">
        <f>IFERROR(INDEX('KL 1m hao cap'!$C$6:$DP$70,MATCH(AM$7,'KL 1m hao cap'!$C$6:$C$70,0),MATCH($C25,'KL 1m hao cap'!$C$6:$DP$6,0)),0)</f>
        <v>0</v>
      </c>
      <c r="AN25" s="51">
        <f>IFERROR(INDEX('KL 1m hao cap'!$C$6:$DP$70,MATCH(AN$7,'KL 1m hao cap'!$C$6:$C$70,0),MATCH($C25,'KL 1m hao cap'!$C$6:$DP$6,0)),0)</f>
        <v>0</v>
      </c>
      <c r="AO25" s="51">
        <f>IFERROR(INDEX('KL 1m hao cap'!$C$6:$DP$70,MATCH(AO$7,'KL 1m hao cap'!$C$6:$C$70,0),MATCH($C25,'KL 1m hao cap'!$C$6:$DP$6,0)),0)</f>
        <v>0</v>
      </c>
      <c r="AP25" s="51">
        <f>IFERROR(INDEX('KL 1m hao cap'!$C$6:$DP$70,MATCH(AP$7,'KL 1m hao cap'!$C$6:$C$70,0),MATCH($C25,'KL 1m hao cap'!$C$6:$DP$6,0)),0)</f>
        <v>0</v>
      </c>
      <c r="AQ25" s="51">
        <f>IFERROR(INDEX('KL 1m hao cap'!$C$6:$DP$70,MATCH(AQ$7,'KL 1m hao cap'!$C$6:$C$70,0),MATCH($C25,'KL 1m hao cap'!$C$6:$DP$6,0)),0)</f>
        <v>0</v>
      </c>
      <c r="AR25" s="51">
        <f>IFERROR(INDEX('KL 1m hao cap'!$C$6:$DP$70,MATCH(AR$7,'KL 1m hao cap'!$C$6:$C$70,0),MATCH($C25,'KL 1m hao cap'!$C$6:$DP$6,0)),0)</f>
        <v>6.4199999999999993E-2</v>
      </c>
      <c r="AS25" s="51">
        <f>IFERROR(INDEX('KL 1m hao cap'!$C$6:$DP$70,MATCH(AS$7,'KL 1m hao cap'!$C$6:$C$70,0),MATCH($C25,'KL 1m hao cap'!$C$6:$DP$6,0)),0)</f>
        <v>0.14979999999999999</v>
      </c>
      <c r="AT25" s="51">
        <f>IFERROR(INDEX('KL 1m hao cap'!$C$6:$DP$70,MATCH(AT$7,'KL 1m hao cap'!$C$6:$C$70,0),MATCH($C25,'KL 1m hao cap'!$C$6:$DP$6,0)),0)</f>
        <v>0</v>
      </c>
      <c r="AU25" s="51">
        <f>IFERROR(INDEX('KL 1m hao cap'!$C$6:$DP$70,MATCH(AU$7,'KL 1m hao cap'!$C$6:$C$70,0),MATCH($C25,'KL 1m hao cap'!$C$6:$DP$6,0)),0)</f>
        <v>0</v>
      </c>
      <c r="AV25" s="51">
        <f>IFERROR(INDEX('KL 1m hao cap'!$C$6:$DP$70,MATCH(AV$7,'KL 1m hao cap'!$C$6:$C$70,0),MATCH($C25,'KL 1m hao cap'!$C$6:$DP$6,0)),0)</f>
        <v>0</v>
      </c>
      <c r="AW25" s="51">
        <f>IFERROR(INDEX('KL 1m hao cap'!$C$6:$DP$70,MATCH(AW$7,'KL 1m hao cap'!$C$6:$C$70,0),MATCH($C25,'KL 1m hao cap'!$C$6:$DP$6,0)),0)</f>
        <v>0.186</v>
      </c>
      <c r="AX25" s="51">
        <f>IFERROR(INDEX('KL 1m hao cap'!$C$6:$DP$70,MATCH(AX$7,'KL 1m hao cap'!$C$6:$C$70,0),MATCH($C25,'KL 1m hao cap'!$C$6:$DP$6,0)),0)</f>
        <v>0</v>
      </c>
      <c r="AY25" s="51">
        <f>IFERROR(INDEX('KL 1m hao cap'!$C$6:$DP$70,MATCH(AY$7,'KL 1m hao cap'!$C$6:$C$70,0),MATCH($C25,'KL 1m hao cap'!$C$6:$DP$6,0)),0)</f>
        <v>9</v>
      </c>
      <c r="AZ25" s="51">
        <f>IFERROR(INDEX('KL 1m hao cap'!$C$6:$DP$70,MATCH(AZ$7,'KL 1m hao cap'!$C$6:$C$70,0),MATCH($C25,'KL 1m hao cap'!$C$6:$DP$6,0)),0)</f>
        <v>1</v>
      </c>
      <c r="BA25" s="51">
        <f>IFERROR(INDEX('KL 1m hao cap'!$C$6:$DP$70,MATCH(BA$7,'KL 1m hao cap'!$C$6:$C$70,0),MATCH($C25,'KL 1m hao cap'!$C$6:$DP$6,0)),0)</f>
        <v>0.45</v>
      </c>
      <c r="BB25" s="43">
        <f>IFERROR(INDEX('KL 1m hao cap'!$C$6:$DP$70,MATCH(BB$7,'KL 1m hao cap'!$D$6:$D$70,0),MATCH($C25,'KL 1m hao cap'!$C$6:$DP$6,0)),0)</f>
        <v>0</v>
      </c>
      <c r="BC25" s="43">
        <f>IFERROR(INDEX('KL 1m hao cap'!$C$6:$DP$70,MATCH(BC$7,'KL 1m hao cap'!$D$6:$D$70,0),MATCH($C25,'KL 1m hao cap'!$C$6:$DP$6,0)),0)</f>
        <v>0.4</v>
      </c>
      <c r="BD25" s="43">
        <f>IFERROR(INDEX('KL 1m hao cap'!$C$6:$DP$70,MATCH(BD$7,'KL 1m hao cap'!$D$6:$D$70,0),MATCH($C25,'KL 1m hao cap'!$C$6:$DP$6,0)),0)</f>
        <v>0</v>
      </c>
      <c r="BE25" s="43">
        <f>IFERROR(INDEX('KL 1m hao cap'!$C$6:$DP$70,MATCH(BE$7,'KL 1m hao cap'!$D$6:$D$70,0),MATCH($C25,'KL 1m hao cap'!$C$6:$DP$6,0)),0)</f>
        <v>0</v>
      </c>
      <c r="BF25" s="43">
        <f>IFERROR(INDEX('KL 1m hao cap'!$C$6:$DP$70,MATCH(BF$7,'KL 1m hao cap'!$D$6:$D$70,0),MATCH($C25,'KL 1m hao cap'!$C$6:$DP$6,0)),0)</f>
        <v>0</v>
      </c>
      <c r="BG25" s="43">
        <f>IFERROR(INDEX('KL 1m hao cap'!$C$6:$DP$70,MATCH(BG$7,'KL 1m hao cap'!$D$6:$D$70,0),MATCH($C25,'KL 1m hao cap'!$C$6:$DP$6,0)),0)</f>
        <v>0</v>
      </c>
      <c r="BH25" s="43">
        <f>IFERROR(INDEX('KL 1m hao cap'!$C$6:$DP$70,MATCH(BH$7,'KL 1m hao cap'!$D$6:$D$70,0),MATCH($C25,'KL 1m hao cap'!$C$6:$DP$6,0)),0)</f>
        <v>0</v>
      </c>
      <c r="BI25" s="43">
        <f>IFERROR(INDEX('KL 1m hao cap'!$C$6:$DP$70,MATCH(BI$7,'KL 1m hao cap'!$D$6:$D$70,0),MATCH($C25,'KL 1m hao cap'!$C$6:$DP$6,0)),0)</f>
        <v>0</v>
      </c>
      <c r="BJ25" s="43">
        <f>IFERROR(INDEX('KL 1m hao cap'!$C$6:$DP$70,MATCH(BJ$7,'KL 1m hao cap'!$D$6:$D$70,0),MATCH($C25,'KL 1m hao cap'!$C$6:$DP$6,0)),0)</f>
        <v>0</v>
      </c>
      <c r="BK25" s="43">
        <f>IFERROR(INDEX('KL 1m hao cap'!$C$6:$DP$70,MATCH(BK$7,'KL 1m hao cap'!$D$6:$D$70,0),MATCH($C25,'KL 1m hao cap'!$C$6:$DP$6,0)),0)</f>
        <v>0</v>
      </c>
      <c r="BL25" s="43">
        <f>IFERROR(INDEX('KL 1m hao cap'!$C$6:$DP$70,MATCH(BL$7,'KL 1m hao cap'!$D$6:$D$70,0),MATCH($C25,'KL 1m hao cap'!$C$6:$DP$6,0)),0)</f>
        <v>0</v>
      </c>
      <c r="BM25" s="43">
        <f>IFERROR(INDEX('KL 1m hao cap'!$C$6:$DP$70,MATCH(BM$7,'KL 1m hao cap'!$D$6:$D$70,0),MATCH($C25,'KL 1m hao cap'!$C$6:$DP$6,0)),0)</f>
        <v>0</v>
      </c>
      <c r="BN25" s="43">
        <f>IFERROR(INDEX('KL 1m hao cap'!$C$6:$DP$70,MATCH(BN$7,'KL 1m hao cap'!$D$6:$D$70,0),MATCH($C25,'KL 1m hao cap'!$C$6:$DP$6,0)),0)</f>
        <v>0</v>
      </c>
      <c r="BO25" s="43">
        <f>IFERROR(INDEX('KL 1m hao cap'!$C$6:$DP$70,MATCH(BO$7,'KL 1m hao cap'!$D$6:$D$70,0),MATCH($C25,'KL 1m hao cap'!$C$6:$DP$6,0)),0)</f>
        <v>0</v>
      </c>
      <c r="BP25" s="43">
        <f>IFERROR(INDEX('KL 1m hao cap'!$C$6:$DP$70,MATCH(BP$7,'KL 1m hao cap'!$D$6:$D$70,0),MATCH($C25,'KL 1m hao cap'!$C$6:$DP$6,0)),0)</f>
        <v>0</v>
      </c>
      <c r="BQ25" s="43">
        <f>IFERROR(INDEX('KL 1m hao cap'!$C$6:$DP$70,MATCH(BQ$7,'KL 1m hao cap'!$D$6:$D$70,0),MATCH($C25,'KL 1m hao cap'!$C$6:$DP$6,0)),0)</f>
        <v>0</v>
      </c>
      <c r="BR25" s="43">
        <f>IFERROR(INDEX('KL 1m hao cap'!$C$6:$DP$70,MATCH(BR$7,'KL 1m hao cap'!$D$6:$D$70,0),MATCH($C25,'KL 1m hao cap'!$C$6:$DP$6,0)),0)</f>
        <v>0</v>
      </c>
      <c r="BS25" s="43">
        <f>IFERROR(INDEX('KL 1m hao cap'!$C$6:$DP$70,MATCH(BS$7,'KL 1m hao cap'!$D$6:$D$70,0),MATCH($C25,'KL 1m hao cap'!$C$6:$DP$6,0)),0)</f>
        <v>0</v>
      </c>
      <c r="BT25" s="43">
        <f>IFERROR(INDEX('KL 1m hao cap'!$C$6:$DP$70,MATCH(BT$7,'KL 1m hao cap'!$D$6:$D$70,0),MATCH($C25,'KL 1m hao cap'!$C$6:$DP$6,0)),0)</f>
        <v>0</v>
      </c>
      <c r="BU25" s="43">
        <f>IFERROR(INDEX('KL 1m hao cap'!$C$6:$DP$70,MATCH(BU$7,'KL 1m hao cap'!$D$6:$D$70,0),MATCH($C25,'KL 1m hao cap'!$C$6:$DP$6,0)),0)</f>
        <v>0</v>
      </c>
      <c r="BV25" s="43">
        <f>IFERROR(INDEX('KL 1m hao cap'!$C$6:$DP$70,MATCH(BV$7,'KL 1m hao cap'!$D$6:$D$70,0),MATCH($C25,'KL 1m hao cap'!$C$6:$DP$6,0)),0)</f>
        <v>0</v>
      </c>
      <c r="BW25" s="43">
        <f>IFERROR(INDEX('KL 1m hao cap'!$C$6:$DP$70,MATCH(BW$7,'KL 1m hao cap'!$D$6:$D$70,0),MATCH($C25,'KL 1m hao cap'!$C$6:$DP$6,0)),0)</f>
        <v>0</v>
      </c>
      <c r="BX25" s="43">
        <f>IFERROR(INDEX('KL 1m hao cap'!$C$6:$DP$70,MATCH(BX$7,'KL 1m hao cap'!$D$6:$D$70,0),MATCH($C25,'KL 1m hao cap'!$C$6:$DP$6,0)),0)</f>
        <v>0</v>
      </c>
      <c r="BY25" s="43">
        <f>IFERROR(INDEX('KL 1m hao cap'!$C$6:$DP$70,MATCH(BY$7,'KL 1m hao cap'!$D$6:$D$70,0),MATCH($C25,'KL 1m hao cap'!$C$6:$DP$6,0)),0)</f>
        <v>0</v>
      </c>
      <c r="BZ25" s="43">
        <f>IFERROR(INDEX('KL 1m hao cap'!$C$6:$DP$70,MATCH(BZ$7,'KL 1m hao cap'!$D$6:$D$70,0),MATCH($C25,'KL 1m hao cap'!$C$6:$DP$6,0)),0)</f>
        <v>0</v>
      </c>
    </row>
    <row r="26" spans="1:78">
      <c r="A26" s="25">
        <f>+IF(E26&lt;&gt;0,A25+0.1,A25)</f>
        <v>1.1000000000000001</v>
      </c>
      <c r="B26" s="20" t="s">
        <v>121</v>
      </c>
      <c r="C26" s="19" t="s">
        <v>2680</v>
      </c>
      <c r="D26" s="18" t="s">
        <v>2</v>
      </c>
      <c r="E26" s="406">
        <f>IFERROR(HLOOKUP($C26,'BKE CN'!$K$7:$HF$81,E$8,FALSE),0)</f>
        <v>0</v>
      </c>
      <c r="F26" s="16" t="str">
        <f t="shared" si="9"/>
        <v>đúng</v>
      </c>
      <c r="G26" s="16">
        <f t="shared" si="6"/>
        <v>0</v>
      </c>
      <c r="H26" s="16">
        <f t="shared" si="7"/>
        <v>0</v>
      </c>
      <c r="I26" s="16">
        <f t="shared" si="8"/>
        <v>0</v>
      </c>
      <c r="J26" s="30">
        <f>IF('BKE CN'!$E$7=J$7,SUMIFS('BKE CN'!$E$8:$E$35,'BKE CN'!$I$8:$I$35,$C26),0)</f>
        <v>0</v>
      </c>
      <c r="K26" s="30">
        <f>IF('BKE CN'!$F$7=K$7,SUMIFS('BKE CN'!$F$8:$F$35,'BKE CN'!$I$8:$I$35,$C26),0)</f>
        <v>0</v>
      </c>
      <c r="L26" s="30">
        <f>IF('BKE CN'!$G$7=L$7,SUMIFS('BKE CN'!$G$8:$G$35,'BKE CN'!$I$8:$I$35,$C26),0)</f>
        <v>0</v>
      </c>
      <c r="M26" s="30">
        <f>IF('BKE CN'!$E$7=M$7,SUMIFS('BKE CN'!$E$40:$E$46,'BKE CN'!$I$40:$I$46,$C26),0)</f>
        <v>0</v>
      </c>
      <c r="N26" s="30">
        <f>IF('BKE CN'!$F$7=N$7,SUMIFS('BKE CN'!$F$40:$F$46,'BKE CN'!$I$40:$I$46,$C26),0)</f>
        <v>0</v>
      </c>
      <c r="O26" s="30">
        <f>IF('BKE CN'!$G$7=O$7,SUMIFS('BKE CN'!$G$40:$G$46,'BKE CN'!$I$40:$I$46,$C26),0)</f>
        <v>0</v>
      </c>
      <c r="P26" s="30">
        <f>IF('BKE CN'!$E$7=P$7,SUMIFS('BKE CN'!$E$47:$E$76,'BKE CN'!$I$47:$I$76,$C26),0)</f>
        <v>0</v>
      </c>
      <c r="Q26" s="30">
        <f>IF('BKE CN'!$F$7=Q$7,SUMIFS('BKE CN'!$F$47:$F$76,'BKE CN'!$I$47:$I$76,$C26),0)</f>
        <v>0</v>
      </c>
      <c r="R26" s="30">
        <f>IF('BKE CN'!$G$7=R$7,SUMIFS('BKE CN'!$G$47:$G$76,'BKE CN'!$I$47:$I$76,$C26),0)</f>
        <v>0</v>
      </c>
      <c r="S26" s="30">
        <f>IF('BKE CN'!$E$7=S$7,SUMIFS('BKE CN'!$E$77:$E$78,'BKE CN'!$I$77:$I$78,$C26),0)</f>
        <v>0</v>
      </c>
      <c r="T26" s="30">
        <f>IF('BKE CN'!$F$7=T$7,SUMIFS('BKE CN'!$F$77:$F$78,'BKE CN'!$I$77:$I$78,$C26),0)</f>
        <v>0</v>
      </c>
      <c r="U26" s="30">
        <f>IF('BKE CN'!$G$7=U$7,SUMIFS('BKE CN'!$G$77:$G$78,'BKE CN'!$I$77:$I$78,$C26),0)</f>
        <v>0</v>
      </c>
      <c r="V26" s="5"/>
      <c r="W26" s="2"/>
      <c r="Y26" s="42">
        <f>IFERROR(INDEX('KL 1m hao cap'!$C$6:$DP$70,MATCH(Y$7,'KL 1m hao cap'!$C$6:$C$70,0),MATCH($C26,'KL 1m hao cap'!$C$6:$DP$6,0)),0)</f>
        <v>2</v>
      </c>
      <c r="Z26" s="60">
        <f>IFERROR(INDEX('KL 1m hao cap'!$C$6:$DP$70,MATCH(Z$7,'KL 1m hao cap'!$C$6:$C$70,0),MATCH($C26,'KL 1m hao cap'!$C$6:$DP$6,0)),0)</f>
        <v>0</v>
      </c>
      <c r="AA26" s="50">
        <f>IFERROR(INDEX('KL 1m hao cap'!$C$6:$DP$70,MATCH(AA$7,'KL 1m hao cap'!$C$6:$C$70,0),MATCH($C26,'KL 1m hao cap'!$C$6:$DP$6,0)),0)</f>
        <v>0</v>
      </c>
      <c r="AB26" s="42">
        <f>IFERROR(INDEX('KL 1m hao cap'!$C$6:$DP$70,MATCH(AB$7,'KL 1m hao cap'!$C$6:$C$70,0),MATCH($C26,'KL 1m hao cap'!$C$6:$DP$6,0)),0)</f>
        <v>0</v>
      </c>
      <c r="AC26" s="42">
        <f>IFERROR(INDEX('KL 1m hao cap'!$C$6:$DP$70,MATCH(AC$7,'KL 1m hao cap'!$C$6:$C$70,0),MATCH($C26,'KL 1m hao cap'!$C$6:$DP$6,0)),0)</f>
        <v>0</v>
      </c>
      <c r="AD26" s="42">
        <f>IFERROR(INDEX('KL 1m hao cap'!$C$6:$DP$70,MATCH(AD$7,'KL 1m hao cap'!$C$6:$C$70,0),MATCH($C26,'KL 1m hao cap'!$C$6:$DP$6,0)),0)</f>
        <v>0</v>
      </c>
      <c r="AE26" s="51">
        <f>IFERROR(INDEX('KL 1m hao cap'!$C$6:$DP$70,MATCH(AE$7,'KL 1m hao cap'!$C$6:$C$70,0),MATCH($C26,'KL 1m hao cap'!$C$6:$DP$6,0)),0)</f>
        <v>0</v>
      </c>
      <c r="AF26" s="51">
        <f>IFERROR(INDEX('KL 1m hao cap'!$C$6:$DP$70,MATCH(AF$7,'KL 1m hao cap'!$C$6:$C$70,0),MATCH($C26,'KL 1m hao cap'!$C$6:$DP$6,0)),0)</f>
        <v>5.6000000000000001E-2</v>
      </c>
      <c r="AG26" s="51">
        <f>IFERROR(INDEX('KL 1m hao cap'!$C$6:$DP$70,MATCH(AG$7,'KL 1m hao cap'!$C$6:$C$70,0),MATCH($C26,'KL 1m hao cap'!$C$6:$DP$6,0)),0)</f>
        <v>0</v>
      </c>
      <c r="AH26" s="51">
        <f>IFERROR(INDEX('KL 1m hao cap'!$C$6:$DP$70,MATCH(AH$7,'KL 1m hao cap'!$C$6:$C$70,0),MATCH($C26,'KL 1m hao cap'!$C$6:$DP$6,0)),0)</f>
        <v>6.8000000000000005E-2</v>
      </c>
      <c r="AI26" s="51">
        <f>IFERROR(INDEX('KL 1m hao cap'!$C$6:$DP$70,MATCH(AI$7,'KL 1m hao cap'!$C$6:$C$70,0),MATCH($C26,'KL 1m hao cap'!$C$6:$DP$6,0)),0)</f>
        <v>0</v>
      </c>
      <c r="AJ26" s="51">
        <f>IFERROR(INDEX('KL 1m hao cap'!$C$6:$DP$70,MATCH(AJ$7,'KL 1m hao cap'!$C$6:$C$70,0),MATCH($C26,'KL 1m hao cap'!$C$6:$DP$6,0)),0)</f>
        <v>0</v>
      </c>
      <c r="AK26" s="51">
        <f>IFERROR(INDEX('KL 1m hao cap'!$C$6:$DP$70,MATCH(AK$7,'KL 1m hao cap'!$C$6:$C$70,0),MATCH($C26,'KL 1m hao cap'!$C$6:$DP$6,0)),0)</f>
        <v>0</v>
      </c>
      <c r="AL26" s="51">
        <f>IFERROR(INDEX('KL 1m hao cap'!$C$6:$DP$70,MATCH(AL$7,'KL 1m hao cap'!$C$6:$C$70,0),MATCH($C26,'KL 1m hao cap'!$C$6:$DP$6,0)),0)</f>
        <v>0</v>
      </c>
      <c r="AM26" s="51">
        <f>IFERROR(INDEX('KL 1m hao cap'!$C$6:$DP$70,MATCH(AM$7,'KL 1m hao cap'!$C$6:$C$70,0),MATCH($C26,'KL 1m hao cap'!$C$6:$DP$6,0)),0)</f>
        <v>0</v>
      </c>
      <c r="AN26" s="51">
        <f>IFERROR(INDEX('KL 1m hao cap'!$C$6:$DP$70,MATCH(AN$7,'KL 1m hao cap'!$C$6:$C$70,0),MATCH($C26,'KL 1m hao cap'!$C$6:$DP$6,0)),0)</f>
        <v>0</v>
      </c>
      <c r="AO26" s="51">
        <f>IFERROR(INDEX('KL 1m hao cap'!$C$6:$DP$70,MATCH(AO$7,'KL 1m hao cap'!$C$6:$C$70,0),MATCH($C26,'KL 1m hao cap'!$C$6:$DP$6,0)),0)</f>
        <v>0</v>
      </c>
      <c r="AP26" s="51">
        <f>IFERROR(INDEX('KL 1m hao cap'!$C$6:$DP$70,MATCH(AP$7,'KL 1m hao cap'!$C$6:$C$70,0),MATCH($C26,'KL 1m hao cap'!$C$6:$DP$6,0)),0)</f>
        <v>0</v>
      </c>
      <c r="AQ26" s="51">
        <f>IFERROR(INDEX('KL 1m hao cap'!$C$6:$DP$70,MATCH(AQ$7,'KL 1m hao cap'!$C$6:$C$70,0),MATCH($C26,'KL 1m hao cap'!$C$6:$DP$6,0)),0)</f>
        <v>0</v>
      </c>
      <c r="AR26" s="51">
        <f>IFERROR(INDEX('KL 1m hao cap'!$C$6:$DP$70,MATCH(AR$7,'KL 1m hao cap'!$C$6:$C$70,0),MATCH($C26,'KL 1m hao cap'!$C$6:$DP$6,0)),0)</f>
        <v>9.7799999999999998E-2</v>
      </c>
      <c r="AS26" s="51">
        <f>IFERROR(INDEX('KL 1m hao cap'!$C$6:$DP$70,MATCH(AS$7,'KL 1m hao cap'!$C$6:$C$70,0),MATCH($C26,'KL 1m hao cap'!$C$6:$DP$6,0)),0)</f>
        <v>0.22819999999999999</v>
      </c>
      <c r="AT26" s="51">
        <f>IFERROR(INDEX('KL 1m hao cap'!$C$6:$DP$70,MATCH(AT$7,'KL 1m hao cap'!$C$6:$C$70,0),MATCH($C26,'KL 1m hao cap'!$C$6:$DP$6,0)),0)</f>
        <v>0</v>
      </c>
      <c r="AU26" s="51">
        <f>IFERROR(INDEX('KL 1m hao cap'!$C$6:$DP$70,MATCH(AU$7,'KL 1m hao cap'!$C$6:$C$70,0),MATCH($C26,'KL 1m hao cap'!$C$6:$DP$6,0)),0)</f>
        <v>0</v>
      </c>
      <c r="AV26" s="51">
        <f>IFERROR(INDEX('KL 1m hao cap'!$C$6:$DP$70,MATCH(AV$7,'KL 1m hao cap'!$C$6:$C$70,0),MATCH($C26,'KL 1m hao cap'!$C$6:$DP$6,0)),0)</f>
        <v>0</v>
      </c>
      <c r="AW26" s="51">
        <f>IFERROR(INDEX('KL 1m hao cap'!$C$6:$DP$70,MATCH(AW$7,'KL 1m hao cap'!$C$6:$C$70,0),MATCH($C26,'KL 1m hao cap'!$C$6:$DP$6,0)),0)</f>
        <v>0.28999999999999998</v>
      </c>
      <c r="AX26" s="51">
        <f>IFERROR(INDEX('KL 1m hao cap'!$C$6:$DP$70,MATCH(AX$7,'KL 1m hao cap'!$C$6:$C$70,0),MATCH($C26,'KL 1m hao cap'!$C$6:$DP$6,0)),0)</f>
        <v>0</v>
      </c>
      <c r="AY26" s="51">
        <f>IFERROR(INDEX('KL 1m hao cap'!$C$6:$DP$70,MATCH(AY$7,'KL 1m hao cap'!$C$6:$C$70,0),MATCH($C26,'KL 1m hao cap'!$C$6:$DP$6,0)),0)</f>
        <v>9</v>
      </c>
      <c r="AZ26" s="51">
        <f>IFERROR(INDEX('KL 1m hao cap'!$C$6:$DP$70,MATCH(AZ$7,'KL 1m hao cap'!$C$6:$C$70,0),MATCH($C26,'KL 1m hao cap'!$C$6:$DP$6,0)),0)</f>
        <v>1</v>
      </c>
      <c r="BA26" s="51">
        <f>IFERROR(INDEX('KL 1m hao cap'!$C$6:$DP$70,MATCH(BA$7,'KL 1m hao cap'!$C$6:$C$70,0),MATCH($C26,'KL 1m hao cap'!$C$6:$DP$6,0)),0)</f>
        <v>0.45</v>
      </c>
      <c r="BB26" s="43">
        <f>IFERROR(INDEX('KL 1m hao cap'!$C$6:$DP$70,MATCH(BB$7,'KL 1m hao cap'!$D$6:$D$70,0),MATCH($C26,'KL 1m hao cap'!$C$6:$DP$6,0)),0)</f>
        <v>0</v>
      </c>
      <c r="BC26" s="43">
        <f>IFERROR(INDEX('KL 1m hao cap'!$C$6:$DP$70,MATCH(BC$7,'KL 1m hao cap'!$D$6:$D$70,0),MATCH($C26,'KL 1m hao cap'!$C$6:$DP$6,0)),0)</f>
        <v>0.4</v>
      </c>
      <c r="BD26" s="43">
        <f>IFERROR(INDEX('KL 1m hao cap'!$C$6:$DP$70,MATCH(BD$7,'KL 1m hao cap'!$D$6:$D$70,0),MATCH($C26,'KL 1m hao cap'!$C$6:$DP$6,0)),0)</f>
        <v>0</v>
      </c>
      <c r="BE26" s="43">
        <f>IFERROR(INDEX('KL 1m hao cap'!$C$6:$DP$70,MATCH(BE$7,'KL 1m hao cap'!$D$6:$D$70,0),MATCH($C26,'KL 1m hao cap'!$C$6:$DP$6,0)),0)</f>
        <v>0</v>
      </c>
      <c r="BF26" s="43">
        <f>IFERROR(INDEX('KL 1m hao cap'!$C$6:$DP$70,MATCH(BF$7,'KL 1m hao cap'!$D$6:$D$70,0),MATCH($C26,'KL 1m hao cap'!$C$6:$DP$6,0)),0)</f>
        <v>0</v>
      </c>
      <c r="BG26" s="43">
        <f>IFERROR(INDEX('KL 1m hao cap'!$C$6:$DP$70,MATCH(BG$7,'KL 1m hao cap'!$D$6:$D$70,0),MATCH($C26,'KL 1m hao cap'!$C$6:$DP$6,0)),0)</f>
        <v>0</v>
      </c>
      <c r="BH26" s="43">
        <f>IFERROR(INDEX('KL 1m hao cap'!$C$6:$DP$70,MATCH(BH$7,'KL 1m hao cap'!$D$6:$D$70,0),MATCH($C26,'KL 1m hao cap'!$C$6:$DP$6,0)),0)</f>
        <v>0</v>
      </c>
      <c r="BI26" s="43">
        <f>IFERROR(INDEX('KL 1m hao cap'!$C$6:$DP$70,MATCH(BI$7,'KL 1m hao cap'!$D$6:$D$70,0),MATCH($C26,'KL 1m hao cap'!$C$6:$DP$6,0)),0)</f>
        <v>0</v>
      </c>
      <c r="BJ26" s="43">
        <f>IFERROR(INDEX('KL 1m hao cap'!$C$6:$DP$70,MATCH(BJ$7,'KL 1m hao cap'!$D$6:$D$70,0),MATCH($C26,'KL 1m hao cap'!$C$6:$DP$6,0)),0)</f>
        <v>0</v>
      </c>
      <c r="BK26" s="43">
        <f>IFERROR(INDEX('KL 1m hao cap'!$C$6:$DP$70,MATCH(BK$7,'KL 1m hao cap'!$D$6:$D$70,0),MATCH($C26,'KL 1m hao cap'!$C$6:$DP$6,0)),0)</f>
        <v>0</v>
      </c>
      <c r="BL26" s="43">
        <f>IFERROR(INDEX('KL 1m hao cap'!$C$6:$DP$70,MATCH(BL$7,'KL 1m hao cap'!$D$6:$D$70,0),MATCH($C26,'KL 1m hao cap'!$C$6:$DP$6,0)),0)</f>
        <v>0</v>
      </c>
      <c r="BM26" s="43">
        <f>IFERROR(INDEX('KL 1m hao cap'!$C$6:$DP$70,MATCH(BM$7,'KL 1m hao cap'!$D$6:$D$70,0),MATCH($C26,'KL 1m hao cap'!$C$6:$DP$6,0)),0)</f>
        <v>0</v>
      </c>
      <c r="BN26" s="43">
        <f>IFERROR(INDEX('KL 1m hao cap'!$C$6:$DP$70,MATCH(BN$7,'KL 1m hao cap'!$D$6:$D$70,0),MATCH($C26,'KL 1m hao cap'!$C$6:$DP$6,0)),0)</f>
        <v>0</v>
      </c>
      <c r="BO26" s="43">
        <f>IFERROR(INDEX('KL 1m hao cap'!$C$6:$DP$70,MATCH(BO$7,'KL 1m hao cap'!$D$6:$D$70,0),MATCH($C26,'KL 1m hao cap'!$C$6:$DP$6,0)),0)</f>
        <v>0</v>
      </c>
      <c r="BP26" s="43">
        <f>IFERROR(INDEX('KL 1m hao cap'!$C$6:$DP$70,MATCH(BP$7,'KL 1m hao cap'!$D$6:$D$70,0),MATCH($C26,'KL 1m hao cap'!$C$6:$DP$6,0)),0)</f>
        <v>0</v>
      </c>
      <c r="BQ26" s="43">
        <f>IFERROR(INDEX('KL 1m hao cap'!$C$6:$DP$70,MATCH(BQ$7,'KL 1m hao cap'!$D$6:$D$70,0),MATCH($C26,'KL 1m hao cap'!$C$6:$DP$6,0)),0)</f>
        <v>0</v>
      </c>
      <c r="BR26" s="43">
        <f>IFERROR(INDEX('KL 1m hao cap'!$C$6:$DP$70,MATCH(BR$7,'KL 1m hao cap'!$D$6:$D$70,0),MATCH($C26,'KL 1m hao cap'!$C$6:$DP$6,0)),0)</f>
        <v>0</v>
      </c>
      <c r="BS26" s="43">
        <f>IFERROR(INDEX('KL 1m hao cap'!$C$6:$DP$70,MATCH(BS$7,'KL 1m hao cap'!$D$6:$D$70,0),MATCH($C26,'KL 1m hao cap'!$C$6:$DP$6,0)),0)</f>
        <v>0</v>
      </c>
      <c r="BT26" s="43">
        <f>IFERROR(INDEX('KL 1m hao cap'!$C$6:$DP$70,MATCH(BT$7,'KL 1m hao cap'!$D$6:$D$70,0),MATCH($C26,'KL 1m hao cap'!$C$6:$DP$6,0)),0)</f>
        <v>0</v>
      </c>
      <c r="BU26" s="43">
        <f>IFERROR(INDEX('KL 1m hao cap'!$C$6:$DP$70,MATCH(BU$7,'KL 1m hao cap'!$D$6:$D$70,0),MATCH($C26,'KL 1m hao cap'!$C$6:$DP$6,0)),0)</f>
        <v>0</v>
      </c>
      <c r="BV26" s="43">
        <f>IFERROR(INDEX('KL 1m hao cap'!$C$6:$DP$70,MATCH(BV$7,'KL 1m hao cap'!$D$6:$D$70,0),MATCH($C26,'KL 1m hao cap'!$C$6:$DP$6,0)),0)</f>
        <v>0</v>
      </c>
      <c r="BW26" s="43">
        <f>IFERROR(INDEX('KL 1m hao cap'!$C$6:$DP$70,MATCH(BW$7,'KL 1m hao cap'!$D$6:$D$70,0),MATCH($C26,'KL 1m hao cap'!$C$6:$DP$6,0)),0)</f>
        <v>0</v>
      </c>
      <c r="BX26" s="43">
        <f>IFERROR(INDEX('KL 1m hao cap'!$C$6:$DP$70,MATCH(BX$7,'KL 1m hao cap'!$D$6:$D$70,0),MATCH($C26,'KL 1m hao cap'!$C$6:$DP$6,0)),0)</f>
        <v>0</v>
      </c>
      <c r="BY26" s="43">
        <f>IFERROR(INDEX('KL 1m hao cap'!$C$6:$DP$70,MATCH(BY$7,'KL 1m hao cap'!$D$6:$D$70,0),MATCH($C26,'KL 1m hao cap'!$C$6:$DP$6,0)),0)</f>
        <v>0</v>
      </c>
      <c r="BZ26" s="43">
        <f>IFERROR(INDEX('KL 1m hao cap'!$C$6:$DP$70,MATCH(BZ$7,'KL 1m hao cap'!$D$6:$D$70,0),MATCH($C26,'KL 1m hao cap'!$C$6:$DP$6,0)),0)</f>
        <v>0</v>
      </c>
    </row>
    <row r="27" spans="1:78">
      <c r="A27" s="25">
        <f>+IF(E27&lt;&gt;0,A24+0.1,A24)</f>
        <v>1.2000000000000002</v>
      </c>
      <c r="B27" s="20" t="s">
        <v>121</v>
      </c>
      <c r="C27" s="19" t="s">
        <v>2681</v>
      </c>
      <c r="D27" s="18" t="s">
        <v>2</v>
      </c>
      <c r="E27" s="406">
        <f>IFERROR(HLOOKUP($C27,'BKE CN'!$K$7:$HF$81,E$8,FALSE),0)</f>
        <v>160</v>
      </c>
      <c r="F27" s="16" t="str">
        <f t="shared" ref="F27" si="10">IF(E27-SUM(G27:I27)&lt;&gt;0,"sai","đúng")</f>
        <v>đúng</v>
      </c>
      <c r="G27" s="16">
        <f t="shared" si="6"/>
        <v>0</v>
      </c>
      <c r="H27" s="16">
        <f t="shared" si="7"/>
        <v>160</v>
      </c>
      <c r="I27" s="16">
        <f t="shared" si="8"/>
        <v>0</v>
      </c>
      <c r="J27" s="30">
        <f>IF('BKE CN'!$E$7=J$7,SUMIFS('BKE CN'!$E$8:$E$35,'BKE CN'!$I$8:$I$35,$C27),0)</f>
        <v>0</v>
      </c>
      <c r="K27" s="30">
        <f>IF('BKE CN'!$F$7=K$7,SUMIFS('BKE CN'!$F$8:$F$35,'BKE CN'!$I$8:$I$35,$C27),0)</f>
        <v>0</v>
      </c>
      <c r="L27" s="30">
        <f>IF('BKE CN'!$G$7=L$7,SUMIFS('BKE CN'!$G$8:$G$35,'BKE CN'!$I$8:$I$35,$C27),0)</f>
        <v>0</v>
      </c>
      <c r="M27" s="30">
        <f>IF('BKE CN'!$E$7=M$7,SUMIFS('BKE CN'!$E$40:$E$46,'BKE CN'!$I$40:$I$46,$C27),0)</f>
        <v>0</v>
      </c>
      <c r="N27" s="30">
        <f>IF('BKE CN'!$F$7=N$7,SUMIFS('BKE CN'!$F$40:$F$46,'BKE CN'!$I$40:$I$46,$C27),0)</f>
        <v>0</v>
      </c>
      <c r="O27" s="30">
        <f>IF('BKE CN'!$G$7=O$7,SUMIFS('BKE CN'!$G$40:$G$46,'BKE CN'!$I$40:$I$46,$C27),0)</f>
        <v>0</v>
      </c>
      <c r="P27" s="30">
        <f>IF('BKE CN'!$E$7=P$7,SUMIFS('BKE CN'!$E$47:$E$76,'BKE CN'!$I$47:$I$76,$C27),0)</f>
        <v>0</v>
      </c>
      <c r="Q27" s="30">
        <f>IF('BKE CN'!$F$7=Q$7,SUMIFS('BKE CN'!$F$47:$F$76,'BKE CN'!$I$47:$I$76,$C27),0)</f>
        <v>160</v>
      </c>
      <c r="R27" s="30">
        <f>IF('BKE CN'!$G$7=R$7,SUMIFS('BKE CN'!$G$47:$G$76,'BKE CN'!$I$47:$I$76,$C27),0)</f>
        <v>0</v>
      </c>
      <c r="S27" s="30">
        <f>IF('BKE CN'!$E$7=S$7,SUMIFS('BKE CN'!$E$77:$E$78,'BKE CN'!$I$77:$I$78,$C27),0)</f>
        <v>0</v>
      </c>
      <c r="T27" s="30">
        <f>IF('BKE CN'!$F$7=T$7,SUMIFS('BKE CN'!$F$77:$F$78,'BKE CN'!$I$77:$I$78,$C27),0)</f>
        <v>0</v>
      </c>
      <c r="U27" s="30">
        <f>IF('BKE CN'!$G$7=U$7,SUMIFS('BKE CN'!$G$77:$G$78,'BKE CN'!$I$77:$I$78,$C27),0)</f>
        <v>0</v>
      </c>
      <c r="V27" s="5"/>
      <c r="W27" s="2"/>
      <c r="Y27" s="42">
        <f>IFERROR(INDEX('KL 1m hao cap'!$C$6:$DP$70,MATCH(Y$7,'KL 1m hao cap'!$C$6:$C$70,0),MATCH($C27,'KL 1m hao cap'!$C$6:$DP$6,0)),0)</f>
        <v>2</v>
      </c>
      <c r="Z27" s="60">
        <f>IFERROR(INDEX('KL 1m hao cap'!$C$6:$DP$70,MATCH(Z$7,'KL 1m hao cap'!$C$6:$C$70,0),MATCH($C27,'KL 1m hao cap'!$C$6:$DP$6,0)),0)</f>
        <v>0</v>
      </c>
      <c r="AA27" s="50">
        <f>IFERROR(INDEX('KL 1m hao cap'!$C$6:$DP$70,MATCH(AA$7,'KL 1m hao cap'!$C$6:$C$70,0),MATCH($C27,'KL 1m hao cap'!$C$6:$DP$6,0)),0)</f>
        <v>0</v>
      </c>
      <c r="AB27" s="42">
        <f>IFERROR(INDEX('KL 1m hao cap'!$C$6:$DP$70,MATCH(AB$7,'KL 1m hao cap'!$C$6:$C$70,0),MATCH($C27,'KL 1m hao cap'!$C$6:$DP$6,0)),0)</f>
        <v>0</v>
      </c>
      <c r="AC27" s="42">
        <f>IFERROR(INDEX('KL 1m hao cap'!$C$6:$DP$70,MATCH(AC$7,'KL 1m hao cap'!$C$6:$C$70,0),MATCH($C27,'KL 1m hao cap'!$C$6:$DP$6,0)),0)</f>
        <v>0</v>
      </c>
      <c r="AD27" s="42">
        <f>IFERROR(INDEX('KL 1m hao cap'!$C$6:$DP$70,MATCH(AD$7,'KL 1m hao cap'!$C$6:$C$70,0),MATCH($C27,'KL 1m hao cap'!$C$6:$DP$6,0)),0)</f>
        <v>0</v>
      </c>
      <c r="AE27" s="51">
        <f>IFERROR(INDEX('KL 1m hao cap'!$C$6:$DP$70,MATCH(AE$7,'KL 1m hao cap'!$C$6:$C$70,0),MATCH($C27,'KL 1m hao cap'!$C$6:$DP$6,0)),0)</f>
        <v>0</v>
      </c>
      <c r="AF27" s="51">
        <f>IFERROR(INDEX('KL 1m hao cap'!$C$6:$DP$70,MATCH(AF$7,'KL 1m hao cap'!$C$6:$C$70,0),MATCH($C27,'KL 1m hao cap'!$C$6:$DP$6,0)),0)</f>
        <v>5.6000000000000001E-2</v>
      </c>
      <c r="AG27" s="51">
        <f>IFERROR(INDEX('KL 1m hao cap'!$C$6:$DP$70,MATCH(AG$7,'KL 1m hao cap'!$C$6:$C$70,0),MATCH($C27,'KL 1m hao cap'!$C$6:$DP$6,0)),0)</f>
        <v>0</v>
      </c>
      <c r="AH27" s="51">
        <f>IFERROR(INDEX('KL 1m hao cap'!$C$6:$DP$70,MATCH(AH$7,'KL 1m hao cap'!$C$6:$C$70,0),MATCH($C27,'KL 1m hao cap'!$C$6:$DP$6,0)),0)</f>
        <v>6.8000000000000005E-2</v>
      </c>
      <c r="AI27" s="51">
        <f>IFERROR(INDEX('KL 1m hao cap'!$C$6:$DP$70,MATCH(AI$7,'KL 1m hao cap'!$C$6:$C$70,0),MATCH($C27,'KL 1m hao cap'!$C$6:$DP$6,0)),0)</f>
        <v>0</v>
      </c>
      <c r="AJ27" s="51">
        <f>IFERROR(INDEX('KL 1m hao cap'!$C$6:$DP$70,MATCH(AJ$7,'KL 1m hao cap'!$C$6:$C$70,0),MATCH($C27,'KL 1m hao cap'!$C$6:$DP$6,0)),0)</f>
        <v>0</v>
      </c>
      <c r="AK27" s="51">
        <f>IFERROR(INDEX('KL 1m hao cap'!$C$6:$DP$70,MATCH(AK$7,'KL 1m hao cap'!$C$6:$C$70,0),MATCH($C27,'KL 1m hao cap'!$C$6:$DP$6,0)),0)</f>
        <v>0</v>
      </c>
      <c r="AL27" s="51">
        <f>IFERROR(INDEX('KL 1m hao cap'!$C$6:$DP$70,MATCH(AL$7,'KL 1m hao cap'!$C$6:$C$70,0),MATCH($C27,'KL 1m hao cap'!$C$6:$DP$6,0)),0)</f>
        <v>0</v>
      </c>
      <c r="AM27" s="51">
        <f>IFERROR(INDEX('KL 1m hao cap'!$C$6:$DP$70,MATCH(AM$7,'KL 1m hao cap'!$C$6:$C$70,0),MATCH($C27,'KL 1m hao cap'!$C$6:$DP$6,0)),0)</f>
        <v>0</v>
      </c>
      <c r="AN27" s="51">
        <f>IFERROR(INDEX('KL 1m hao cap'!$C$6:$DP$70,MATCH(AN$7,'KL 1m hao cap'!$C$6:$C$70,0),MATCH($C27,'KL 1m hao cap'!$C$6:$DP$6,0)),0)</f>
        <v>0</v>
      </c>
      <c r="AO27" s="51">
        <f>IFERROR(INDEX('KL 1m hao cap'!$C$6:$DP$70,MATCH(AO$7,'KL 1m hao cap'!$C$6:$C$70,0),MATCH($C27,'KL 1m hao cap'!$C$6:$DP$6,0)),0)</f>
        <v>0</v>
      </c>
      <c r="AP27" s="51">
        <f>IFERROR(INDEX('KL 1m hao cap'!$C$6:$DP$70,MATCH(AP$7,'KL 1m hao cap'!$C$6:$C$70,0),MATCH($C27,'KL 1m hao cap'!$C$6:$DP$6,0)),0)</f>
        <v>0</v>
      </c>
      <c r="AQ27" s="51">
        <f>IFERROR(INDEX('KL 1m hao cap'!$C$6:$DP$70,MATCH(AQ$7,'KL 1m hao cap'!$C$6:$C$70,0),MATCH($C27,'KL 1m hao cap'!$C$6:$DP$6,0)),0)</f>
        <v>0</v>
      </c>
      <c r="AR27" s="51">
        <f>IFERROR(INDEX('KL 1m hao cap'!$C$6:$DP$70,MATCH(AR$7,'KL 1m hao cap'!$C$6:$C$70,0),MATCH($C27,'KL 1m hao cap'!$C$6:$DP$6,0)),0)</f>
        <v>9.7799999999999998E-2</v>
      </c>
      <c r="AS27" s="51">
        <f>IFERROR(INDEX('KL 1m hao cap'!$C$6:$DP$70,MATCH(AS$7,'KL 1m hao cap'!$C$6:$C$70,0),MATCH($C27,'KL 1m hao cap'!$C$6:$DP$6,0)),0)</f>
        <v>0.22819999999999999</v>
      </c>
      <c r="AT27" s="51">
        <f>IFERROR(INDEX('KL 1m hao cap'!$C$6:$DP$70,MATCH(AT$7,'KL 1m hao cap'!$C$6:$C$70,0),MATCH($C27,'KL 1m hao cap'!$C$6:$DP$6,0)),0)</f>
        <v>0</v>
      </c>
      <c r="AU27" s="51">
        <f>IFERROR(INDEX('KL 1m hao cap'!$C$6:$DP$70,MATCH(AU$7,'KL 1m hao cap'!$C$6:$C$70,0),MATCH($C27,'KL 1m hao cap'!$C$6:$DP$6,0)),0)</f>
        <v>0</v>
      </c>
      <c r="AV27" s="51">
        <f>IFERROR(INDEX('KL 1m hao cap'!$C$6:$DP$70,MATCH(AV$7,'KL 1m hao cap'!$C$6:$C$70,0),MATCH($C27,'KL 1m hao cap'!$C$6:$DP$6,0)),0)</f>
        <v>0</v>
      </c>
      <c r="AW27" s="51">
        <f>IFERROR(INDEX('KL 1m hao cap'!$C$6:$DP$70,MATCH(AW$7,'KL 1m hao cap'!$C$6:$C$70,0),MATCH($C27,'KL 1m hao cap'!$C$6:$DP$6,0)),0)</f>
        <v>0.28999999999999998</v>
      </c>
      <c r="AX27" s="51">
        <f>IFERROR(INDEX('KL 1m hao cap'!$C$6:$DP$70,MATCH(AX$7,'KL 1m hao cap'!$C$6:$C$70,0),MATCH($C27,'KL 1m hao cap'!$C$6:$DP$6,0)),0)</f>
        <v>0</v>
      </c>
      <c r="AY27" s="51">
        <f>IFERROR(INDEX('KL 1m hao cap'!$C$6:$DP$70,MATCH(AY$7,'KL 1m hao cap'!$C$6:$C$70,0),MATCH($C27,'KL 1m hao cap'!$C$6:$DP$6,0)),0)</f>
        <v>9</v>
      </c>
      <c r="AZ27" s="51">
        <f>IFERROR(INDEX('KL 1m hao cap'!$C$6:$DP$70,MATCH(AZ$7,'KL 1m hao cap'!$C$6:$C$70,0),MATCH($C27,'KL 1m hao cap'!$C$6:$DP$6,0)),0)</f>
        <v>1</v>
      </c>
      <c r="BA27" s="51">
        <f>IFERROR(INDEX('KL 1m hao cap'!$C$6:$DP$70,MATCH(BA$7,'KL 1m hao cap'!$C$6:$C$70,0),MATCH($C27,'KL 1m hao cap'!$C$6:$DP$6,0)),0)</f>
        <v>0.45</v>
      </c>
      <c r="BB27" s="43">
        <f>IFERROR(INDEX('KL 1m hao cap'!$C$6:$DP$70,MATCH(BB$7,'KL 1m hao cap'!$D$6:$D$70,0),MATCH($C27,'KL 1m hao cap'!$C$6:$DP$6,0)),0)</f>
        <v>0</v>
      </c>
      <c r="BC27" s="43">
        <f>IFERROR(INDEX('KL 1m hao cap'!$C$6:$DP$70,MATCH(BC$7,'KL 1m hao cap'!$D$6:$D$70,0),MATCH($C27,'KL 1m hao cap'!$C$6:$DP$6,0)),0)</f>
        <v>0.4</v>
      </c>
      <c r="BD27" s="43">
        <f>IFERROR(INDEX('KL 1m hao cap'!$C$6:$DP$70,MATCH(BD$7,'KL 1m hao cap'!$D$6:$D$70,0),MATCH($C27,'KL 1m hao cap'!$C$6:$DP$6,0)),0)</f>
        <v>0</v>
      </c>
      <c r="BE27" s="43">
        <f>IFERROR(INDEX('KL 1m hao cap'!$C$6:$DP$70,MATCH(BE$7,'KL 1m hao cap'!$D$6:$D$70,0),MATCH($C27,'KL 1m hao cap'!$C$6:$DP$6,0)),0)</f>
        <v>0</v>
      </c>
      <c r="BF27" s="43">
        <f>IFERROR(INDEX('KL 1m hao cap'!$C$6:$DP$70,MATCH(BF$7,'KL 1m hao cap'!$D$6:$D$70,0),MATCH($C27,'KL 1m hao cap'!$C$6:$DP$6,0)),0)</f>
        <v>0</v>
      </c>
      <c r="BG27" s="43">
        <f>IFERROR(INDEX('KL 1m hao cap'!$C$6:$DP$70,MATCH(BG$7,'KL 1m hao cap'!$D$6:$D$70,0),MATCH($C27,'KL 1m hao cap'!$C$6:$DP$6,0)),0)</f>
        <v>0</v>
      </c>
      <c r="BH27" s="43">
        <f>IFERROR(INDEX('KL 1m hao cap'!$C$6:$DP$70,MATCH(BH$7,'KL 1m hao cap'!$D$6:$D$70,0),MATCH($C27,'KL 1m hao cap'!$C$6:$DP$6,0)),0)</f>
        <v>0</v>
      </c>
      <c r="BI27" s="43">
        <f>IFERROR(INDEX('KL 1m hao cap'!$C$6:$DP$70,MATCH(BI$7,'KL 1m hao cap'!$D$6:$D$70,0),MATCH($C27,'KL 1m hao cap'!$C$6:$DP$6,0)),0)</f>
        <v>0</v>
      </c>
      <c r="BJ27" s="43">
        <f>IFERROR(INDEX('KL 1m hao cap'!$C$6:$DP$70,MATCH(BJ$7,'KL 1m hao cap'!$D$6:$D$70,0),MATCH($C27,'KL 1m hao cap'!$C$6:$DP$6,0)),0)</f>
        <v>0</v>
      </c>
      <c r="BK27" s="43">
        <f>IFERROR(INDEX('KL 1m hao cap'!$C$6:$DP$70,MATCH(BK$7,'KL 1m hao cap'!$D$6:$D$70,0),MATCH($C27,'KL 1m hao cap'!$C$6:$DP$6,0)),0)</f>
        <v>0</v>
      </c>
      <c r="BL27" s="43">
        <f>IFERROR(INDEX('KL 1m hao cap'!$C$6:$DP$70,MATCH(BL$7,'KL 1m hao cap'!$D$6:$D$70,0),MATCH($C27,'KL 1m hao cap'!$C$6:$DP$6,0)),0)</f>
        <v>0</v>
      </c>
      <c r="BM27" s="43">
        <f>IFERROR(INDEX('KL 1m hao cap'!$C$6:$DP$70,MATCH(BM$7,'KL 1m hao cap'!$D$6:$D$70,0),MATCH($C27,'KL 1m hao cap'!$C$6:$DP$6,0)),0)</f>
        <v>0</v>
      </c>
      <c r="BN27" s="43">
        <f>IFERROR(INDEX('KL 1m hao cap'!$C$6:$DP$70,MATCH(BN$7,'KL 1m hao cap'!$D$6:$D$70,0),MATCH($C27,'KL 1m hao cap'!$C$6:$DP$6,0)),0)</f>
        <v>0</v>
      </c>
      <c r="BO27" s="43">
        <f>IFERROR(INDEX('KL 1m hao cap'!$C$6:$DP$70,MATCH(BO$7,'KL 1m hao cap'!$D$6:$D$70,0),MATCH($C27,'KL 1m hao cap'!$C$6:$DP$6,0)),0)</f>
        <v>0</v>
      </c>
      <c r="BP27" s="43">
        <f>IFERROR(INDEX('KL 1m hao cap'!$C$6:$DP$70,MATCH(BP$7,'KL 1m hao cap'!$D$6:$D$70,0),MATCH($C27,'KL 1m hao cap'!$C$6:$DP$6,0)),0)</f>
        <v>0</v>
      </c>
      <c r="BQ27" s="43">
        <f>IFERROR(INDEX('KL 1m hao cap'!$C$6:$DP$70,MATCH(BQ$7,'KL 1m hao cap'!$D$6:$D$70,0),MATCH($C27,'KL 1m hao cap'!$C$6:$DP$6,0)),0)</f>
        <v>0</v>
      </c>
      <c r="BR27" s="43">
        <f>IFERROR(INDEX('KL 1m hao cap'!$C$6:$DP$70,MATCH(BR$7,'KL 1m hao cap'!$D$6:$D$70,0),MATCH($C27,'KL 1m hao cap'!$C$6:$DP$6,0)),0)</f>
        <v>0</v>
      </c>
      <c r="BS27" s="43">
        <f>IFERROR(INDEX('KL 1m hao cap'!$C$6:$DP$70,MATCH(BS$7,'KL 1m hao cap'!$D$6:$D$70,0),MATCH($C27,'KL 1m hao cap'!$C$6:$DP$6,0)),0)</f>
        <v>0</v>
      </c>
      <c r="BT27" s="43">
        <f>IFERROR(INDEX('KL 1m hao cap'!$C$6:$DP$70,MATCH(BT$7,'KL 1m hao cap'!$D$6:$D$70,0),MATCH($C27,'KL 1m hao cap'!$C$6:$DP$6,0)),0)</f>
        <v>0</v>
      </c>
      <c r="BU27" s="43">
        <f>IFERROR(INDEX('KL 1m hao cap'!$C$6:$DP$70,MATCH(BU$7,'KL 1m hao cap'!$D$6:$D$70,0),MATCH($C27,'KL 1m hao cap'!$C$6:$DP$6,0)),0)</f>
        <v>0</v>
      </c>
      <c r="BV27" s="43">
        <f>IFERROR(INDEX('KL 1m hao cap'!$C$6:$DP$70,MATCH(BV$7,'KL 1m hao cap'!$D$6:$D$70,0),MATCH($C27,'KL 1m hao cap'!$C$6:$DP$6,0)),0)</f>
        <v>0</v>
      </c>
      <c r="BW27" s="43">
        <f>IFERROR(INDEX('KL 1m hao cap'!$C$6:$DP$70,MATCH(BW$7,'KL 1m hao cap'!$D$6:$D$70,0),MATCH($C27,'KL 1m hao cap'!$C$6:$DP$6,0)),0)</f>
        <v>0</v>
      </c>
      <c r="BX27" s="43">
        <f>IFERROR(INDEX('KL 1m hao cap'!$C$6:$DP$70,MATCH(BX$7,'KL 1m hao cap'!$D$6:$D$70,0),MATCH($C27,'KL 1m hao cap'!$C$6:$DP$6,0)),0)</f>
        <v>0</v>
      </c>
      <c r="BY27" s="43">
        <f>IFERROR(INDEX('KL 1m hao cap'!$C$6:$DP$70,MATCH(BY$7,'KL 1m hao cap'!$D$6:$D$70,0),MATCH($C27,'KL 1m hao cap'!$C$6:$DP$6,0)),0)</f>
        <v>0</v>
      </c>
      <c r="BZ27" s="43">
        <f>IFERROR(INDEX('KL 1m hao cap'!$C$6:$DP$70,MATCH(BZ$7,'KL 1m hao cap'!$D$6:$D$70,0),MATCH($C27,'KL 1m hao cap'!$C$6:$DP$6,0)),0)</f>
        <v>0</v>
      </c>
    </row>
    <row r="28" spans="1:78">
      <c r="A28" s="25">
        <f>+IF(E28&lt;&gt;0,A27+0.1,A27)</f>
        <v>1.3000000000000003</v>
      </c>
      <c r="B28" s="20" t="s">
        <v>121</v>
      </c>
      <c r="C28" s="19" t="s">
        <v>2679</v>
      </c>
      <c r="D28" s="18" t="s">
        <v>2</v>
      </c>
      <c r="E28" s="406">
        <f>IFERROR(HLOOKUP($C28,'BKE CN'!$K$7:$HF$81,E$8,FALSE),0)</f>
        <v>217</v>
      </c>
      <c r="F28" s="16" t="str">
        <f t="shared" ref="F28" si="11">IF(E28-SUM(G28:I28)&lt;&gt;0,"sai","đúng")</f>
        <v>đúng</v>
      </c>
      <c r="G28" s="16">
        <f t="shared" si="6"/>
        <v>0</v>
      </c>
      <c r="H28" s="16">
        <f t="shared" si="7"/>
        <v>217</v>
      </c>
      <c r="I28" s="16">
        <f t="shared" si="8"/>
        <v>0</v>
      </c>
      <c r="J28" s="30">
        <f>IF('BKE CN'!$E$7=J$7,SUMIFS('BKE CN'!$E$8:$E$35,'BKE CN'!$I$8:$I$35,$C28),0)</f>
        <v>0</v>
      </c>
      <c r="K28" s="30">
        <f>IF('BKE CN'!$F$7=K$7,SUMIFS('BKE CN'!$F$8:$F$35,'BKE CN'!$I$8:$I$35,$C28),0)</f>
        <v>0</v>
      </c>
      <c r="L28" s="30">
        <f>IF('BKE CN'!$G$7=L$7,SUMIFS('BKE CN'!$G$8:$G$35,'BKE CN'!$I$8:$I$35,$C28),0)</f>
        <v>0</v>
      </c>
      <c r="M28" s="30">
        <f>IF('BKE CN'!$E$7=M$7,SUMIFS('BKE CN'!$E$40:$E$46,'BKE CN'!$I$40:$I$46,$C28),0)</f>
        <v>0</v>
      </c>
      <c r="N28" s="30">
        <f>IF('BKE CN'!$F$7=N$7,SUMIFS('BKE CN'!$F$40:$F$46,'BKE CN'!$I$40:$I$46,$C28),0)</f>
        <v>0</v>
      </c>
      <c r="O28" s="30">
        <f>IF('BKE CN'!$G$7=O$7,SUMIFS('BKE CN'!$G$40:$G$46,'BKE CN'!$I$40:$I$46,$C28),0)</f>
        <v>0</v>
      </c>
      <c r="P28" s="30">
        <f>IF('BKE CN'!$E$7=P$7,SUMIFS('BKE CN'!$E$47:$E$76,'BKE CN'!$I$47:$I$76,$C28),0)</f>
        <v>0</v>
      </c>
      <c r="Q28" s="30">
        <f>IF('BKE CN'!$F$7=Q$7,SUMIFS('BKE CN'!$F$47:$F$76,'BKE CN'!$I$47:$I$76,$C28),0)</f>
        <v>217</v>
      </c>
      <c r="R28" s="30">
        <f>IF('BKE CN'!$G$7=R$7,SUMIFS('BKE CN'!$G$47:$G$76,'BKE CN'!$I$47:$I$76,$C28),0)</f>
        <v>0</v>
      </c>
      <c r="S28" s="30">
        <f>IF('BKE CN'!$E$7=S$7,SUMIFS('BKE CN'!$E$77:$E$78,'BKE CN'!$I$77:$I$78,$C28),0)</f>
        <v>0</v>
      </c>
      <c r="T28" s="30">
        <f>IF('BKE CN'!$F$7=T$7,SUMIFS('BKE CN'!$F$77:$F$78,'BKE CN'!$I$77:$I$78,$C28),0)</f>
        <v>0</v>
      </c>
      <c r="U28" s="30">
        <f>IF('BKE CN'!$G$7=U$7,SUMIFS('BKE CN'!$G$77:$G$78,'BKE CN'!$I$77:$I$78,$C28),0)</f>
        <v>0</v>
      </c>
      <c r="V28" s="5"/>
      <c r="W28" s="2"/>
      <c r="Y28" s="42">
        <f>IFERROR(INDEX('KL 1m hao cap'!$C$6:$DP$70,MATCH(Y$7,'KL 1m hao cap'!$C$6:$C$70,0),MATCH($C28,'KL 1m hao cap'!$C$6:$DP$6,0)),0)</f>
        <v>2</v>
      </c>
      <c r="Z28" s="60">
        <f>IFERROR(INDEX('KL 1m hao cap'!$C$6:$DP$70,MATCH(Z$7,'KL 1m hao cap'!$C$6:$C$70,0),MATCH($C28,'KL 1m hao cap'!$C$6:$DP$6,0)),0)</f>
        <v>0</v>
      </c>
      <c r="AA28" s="50">
        <f>IFERROR(INDEX('KL 1m hao cap'!$C$6:$DP$70,MATCH(AA$7,'KL 1m hao cap'!$C$6:$C$70,0),MATCH($C28,'KL 1m hao cap'!$C$6:$DP$6,0)),0)</f>
        <v>0</v>
      </c>
      <c r="AB28" s="42">
        <f>IFERROR(INDEX('KL 1m hao cap'!$C$6:$DP$70,MATCH(AB$7,'KL 1m hao cap'!$C$6:$C$70,0),MATCH($C28,'KL 1m hao cap'!$C$6:$DP$6,0)),0)</f>
        <v>0</v>
      </c>
      <c r="AC28" s="42">
        <f>IFERROR(INDEX('KL 1m hao cap'!$C$6:$DP$70,MATCH(AC$7,'KL 1m hao cap'!$C$6:$C$70,0),MATCH($C28,'KL 1m hao cap'!$C$6:$DP$6,0)),0)</f>
        <v>0</v>
      </c>
      <c r="AD28" s="42">
        <f>IFERROR(INDEX('KL 1m hao cap'!$C$6:$DP$70,MATCH(AD$7,'KL 1m hao cap'!$C$6:$C$70,0),MATCH($C28,'KL 1m hao cap'!$C$6:$DP$6,0)),0)</f>
        <v>0</v>
      </c>
      <c r="AE28" s="51">
        <f>IFERROR(INDEX('KL 1m hao cap'!$C$6:$DP$70,MATCH(AE$7,'KL 1m hao cap'!$C$6:$C$70,0),MATCH($C28,'KL 1m hao cap'!$C$6:$DP$6,0)),0)</f>
        <v>0</v>
      </c>
      <c r="AF28" s="51">
        <f>IFERROR(INDEX('KL 1m hao cap'!$C$6:$DP$70,MATCH(AF$7,'KL 1m hao cap'!$C$6:$C$70,0),MATCH($C28,'KL 1m hao cap'!$C$6:$DP$6,0)),0)</f>
        <v>2.8000000000000001E-2</v>
      </c>
      <c r="AG28" s="51">
        <f>IFERROR(INDEX('KL 1m hao cap'!$C$6:$DP$70,MATCH(AG$7,'KL 1m hao cap'!$C$6:$C$70,0),MATCH($C28,'KL 1m hao cap'!$C$6:$DP$6,0)),0)</f>
        <v>0</v>
      </c>
      <c r="AH28" s="51">
        <f>IFERROR(INDEX('KL 1m hao cap'!$C$6:$DP$70,MATCH(AH$7,'KL 1m hao cap'!$C$6:$C$70,0),MATCH($C28,'KL 1m hao cap'!$C$6:$DP$6,0)),0)</f>
        <v>5.6000000000000001E-2</v>
      </c>
      <c r="AI28" s="51">
        <f>IFERROR(INDEX('KL 1m hao cap'!$C$6:$DP$70,MATCH(AI$7,'KL 1m hao cap'!$C$6:$C$70,0),MATCH($C28,'KL 1m hao cap'!$C$6:$DP$6,0)),0)</f>
        <v>0</v>
      </c>
      <c r="AJ28" s="51">
        <f>IFERROR(INDEX('KL 1m hao cap'!$C$6:$DP$70,MATCH(AJ$7,'KL 1m hao cap'!$C$6:$C$70,0),MATCH($C28,'KL 1m hao cap'!$C$6:$DP$6,0)),0)</f>
        <v>0</v>
      </c>
      <c r="AK28" s="51">
        <f>IFERROR(INDEX('KL 1m hao cap'!$C$6:$DP$70,MATCH(AK$7,'KL 1m hao cap'!$C$6:$C$70,0),MATCH($C28,'KL 1m hao cap'!$C$6:$DP$6,0)),0)</f>
        <v>0</v>
      </c>
      <c r="AL28" s="51">
        <f>IFERROR(INDEX('KL 1m hao cap'!$C$6:$DP$70,MATCH(AL$7,'KL 1m hao cap'!$C$6:$C$70,0),MATCH($C28,'KL 1m hao cap'!$C$6:$DP$6,0)),0)</f>
        <v>0</v>
      </c>
      <c r="AM28" s="51">
        <f>IFERROR(INDEX('KL 1m hao cap'!$C$6:$DP$70,MATCH(AM$7,'KL 1m hao cap'!$C$6:$C$70,0),MATCH($C28,'KL 1m hao cap'!$C$6:$DP$6,0)),0)</f>
        <v>0</v>
      </c>
      <c r="AN28" s="51">
        <f>IFERROR(INDEX('KL 1m hao cap'!$C$6:$DP$70,MATCH(AN$7,'KL 1m hao cap'!$C$6:$C$70,0),MATCH($C28,'KL 1m hao cap'!$C$6:$DP$6,0)),0)</f>
        <v>0</v>
      </c>
      <c r="AO28" s="51">
        <f>IFERROR(INDEX('KL 1m hao cap'!$C$6:$DP$70,MATCH(AO$7,'KL 1m hao cap'!$C$6:$C$70,0),MATCH($C28,'KL 1m hao cap'!$C$6:$DP$6,0)),0)</f>
        <v>0</v>
      </c>
      <c r="AP28" s="51">
        <f>IFERROR(INDEX('KL 1m hao cap'!$C$6:$DP$70,MATCH(AP$7,'KL 1m hao cap'!$C$6:$C$70,0),MATCH($C28,'KL 1m hao cap'!$C$6:$DP$6,0)),0)</f>
        <v>0</v>
      </c>
      <c r="AQ28" s="51">
        <f>IFERROR(INDEX('KL 1m hao cap'!$C$6:$DP$70,MATCH(AQ$7,'KL 1m hao cap'!$C$6:$C$70,0),MATCH($C28,'KL 1m hao cap'!$C$6:$DP$6,0)),0)</f>
        <v>0</v>
      </c>
      <c r="AR28" s="51">
        <f>IFERROR(INDEX('KL 1m hao cap'!$C$6:$DP$70,MATCH(AR$7,'KL 1m hao cap'!$C$6:$C$70,0),MATCH($C28,'KL 1m hao cap'!$C$6:$DP$6,0)),0)</f>
        <v>0.10979999999999999</v>
      </c>
      <c r="AS28" s="51">
        <f>IFERROR(INDEX('KL 1m hao cap'!$C$6:$DP$70,MATCH(AS$7,'KL 1m hao cap'!$C$6:$C$70,0),MATCH($C28,'KL 1m hao cap'!$C$6:$DP$6,0)),0)</f>
        <v>0.25619999999999998</v>
      </c>
      <c r="AT28" s="51">
        <f>IFERROR(INDEX('KL 1m hao cap'!$C$6:$DP$70,MATCH(AT$7,'KL 1m hao cap'!$C$6:$C$70,0),MATCH($C28,'KL 1m hao cap'!$C$6:$DP$6,0)),0)</f>
        <v>0</v>
      </c>
      <c r="AU28" s="51">
        <f>IFERROR(INDEX('KL 1m hao cap'!$C$6:$DP$70,MATCH(AU$7,'KL 1m hao cap'!$C$6:$C$70,0),MATCH($C28,'KL 1m hao cap'!$C$6:$DP$6,0)),0)</f>
        <v>0</v>
      </c>
      <c r="AV28" s="51">
        <f>IFERROR(INDEX('KL 1m hao cap'!$C$6:$DP$70,MATCH(AV$7,'KL 1m hao cap'!$C$6:$C$70,0),MATCH($C28,'KL 1m hao cap'!$C$6:$DP$6,0)),0)</f>
        <v>0</v>
      </c>
      <c r="AW28" s="51">
        <f>IFERROR(INDEX('KL 1m hao cap'!$C$6:$DP$70,MATCH(AW$7,'KL 1m hao cap'!$C$6:$C$70,0),MATCH($C28,'KL 1m hao cap'!$C$6:$DP$6,0)),0)</f>
        <v>0.33</v>
      </c>
      <c r="AX28" s="51">
        <f>IFERROR(INDEX('KL 1m hao cap'!$C$6:$DP$70,MATCH(AX$7,'KL 1m hao cap'!$C$6:$C$70,0),MATCH($C28,'KL 1m hao cap'!$C$6:$DP$6,0)),0)</f>
        <v>0</v>
      </c>
      <c r="AY28" s="51">
        <f>IFERROR(INDEX('KL 1m hao cap'!$C$6:$DP$70,MATCH(AY$7,'KL 1m hao cap'!$C$6:$C$70,0),MATCH($C28,'KL 1m hao cap'!$C$6:$DP$6,0)),0)</f>
        <v>9</v>
      </c>
      <c r="AZ28" s="51">
        <f>IFERROR(INDEX('KL 1m hao cap'!$C$6:$DP$70,MATCH(AZ$7,'KL 1m hao cap'!$C$6:$C$70,0),MATCH($C28,'KL 1m hao cap'!$C$6:$DP$6,0)),0)</f>
        <v>1</v>
      </c>
      <c r="BA28" s="51">
        <f>IFERROR(INDEX('KL 1m hao cap'!$C$6:$DP$70,MATCH(BA$7,'KL 1m hao cap'!$C$6:$C$70,0),MATCH($C28,'KL 1m hao cap'!$C$6:$DP$6,0)),0)</f>
        <v>0.45</v>
      </c>
      <c r="BB28" s="43">
        <f>IFERROR(INDEX('KL 1m hao cap'!$C$6:$DP$70,MATCH(BB$7,'KL 1m hao cap'!$D$6:$D$70,0),MATCH($C28,'KL 1m hao cap'!$C$6:$DP$6,0)),0)</f>
        <v>0</v>
      </c>
      <c r="BC28" s="43">
        <f>IFERROR(INDEX('KL 1m hao cap'!$C$6:$DP$70,MATCH(BC$7,'KL 1m hao cap'!$D$6:$D$70,0),MATCH($C28,'KL 1m hao cap'!$C$6:$DP$6,0)),0)</f>
        <v>0.4</v>
      </c>
      <c r="BD28" s="43">
        <f>IFERROR(INDEX('KL 1m hao cap'!$C$6:$DP$70,MATCH(BD$7,'KL 1m hao cap'!$D$6:$D$70,0),MATCH($C28,'KL 1m hao cap'!$C$6:$DP$6,0)),0)</f>
        <v>0</v>
      </c>
      <c r="BE28" s="43">
        <f>IFERROR(INDEX('KL 1m hao cap'!$C$6:$DP$70,MATCH(BE$7,'KL 1m hao cap'!$D$6:$D$70,0),MATCH($C28,'KL 1m hao cap'!$C$6:$DP$6,0)),0)</f>
        <v>0</v>
      </c>
      <c r="BF28" s="43">
        <f>IFERROR(INDEX('KL 1m hao cap'!$C$6:$DP$70,MATCH(BF$7,'KL 1m hao cap'!$D$6:$D$70,0),MATCH($C28,'KL 1m hao cap'!$C$6:$DP$6,0)),0)</f>
        <v>0</v>
      </c>
      <c r="BG28" s="43">
        <f>IFERROR(INDEX('KL 1m hao cap'!$C$6:$DP$70,MATCH(BG$7,'KL 1m hao cap'!$D$6:$D$70,0),MATCH($C28,'KL 1m hao cap'!$C$6:$DP$6,0)),0)</f>
        <v>0</v>
      </c>
      <c r="BH28" s="43">
        <f>IFERROR(INDEX('KL 1m hao cap'!$C$6:$DP$70,MATCH(BH$7,'KL 1m hao cap'!$D$6:$D$70,0),MATCH($C28,'KL 1m hao cap'!$C$6:$DP$6,0)),0)</f>
        <v>0</v>
      </c>
      <c r="BI28" s="43">
        <f>IFERROR(INDEX('KL 1m hao cap'!$C$6:$DP$70,MATCH(BI$7,'KL 1m hao cap'!$D$6:$D$70,0),MATCH($C28,'KL 1m hao cap'!$C$6:$DP$6,0)),0)</f>
        <v>0</v>
      </c>
      <c r="BJ28" s="43">
        <f>IFERROR(INDEX('KL 1m hao cap'!$C$6:$DP$70,MATCH(BJ$7,'KL 1m hao cap'!$D$6:$D$70,0),MATCH($C28,'KL 1m hao cap'!$C$6:$DP$6,0)),0)</f>
        <v>0</v>
      </c>
      <c r="BK28" s="43">
        <f>IFERROR(INDEX('KL 1m hao cap'!$C$6:$DP$70,MATCH(BK$7,'KL 1m hao cap'!$D$6:$D$70,0),MATCH($C28,'KL 1m hao cap'!$C$6:$DP$6,0)),0)</f>
        <v>0</v>
      </c>
      <c r="BL28" s="43">
        <f>IFERROR(INDEX('KL 1m hao cap'!$C$6:$DP$70,MATCH(BL$7,'KL 1m hao cap'!$D$6:$D$70,0),MATCH($C28,'KL 1m hao cap'!$C$6:$DP$6,0)),0)</f>
        <v>0</v>
      </c>
      <c r="BM28" s="43">
        <f>IFERROR(INDEX('KL 1m hao cap'!$C$6:$DP$70,MATCH(BM$7,'KL 1m hao cap'!$D$6:$D$70,0),MATCH($C28,'KL 1m hao cap'!$C$6:$DP$6,0)),0)</f>
        <v>0</v>
      </c>
      <c r="BN28" s="43">
        <f>IFERROR(INDEX('KL 1m hao cap'!$C$6:$DP$70,MATCH(BN$7,'KL 1m hao cap'!$D$6:$D$70,0),MATCH($C28,'KL 1m hao cap'!$C$6:$DP$6,0)),0)</f>
        <v>0</v>
      </c>
      <c r="BO28" s="43">
        <f>IFERROR(INDEX('KL 1m hao cap'!$C$6:$DP$70,MATCH(BO$7,'KL 1m hao cap'!$D$6:$D$70,0),MATCH($C28,'KL 1m hao cap'!$C$6:$DP$6,0)),0)</f>
        <v>0</v>
      </c>
      <c r="BP28" s="43">
        <f>IFERROR(INDEX('KL 1m hao cap'!$C$6:$DP$70,MATCH(BP$7,'KL 1m hao cap'!$D$6:$D$70,0),MATCH($C28,'KL 1m hao cap'!$C$6:$DP$6,0)),0)</f>
        <v>0</v>
      </c>
      <c r="BQ28" s="43">
        <f>IFERROR(INDEX('KL 1m hao cap'!$C$6:$DP$70,MATCH(BQ$7,'KL 1m hao cap'!$D$6:$D$70,0),MATCH($C28,'KL 1m hao cap'!$C$6:$DP$6,0)),0)</f>
        <v>0</v>
      </c>
      <c r="BR28" s="43">
        <f>IFERROR(INDEX('KL 1m hao cap'!$C$6:$DP$70,MATCH(BR$7,'KL 1m hao cap'!$D$6:$D$70,0),MATCH($C28,'KL 1m hao cap'!$C$6:$DP$6,0)),0)</f>
        <v>0</v>
      </c>
      <c r="BS28" s="43">
        <f>IFERROR(INDEX('KL 1m hao cap'!$C$6:$DP$70,MATCH(BS$7,'KL 1m hao cap'!$D$6:$D$70,0),MATCH($C28,'KL 1m hao cap'!$C$6:$DP$6,0)),0)</f>
        <v>0</v>
      </c>
      <c r="BT28" s="43">
        <f>IFERROR(INDEX('KL 1m hao cap'!$C$6:$DP$70,MATCH(BT$7,'KL 1m hao cap'!$D$6:$D$70,0),MATCH($C28,'KL 1m hao cap'!$C$6:$DP$6,0)),0)</f>
        <v>0</v>
      </c>
      <c r="BU28" s="43">
        <f>IFERROR(INDEX('KL 1m hao cap'!$C$6:$DP$70,MATCH(BU$7,'KL 1m hao cap'!$D$6:$D$70,0),MATCH($C28,'KL 1m hao cap'!$C$6:$DP$6,0)),0)</f>
        <v>0</v>
      </c>
      <c r="BV28" s="43">
        <f>IFERROR(INDEX('KL 1m hao cap'!$C$6:$DP$70,MATCH(BV$7,'KL 1m hao cap'!$D$6:$D$70,0),MATCH($C28,'KL 1m hao cap'!$C$6:$DP$6,0)),0)</f>
        <v>0</v>
      </c>
      <c r="BW28" s="43">
        <f>IFERROR(INDEX('KL 1m hao cap'!$C$6:$DP$70,MATCH(BW$7,'KL 1m hao cap'!$D$6:$D$70,0),MATCH($C28,'KL 1m hao cap'!$C$6:$DP$6,0)),0)</f>
        <v>0</v>
      </c>
      <c r="BX28" s="43">
        <f>IFERROR(INDEX('KL 1m hao cap'!$C$6:$DP$70,MATCH(BX$7,'KL 1m hao cap'!$D$6:$D$70,0),MATCH($C28,'KL 1m hao cap'!$C$6:$DP$6,0)),0)</f>
        <v>0</v>
      </c>
      <c r="BY28" s="43">
        <f>IFERROR(INDEX('KL 1m hao cap'!$C$6:$DP$70,MATCH(BY$7,'KL 1m hao cap'!$D$6:$D$70,0),MATCH($C28,'KL 1m hao cap'!$C$6:$DP$6,0)),0)</f>
        <v>0</v>
      </c>
      <c r="BZ28" s="43">
        <f>IFERROR(INDEX('KL 1m hao cap'!$C$6:$DP$70,MATCH(BZ$7,'KL 1m hao cap'!$D$6:$D$70,0),MATCH($C28,'KL 1m hao cap'!$C$6:$DP$6,0)),0)</f>
        <v>0</v>
      </c>
    </row>
    <row r="29" spans="1:78">
      <c r="A29" s="25">
        <f>+IF(E29&lt;&gt;0,A23+0.1,A23)</f>
        <v>1</v>
      </c>
      <c r="B29" s="20" t="s">
        <v>122</v>
      </c>
      <c r="C29" s="19" t="s">
        <v>30</v>
      </c>
      <c r="D29" s="18" t="s">
        <v>2</v>
      </c>
      <c r="E29" s="406">
        <f>IFERROR(HLOOKUP($C29,'BKE CN'!$K$7:$HF$81,E$8,FALSE),0)</f>
        <v>0</v>
      </c>
      <c r="F29" s="16" t="str">
        <f t="shared" si="4"/>
        <v>đúng</v>
      </c>
      <c r="G29" s="16">
        <f t="shared" si="6"/>
        <v>0</v>
      </c>
      <c r="H29" s="16">
        <f t="shared" si="7"/>
        <v>0</v>
      </c>
      <c r="I29" s="16">
        <f t="shared" si="8"/>
        <v>0</v>
      </c>
      <c r="J29" s="30">
        <f>IF('BKE CN'!$E$7=J$7,SUMIFS('BKE CN'!$E$8:$E$35,'BKE CN'!$I$8:$I$35,$C29),0)</f>
        <v>0</v>
      </c>
      <c r="K29" s="30">
        <f>IF('BKE CN'!$F$7=K$7,SUMIFS('BKE CN'!$F$8:$F$35,'BKE CN'!$I$8:$I$35,$C29),0)</f>
        <v>0</v>
      </c>
      <c r="L29" s="30">
        <f>IF('BKE CN'!$G$7=L$7,SUMIFS('BKE CN'!$G$8:$G$35,'BKE CN'!$I$8:$I$35,$C29),0)</f>
        <v>0</v>
      </c>
      <c r="M29" s="30">
        <f>IF('BKE CN'!$E$7=M$7,SUMIFS('BKE CN'!$E$40:$E$46,'BKE CN'!$I$40:$I$46,$C29),0)</f>
        <v>0</v>
      </c>
      <c r="N29" s="30">
        <f>IF('BKE CN'!$F$7=N$7,SUMIFS('BKE CN'!$F$40:$F$46,'BKE CN'!$I$40:$I$46,$C29),0)</f>
        <v>0</v>
      </c>
      <c r="O29" s="30">
        <f>IF('BKE CN'!$G$7=O$7,SUMIFS('BKE CN'!$G$40:$G$46,'BKE CN'!$I$40:$I$46,$C29),0)</f>
        <v>0</v>
      </c>
      <c r="P29" s="30">
        <f>IF('BKE CN'!$E$7=P$7,SUMIFS('BKE CN'!$E$47:$E$76,'BKE CN'!$I$47:$I$76,$C29),0)</f>
        <v>0</v>
      </c>
      <c r="Q29" s="30">
        <f>IF('BKE CN'!$F$7=Q$7,SUMIFS('BKE CN'!$F$47:$F$76,'BKE CN'!$I$47:$I$76,$C29),0)</f>
        <v>0</v>
      </c>
      <c r="R29" s="30">
        <f>IF('BKE CN'!$G$7=R$7,SUMIFS('BKE CN'!$G$47:$G$76,'BKE CN'!$I$47:$I$76,$C29),0)</f>
        <v>0</v>
      </c>
      <c r="S29" s="30">
        <f>IF('BKE CN'!$E$7=S$7,SUMIFS('BKE CN'!$E$77:$E$78,'BKE CN'!$I$77:$I$78,$C29),0)</f>
        <v>0</v>
      </c>
      <c r="T29" s="30">
        <f>IF('BKE CN'!$F$7=T$7,SUMIFS('BKE CN'!$F$77:$F$78,'BKE CN'!$I$77:$I$78,$C29),0)</f>
        <v>0</v>
      </c>
      <c r="U29" s="30">
        <f>IF('BKE CN'!$G$7=U$7,SUMIFS('BKE CN'!$G$77:$G$78,'BKE CN'!$I$77:$I$78,$C29),0)</f>
        <v>0</v>
      </c>
      <c r="V29" s="5"/>
      <c r="W29" s="2"/>
      <c r="Y29" s="50">
        <f>IFERROR(INDEX('KL 1m hao cap'!$C$6:$DP$70,MATCH(Y$7,'KL 1m hao cap'!$C$6:$C$70,0),MATCH($C29,'KL 1m hao cap'!$C$6:$DP$6,0)),0)</f>
        <v>0</v>
      </c>
      <c r="Z29" s="50">
        <f>IFERROR(INDEX('KL 1m hao cap'!$C$6:$DP$70,MATCH(Z$7,'KL 1m hao cap'!$C$6:$C$70,0),MATCH($C29,'KL 1m hao cap'!$C$6:$DP$6,0)),0)</f>
        <v>0</v>
      </c>
      <c r="AA29" s="50">
        <f>IFERROR(INDEX('KL 1m hao cap'!$C$6:$DP$70,MATCH(AA$7,'KL 1m hao cap'!$C$6:$C$70,0),MATCH($C29,'KL 1m hao cap'!$C$6:$DP$6,0)),0)</f>
        <v>0</v>
      </c>
      <c r="AB29" s="50">
        <f>IFERROR(INDEX('KL 1m hao cap'!$C$6:$DP$70,MATCH(AB$7,'KL 1m hao cap'!$C$6:$C$70,0),MATCH($C29,'KL 1m hao cap'!$C$6:$DP$6,0)),0)</f>
        <v>0</v>
      </c>
      <c r="AC29" s="63">
        <f>IFERROR(INDEX('KL 1m hao cap'!$C$6:$DP$70,MATCH(AC$7,'KL 1m hao cap'!$C$6:$C$70,0),MATCH($C29,'KL 1m hao cap'!$C$6:$DP$6,0)),0)</f>
        <v>0</v>
      </c>
      <c r="AD29" s="63">
        <f>IFERROR(INDEX('KL 1m hao cap'!$C$6:$DP$70,MATCH(AD$7,'KL 1m hao cap'!$C$6:$C$70,0),MATCH($C29,'KL 1m hao cap'!$C$6:$DP$6,0)),0)</f>
        <v>0</v>
      </c>
      <c r="AE29" s="51">
        <f>IFERROR(INDEX('KL 1m hao cap'!$C$6:$DP$70,MATCH(AE$7,'KL 1m hao cap'!$C$6:$C$70,0),MATCH($C29,'KL 1m hao cap'!$C$6:$DP$6,0)),0)</f>
        <v>0</v>
      </c>
      <c r="AF29" s="51">
        <f>IFERROR(INDEX('KL 1m hao cap'!$C$6:$DP$70,MATCH(AF$7,'KL 1m hao cap'!$C$6:$C$70,0),MATCH($C29,'KL 1m hao cap'!$C$6:$DP$6,0)),0)</f>
        <v>0</v>
      </c>
      <c r="AG29" s="51">
        <f>IFERROR(INDEX('KL 1m hao cap'!$C$6:$DP$70,MATCH(AG$7,'KL 1m hao cap'!$C$6:$C$70,0),MATCH($C29,'KL 1m hao cap'!$C$6:$DP$6,0)),0)</f>
        <v>0</v>
      </c>
      <c r="AH29" s="51">
        <f>IFERROR(INDEX('KL 1m hao cap'!$C$6:$DP$70,MATCH(AH$7,'KL 1m hao cap'!$C$6:$C$70,0),MATCH($C29,'KL 1m hao cap'!$C$6:$DP$6,0)),0)</f>
        <v>0</v>
      </c>
      <c r="AI29" s="51">
        <f>IFERROR(INDEX('KL 1m hao cap'!$C$6:$DP$70,MATCH(AI$7,'KL 1m hao cap'!$C$6:$C$70,0),MATCH($C29,'KL 1m hao cap'!$C$6:$DP$6,0)),0)</f>
        <v>0</v>
      </c>
      <c r="AJ29" s="51">
        <f>IFERROR(INDEX('KL 1m hao cap'!$C$6:$DP$70,MATCH(AJ$7,'KL 1m hao cap'!$C$6:$C$70,0),MATCH($C29,'KL 1m hao cap'!$C$6:$DP$6,0)),0)</f>
        <v>0</v>
      </c>
      <c r="AK29" s="51">
        <f>IFERROR(INDEX('KL 1m hao cap'!$C$6:$DP$70,MATCH(AK$7,'KL 1m hao cap'!$C$6:$C$70,0),MATCH($C29,'KL 1m hao cap'!$C$6:$DP$6,0)),0)</f>
        <v>0</v>
      </c>
      <c r="AL29" s="51">
        <f>IFERROR(INDEX('KL 1m hao cap'!$C$6:$DP$70,MATCH(AL$7,'KL 1m hao cap'!$C$6:$C$70,0),MATCH($C29,'KL 1m hao cap'!$C$6:$DP$6,0)),0)</f>
        <v>0</v>
      </c>
      <c r="AM29" s="51">
        <f>IFERROR(INDEX('KL 1m hao cap'!$C$6:$DP$70,MATCH(AM$7,'KL 1m hao cap'!$C$6:$C$70,0),MATCH($C29,'KL 1m hao cap'!$C$6:$DP$6,0)),0)</f>
        <v>0</v>
      </c>
      <c r="AN29" s="51">
        <f>IFERROR(INDEX('KL 1m hao cap'!$C$6:$DP$70,MATCH(AN$7,'KL 1m hao cap'!$C$6:$C$70,0),MATCH($C29,'KL 1m hao cap'!$C$6:$DP$6,0)),0)</f>
        <v>0</v>
      </c>
      <c r="AO29" s="51">
        <f>IFERROR(INDEX('KL 1m hao cap'!$C$6:$DP$70,MATCH(AO$7,'KL 1m hao cap'!$C$6:$C$70,0),MATCH($C29,'KL 1m hao cap'!$C$6:$DP$6,0)),0)</f>
        <v>0</v>
      </c>
      <c r="AP29" s="51">
        <f>IFERROR(INDEX('KL 1m hao cap'!$C$6:$DP$70,MATCH(AP$7,'KL 1m hao cap'!$C$6:$C$70,0),MATCH($C29,'KL 1m hao cap'!$C$6:$DP$6,0)),0)</f>
        <v>0</v>
      </c>
      <c r="AQ29" s="51">
        <f>IFERROR(INDEX('KL 1m hao cap'!$C$6:$DP$70,MATCH(AQ$7,'KL 1m hao cap'!$C$6:$C$70,0),MATCH($C29,'KL 1m hao cap'!$C$6:$DP$6,0)),0)</f>
        <v>0</v>
      </c>
      <c r="AR29" s="51">
        <f>IFERROR(INDEX('KL 1m hao cap'!$C$6:$DP$70,MATCH(AR$7,'KL 1m hao cap'!$C$6:$C$70,0),MATCH($C29,'KL 1m hao cap'!$C$6:$DP$6,0)),0)</f>
        <v>0</v>
      </c>
      <c r="AS29" s="51">
        <f>IFERROR(INDEX('KL 1m hao cap'!$C$6:$DP$70,MATCH(AS$7,'KL 1m hao cap'!$C$6:$C$70,0),MATCH($C29,'KL 1m hao cap'!$C$6:$DP$6,0)),0)</f>
        <v>0</v>
      </c>
      <c r="AT29" s="51">
        <f>IFERROR(INDEX('KL 1m hao cap'!$C$6:$DP$70,MATCH(AT$7,'KL 1m hao cap'!$C$6:$C$70,0),MATCH($C29,'KL 1m hao cap'!$C$6:$DP$6,0)),0)</f>
        <v>0</v>
      </c>
      <c r="AU29" s="51">
        <f>IFERROR(INDEX('KL 1m hao cap'!$C$6:$DP$70,MATCH(AU$7,'KL 1m hao cap'!$C$6:$C$70,0),MATCH($C29,'KL 1m hao cap'!$C$6:$DP$6,0)),0)</f>
        <v>0</v>
      </c>
      <c r="AV29" s="51">
        <f>IFERROR(INDEX('KL 1m hao cap'!$C$6:$DP$70,MATCH(AV$7,'KL 1m hao cap'!$C$6:$C$70,0),MATCH($C29,'KL 1m hao cap'!$C$6:$DP$6,0)),0)</f>
        <v>0</v>
      </c>
      <c r="AW29" s="51">
        <f>IFERROR(INDEX('KL 1m hao cap'!$C$6:$DP$70,MATCH(AW$7,'KL 1m hao cap'!$C$6:$C$70,0),MATCH($C29,'KL 1m hao cap'!$C$6:$DP$6,0)),0)</f>
        <v>0</v>
      </c>
      <c r="AX29" s="51">
        <f>IFERROR(INDEX('KL 1m hao cap'!$C$6:$DP$70,MATCH(AX$7,'KL 1m hao cap'!$C$6:$C$70,0),MATCH($C29,'KL 1m hao cap'!$C$6:$DP$6,0)),0)</f>
        <v>0</v>
      </c>
      <c r="AY29" s="51">
        <f>IFERROR(INDEX('KL 1m hao cap'!$C$6:$DP$70,MATCH(AY$7,'KL 1m hao cap'!$C$6:$C$70,0),MATCH($C29,'KL 1m hao cap'!$C$6:$DP$6,0)),0)</f>
        <v>0</v>
      </c>
      <c r="AZ29" s="51">
        <f>IFERROR(INDEX('KL 1m hao cap'!$C$6:$DP$70,MATCH(AZ$7,'KL 1m hao cap'!$C$6:$C$70,0),MATCH($C29,'KL 1m hao cap'!$C$6:$DP$6,0)),0)</f>
        <v>0</v>
      </c>
      <c r="BA29" s="51">
        <f>IFERROR(INDEX('KL 1m hao cap'!$C$6:$DP$70,MATCH(BA$7,'KL 1m hao cap'!$C$6:$C$70,0),MATCH($C29,'KL 1m hao cap'!$C$6:$DP$6,0)),0)</f>
        <v>0</v>
      </c>
      <c r="BB29" s="43">
        <f>IFERROR(INDEX('KL 1m hao cap'!$C$6:$DP$70,MATCH(BB$7,'KL 1m hao cap'!$D$6:$D$70,0),MATCH($C29,'KL 1m hao cap'!$C$6:$DP$6,0)),0)</f>
        <v>0</v>
      </c>
      <c r="BC29" s="43">
        <f>IFERROR(INDEX('KL 1m hao cap'!$C$6:$DP$70,MATCH(BC$7,'KL 1m hao cap'!$D$6:$D$70,0),MATCH($C29,'KL 1m hao cap'!$C$6:$DP$6,0)),0)</f>
        <v>0</v>
      </c>
      <c r="BD29" s="43">
        <f>IFERROR(INDEX('KL 1m hao cap'!$C$6:$DP$70,MATCH(BD$7,'KL 1m hao cap'!$D$6:$D$70,0),MATCH($C29,'KL 1m hao cap'!$C$6:$DP$6,0)),0)</f>
        <v>0</v>
      </c>
      <c r="BE29" s="43">
        <f>IFERROR(INDEX('KL 1m hao cap'!$C$6:$DP$70,MATCH(BE$7,'KL 1m hao cap'!$D$6:$D$70,0),MATCH($C29,'KL 1m hao cap'!$C$6:$DP$6,0)),0)</f>
        <v>0</v>
      </c>
      <c r="BF29" s="43">
        <f>IFERROR(INDEX('KL 1m hao cap'!$C$6:$DP$70,MATCH(BF$7,'KL 1m hao cap'!$D$6:$D$70,0),MATCH($C29,'KL 1m hao cap'!$C$6:$DP$6,0)),0)</f>
        <v>0</v>
      </c>
      <c r="BG29" s="43">
        <f>IFERROR(INDEX('KL 1m hao cap'!$C$6:$DP$70,MATCH(BG$7,'KL 1m hao cap'!$D$6:$D$70,0),MATCH($C29,'KL 1m hao cap'!$C$6:$DP$6,0)),0)</f>
        <v>0</v>
      </c>
      <c r="BH29" s="43">
        <f>IFERROR(INDEX('KL 1m hao cap'!$C$6:$DP$70,MATCH(BH$7,'KL 1m hao cap'!$D$6:$D$70,0),MATCH($C29,'KL 1m hao cap'!$C$6:$DP$6,0)),0)</f>
        <v>0</v>
      </c>
      <c r="BI29" s="43">
        <f>IFERROR(INDEX('KL 1m hao cap'!$C$6:$DP$70,MATCH(BI$7,'KL 1m hao cap'!$D$6:$D$70,0),MATCH($C29,'KL 1m hao cap'!$C$6:$DP$6,0)),0)</f>
        <v>0</v>
      </c>
      <c r="BJ29" s="43">
        <f>IFERROR(INDEX('KL 1m hao cap'!$C$6:$DP$70,MATCH(BJ$7,'KL 1m hao cap'!$D$6:$D$70,0),MATCH($C29,'KL 1m hao cap'!$C$6:$DP$6,0)),0)</f>
        <v>0</v>
      </c>
      <c r="BK29" s="43">
        <f>IFERROR(INDEX('KL 1m hao cap'!$C$6:$DP$70,MATCH(BK$7,'KL 1m hao cap'!$D$6:$D$70,0),MATCH($C29,'KL 1m hao cap'!$C$6:$DP$6,0)),0)</f>
        <v>0</v>
      </c>
      <c r="BL29" s="43">
        <f>IFERROR(INDEX('KL 1m hao cap'!$C$6:$DP$70,MATCH(BL$7,'KL 1m hao cap'!$D$6:$D$70,0),MATCH($C29,'KL 1m hao cap'!$C$6:$DP$6,0)),0)</f>
        <v>0</v>
      </c>
      <c r="BM29" s="43">
        <f>IFERROR(INDEX('KL 1m hao cap'!$C$6:$DP$70,MATCH(BM$7,'KL 1m hao cap'!$D$6:$D$70,0),MATCH($C29,'KL 1m hao cap'!$C$6:$DP$6,0)),0)</f>
        <v>0</v>
      </c>
      <c r="BN29" s="43">
        <f>IFERROR(INDEX('KL 1m hao cap'!$C$6:$DP$70,MATCH(BN$7,'KL 1m hao cap'!$D$6:$D$70,0),MATCH($C29,'KL 1m hao cap'!$C$6:$DP$6,0)),0)</f>
        <v>0</v>
      </c>
      <c r="BO29" s="68">
        <f>IFERROR(INDEX('KL 1m hao cap'!$C$6:$DP$70,MATCH(BO$7,'KL 1m hao cap'!$D$6:$D$70,0),MATCH($C29,'KL 1m hao cap'!$C$6:$DP$6,0)),0)</f>
        <v>0</v>
      </c>
      <c r="BP29" s="43">
        <f>IFERROR(INDEX('KL 1m hao cap'!$C$6:$DP$70,MATCH(BP$7,'KL 1m hao cap'!$D$6:$D$70,0),MATCH($C29,'KL 1m hao cap'!$C$6:$DP$6,0)),0)</f>
        <v>0</v>
      </c>
      <c r="BQ29" s="43">
        <f>IFERROR(INDEX('KL 1m hao cap'!$C$6:$DP$70,MATCH(BQ$7,'KL 1m hao cap'!$D$6:$D$70,0),MATCH($C29,'KL 1m hao cap'!$C$6:$DP$6,0)),0)</f>
        <v>0</v>
      </c>
      <c r="BR29" s="68">
        <f>IFERROR(INDEX('KL 1m hao cap'!$C$6:$DP$70,MATCH(BR$7,'KL 1m hao cap'!$D$6:$D$70,0),MATCH($C29,'KL 1m hao cap'!$C$6:$DP$6,0)),0)</f>
        <v>0</v>
      </c>
      <c r="BS29" s="43">
        <f>IFERROR(INDEX('KL 1m hao cap'!$C$6:$DP$70,MATCH(BS$7,'KL 1m hao cap'!$D$6:$D$70,0),MATCH($C29,'KL 1m hao cap'!$C$6:$DP$6,0)),0)</f>
        <v>0</v>
      </c>
      <c r="BT29" s="43">
        <f>IFERROR(INDEX('KL 1m hao cap'!$C$6:$DP$70,MATCH(BT$7,'KL 1m hao cap'!$D$6:$D$70,0),MATCH($C29,'KL 1m hao cap'!$C$6:$DP$6,0)),0)</f>
        <v>0</v>
      </c>
      <c r="BU29" s="43">
        <f>IFERROR(INDEX('KL 1m hao cap'!$C$6:$DP$70,MATCH(BU$7,'KL 1m hao cap'!$D$6:$D$70,0),MATCH($C29,'KL 1m hao cap'!$C$6:$DP$6,0)),0)</f>
        <v>0</v>
      </c>
      <c r="BV29" s="43">
        <f>IFERROR(INDEX('KL 1m hao cap'!$C$6:$DP$70,MATCH(BV$7,'KL 1m hao cap'!$D$6:$D$70,0),MATCH($C29,'KL 1m hao cap'!$C$6:$DP$6,0)),0)</f>
        <v>0</v>
      </c>
      <c r="BW29" s="43">
        <f>IFERROR(INDEX('KL 1m hao cap'!$C$6:$DP$70,MATCH(BW$7,'KL 1m hao cap'!$D$6:$D$70,0),MATCH($C29,'KL 1m hao cap'!$C$6:$DP$6,0)),0)</f>
        <v>0</v>
      </c>
      <c r="BX29" s="43">
        <f>IFERROR(INDEX('KL 1m hao cap'!$C$6:$DP$70,MATCH(BX$7,'KL 1m hao cap'!$D$6:$D$70,0),MATCH($C29,'KL 1m hao cap'!$C$6:$DP$6,0)),0)</f>
        <v>0</v>
      </c>
      <c r="BY29" s="43">
        <f>IFERROR(INDEX('KL 1m hao cap'!$C$6:$DP$70,MATCH(BY$7,'KL 1m hao cap'!$D$6:$D$70,0),MATCH($C29,'KL 1m hao cap'!$C$6:$DP$6,0)),0)</f>
        <v>0</v>
      </c>
      <c r="BZ29" s="43">
        <f>IFERROR(INDEX('KL 1m hao cap'!$C$6:$DP$70,MATCH(BZ$7,'KL 1m hao cap'!$D$6:$D$70,0),MATCH($C29,'KL 1m hao cap'!$C$6:$DP$6,0)),0)</f>
        <v>0</v>
      </c>
    </row>
    <row r="30" spans="1:78">
      <c r="A30" s="25">
        <f>+IF(E30&lt;&gt;0,A29+0.1,A29)</f>
        <v>1</v>
      </c>
      <c r="B30" s="20" t="s">
        <v>122</v>
      </c>
      <c r="C30" s="19" t="s">
        <v>1103</v>
      </c>
      <c r="D30" s="18" t="s">
        <v>2</v>
      </c>
      <c r="E30" s="406">
        <f>IFERROR(HLOOKUP($C30,'BKE CN'!$K$7:$HF$81,E$8,FALSE),0)</f>
        <v>0</v>
      </c>
      <c r="F30" s="16" t="str">
        <f>IF(E30-SUM(G30:I30)&lt;&gt;0,"sai","đúng")</f>
        <v>đúng</v>
      </c>
      <c r="G30" s="16">
        <f t="shared" si="6"/>
        <v>0</v>
      </c>
      <c r="H30" s="16">
        <f t="shared" si="7"/>
        <v>0</v>
      </c>
      <c r="I30" s="16">
        <f t="shared" si="8"/>
        <v>0</v>
      </c>
      <c r="J30" s="30">
        <f>IF('BKE CN'!$E$7=J$7,SUMIFS('BKE CN'!$E$8:$E$35,'BKE CN'!$I$8:$I$35,$C30),0)</f>
        <v>0</v>
      </c>
      <c r="K30" s="30">
        <f>IF('BKE CN'!$F$7=K$7,SUMIFS('BKE CN'!$F$8:$F$35,'BKE CN'!$I$8:$I$35,$C30),0)</f>
        <v>0</v>
      </c>
      <c r="L30" s="30">
        <f>IF('BKE CN'!$G$7=L$7,SUMIFS('BKE CN'!$G$8:$G$35,'BKE CN'!$I$8:$I$35,$C30),0)</f>
        <v>0</v>
      </c>
      <c r="M30" s="30">
        <f>IF('BKE CN'!$E$7=M$7,SUMIFS('BKE CN'!$E$40:$E$46,'BKE CN'!$I$40:$I$46,$C30),0)</f>
        <v>0</v>
      </c>
      <c r="N30" s="30">
        <f>IF('BKE CN'!$F$7=N$7,SUMIFS('BKE CN'!$F$40:$F$46,'BKE CN'!$I$40:$I$46,$C30),0)</f>
        <v>0</v>
      </c>
      <c r="O30" s="30">
        <f>IF('BKE CN'!$G$7=O$7,SUMIFS('BKE CN'!$G$40:$G$46,'BKE CN'!$I$40:$I$46,$C30),0)</f>
        <v>0</v>
      </c>
      <c r="P30" s="30">
        <f>IF('BKE CN'!$E$7=P$7,SUMIFS('BKE CN'!$E$47:$E$76,'BKE CN'!$I$47:$I$76,$C30),0)</f>
        <v>0</v>
      </c>
      <c r="Q30" s="30">
        <f>IF('BKE CN'!$F$7=Q$7,SUMIFS('BKE CN'!$F$47:$F$76,'BKE CN'!$I$47:$I$76,$C30),0)</f>
        <v>0</v>
      </c>
      <c r="R30" s="30">
        <f>IF('BKE CN'!$G$7=R$7,SUMIFS('BKE CN'!$G$47:$G$76,'BKE CN'!$I$47:$I$76,$C30),0)</f>
        <v>0</v>
      </c>
      <c r="S30" s="30">
        <f>IF('BKE CN'!$E$7=S$7,SUMIFS('BKE CN'!$E$77:$E$78,'BKE CN'!$I$77:$I$78,$C30),0)</f>
        <v>0</v>
      </c>
      <c r="T30" s="30">
        <f>IF('BKE CN'!$F$7=T$7,SUMIFS('BKE CN'!$F$77:$F$78,'BKE CN'!$I$77:$I$78,$C30),0)</f>
        <v>0</v>
      </c>
      <c r="U30" s="30">
        <f>IF('BKE CN'!$G$7=U$7,SUMIFS('BKE CN'!$G$77:$G$78,'BKE CN'!$I$77:$I$78,$C30),0)</f>
        <v>0</v>
      </c>
      <c r="V30" s="5"/>
      <c r="W30" s="2"/>
      <c r="Y30" s="50">
        <f>IFERROR(INDEX('KL 1m hao cap'!$C$6:$DP$70,MATCH(Y$7,'KL 1m hao cap'!$C$6:$C$70,0),MATCH($C30,'KL 1m hao cap'!$C$6:$DP$6,0)),0)</f>
        <v>0</v>
      </c>
      <c r="Z30" s="50">
        <f>IFERROR(INDEX('KL 1m hao cap'!$C$6:$DP$70,MATCH(Z$7,'KL 1m hao cap'!$C$6:$C$70,0),MATCH($C30,'KL 1m hao cap'!$C$6:$DP$6,0)),0)</f>
        <v>0</v>
      </c>
      <c r="AA30" s="50">
        <f>IFERROR(INDEX('KL 1m hao cap'!$C$6:$DP$70,MATCH(AA$7,'KL 1m hao cap'!$C$6:$C$70,0),MATCH($C30,'KL 1m hao cap'!$C$6:$DP$6,0)),0)</f>
        <v>0</v>
      </c>
      <c r="AB30" s="50">
        <f>IFERROR(INDEX('KL 1m hao cap'!$C$6:$DP$70,MATCH(AB$7,'KL 1m hao cap'!$C$6:$C$70,0),MATCH($C30,'KL 1m hao cap'!$C$6:$DP$6,0)),0)</f>
        <v>0</v>
      </c>
      <c r="AC30" s="63">
        <f>IFERROR(INDEX('KL 1m hao cap'!$C$6:$DP$70,MATCH(AC$7,'KL 1m hao cap'!$C$6:$C$70,0),MATCH($C30,'KL 1m hao cap'!$C$6:$DP$6,0)),0)</f>
        <v>0</v>
      </c>
      <c r="AD30" s="63">
        <f>IFERROR(INDEX('KL 1m hao cap'!$C$6:$DP$70,MATCH(AD$7,'KL 1m hao cap'!$C$6:$C$70,0),MATCH($C30,'KL 1m hao cap'!$C$6:$DP$6,0)),0)</f>
        <v>0</v>
      </c>
      <c r="AE30" s="51">
        <f>IFERROR(INDEX('KL 1m hao cap'!$C$6:$DP$70,MATCH(AE$7,'KL 1m hao cap'!$C$6:$C$70,0),MATCH($C30,'KL 1m hao cap'!$C$6:$DP$6,0)),0)</f>
        <v>0</v>
      </c>
      <c r="AF30" s="51">
        <f>IFERROR(INDEX('KL 1m hao cap'!$C$6:$DP$70,MATCH(AF$7,'KL 1m hao cap'!$C$6:$C$70,0),MATCH($C30,'KL 1m hao cap'!$C$6:$DP$6,0)),0)</f>
        <v>0</v>
      </c>
      <c r="AG30" s="51">
        <f>IFERROR(INDEX('KL 1m hao cap'!$C$6:$DP$70,MATCH(AG$7,'KL 1m hao cap'!$C$6:$C$70,0),MATCH($C30,'KL 1m hao cap'!$C$6:$DP$6,0)),0)</f>
        <v>0</v>
      </c>
      <c r="AH30" s="51">
        <f>IFERROR(INDEX('KL 1m hao cap'!$C$6:$DP$70,MATCH(AH$7,'KL 1m hao cap'!$C$6:$C$70,0),MATCH($C30,'KL 1m hao cap'!$C$6:$DP$6,0)),0)</f>
        <v>0</v>
      </c>
      <c r="AI30" s="51">
        <f>IFERROR(INDEX('KL 1m hao cap'!$C$6:$DP$70,MATCH(AI$7,'KL 1m hao cap'!$C$6:$C$70,0),MATCH($C30,'KL 1m hao cap'!$C$6:$DP$6,0)),0)</f>
        <v>0</v>
      </c>
      <c r="AJ30" s="51">
        <f>IFERROR(INDEX('KL 1m hao cap'!$C$6:$DP$70,MATCH(AJ$7,'KL 1m hao cap'!$C$6:$C$70,0),MATCH($C30,'KL 1m hao cap'!$C$6:$DP$6,0)),0)</f>
        <v>0</v>
      </c>
      <c r="AK30" s="51">
        <f>IFERROR(INDEX('KL 1m hao cap'!$C$6:$DP$70,MATCH(AK$7,'KL 1m hao cap'!$C$6:$C$70,0),MATCH($C30,'KL 1m hao cap'!$C$6:$DP$6,0)),0)</f>
        <v>0</v>
      </c>
      <c r="AL30" s="51">
        <f>IFERROR(INDEX('KL 1m hao cap'!$C$6:$DP$70,MATCH(AL$7,'KL 1m hao cap'!$C$6:$C$70,0),MATCH($C30,'KL 1m hao cap'!$C$6:$DP$6,0)),0)</f>
        <v>0</v>
      </c>
      <c r="AM30" s="51">
        <f>IFERROR(INDEX('KL 1m hao cap'!$C$6:$DP$70,MATCH(AM$7,'KL 1m hao cap'!$C$6:$C$70,0),MATCH($C30,'KL 1m hao cap'!$C$6:$DP$6,0)),0)</f>
        <v>0</v>
      </c>
      <c r="AN30" s="51">
        <f>IFERROR(INDEX('KL 1m hao cap'!$C$6:$DP$70,MATCH(AN$7,'KL 1m hao cap'!$C$6:$C$70,0),MATCH($C30,'KL 1m hao cap'!$C$6:$DP$6,0)),0)</f>
        <v>0</v>
      </c>
      <c r="AO30" s="51">
        <f>IFERROR(INDEX('KL 1m hao cap'!$C$6:$DP$70,MATCH(AO$7,'KL 1m hao cap'!$C$6:$C$70,0),MATCH($C30,'KL 1m hao cap'!$C$6:$DP$6,0)),0)</f>
        <v>0</v>
      </c>
      <c r="AP30" s="51">
        <f>IFERROR(INDEX('KL 1m hao cap'!$C$6:$DP$70,MATCH(AP$7,'KL 1m hao cap'!$C$6:$C$70,0),MATCH($C30,'KL 1m hao cap'!$C$6:$DP$6,0)),0)</f>
        <v>0</v>
      </c>
      <c r="AQ30" s="51">
        <f>IFERROR(INDEX('KL 1m hao cap'!$C$6:$DP$70,MATCH(AQ$7,'KL 1m hao cap'!$C$6:$C$70,0),MATCH($C30,'KL 1m hao cap'!$C$6:$DP$6,0)),0)</f>
        <v>0</v>
      </c>
      <c r="AR30" s="51">
        <f>IFERROR(INDEX('KL 1m hao cap'!$C$6:$DP$70,MATCH(AR$7,'KL 1m hao cap'!$C$6:$C$70,0),MATCH($C30,'KL 1m hao cap'!$C$6:$DP$6,0)),0)</f>
        <v>0</v>
      </c>
      <c r="AS30" s="51">
        <f>IFERROR(INDEX('KL 1m hao cap'!$C$6:$DP$70,MATCH(AS$7,'KL 1m hao cap'!$C$6:$C$70,0),MATCH($C30,'KL 1m hao cap'!$C$6:$DP$6,0)),0)</f>
        <v>0</v>
      </c>
      <c r="AT30" s="51">
        <f>IFERROR(INDEX('KL 1m hao cap'!$C$6:$DP$70,MATCH(AT$7,'KL 1m hao cap'!$C$6:$C$70,0),MATCH($C30,'KL 1m hao cap'!$C$6:$DP$6,0)),0)</f>
        <v>0</v>
      </c>
      <c r="AU30" s="51">
        <f>IFERROR(INDEX('KL 1m hao cap'!$C$6:$DP$70,MATCH(AU$7,'KL 1m hao cap'!$C$6:$C$70,0),MATCH($C30,'KL 1m hao cap'!$C$6:$DP$6,0)),0)</f>
        <v>0</v>
      </c>
      <c r="AV30" s="51">
        <f>IFERROR(INDEX('KL 1m hao cap'!$C$6:$DP$70,MATCH(AV$7,'KL 1m hao cap'!$C$6:$C$70,0),MATCH($C30,'KL 1m hao cap'!$C$6:$DP$6,0)),0)</f>
        <v>0</v>
      </c>
      <c r="AW30" s="51">
        <f>IFERROR(INDEX('KL 1m hao cap'!$C$6:$DP$70,MATCH(AW$7,'KL 1m hao cap'!$C$6:$C$70,0),MATCH($C30,'KL 1m hao cap'!$C$6:$DP$6,0)),0)</f>
        <v>0</v>
      </c>
      <c r="AX30" s="51">
        <f>IFERROR(INDEX('KL 1m hao cap'!$C$6:$DP$70,MATCH(AX$7,'KL 1m hao cap'!$C$6:$C$70,0),MATCH($C30,'KL 1m hao cap'!$C$6:$DP$6,0)),0)</f>
        <v>0</v>
      </c>
      <c r="AY30" s="51">
        <f>IFERROR(INDEX('KL 1m hao cap'!$C$6:$DP$70,MATCH(AY$7,'KL 1m hao cap'!$C$6:$C$70,0),MATCH($C30,'KL 1m hao cap'!$C$6:$DP$6,0)),0)</f>
        <v>0</v>
      </c>
      <c r="AZ30" s="51">
        <f>IFERROR(INDEX('KL 1m hao cap'!$C$6:$DP$70,MATCH(AZ$7,'KL 1m hao cap'!$C$6:$C$70,0),MATCH($C30,'KL 1m hao cap'!$C$6:$DP$6,0)),0)</f>
        <v>0</v>
      </c>
      <c r="BA30" s="51">
        <f>IFERROR(INDEX('KL 1m hao cap'!$C$6:$DP$70,MATCH(BA$7,'KL 1m hao cap'!$C$6:$C$70,0),MATCH($C30,'KL 1m hao cap'!$C$6:$DP$6,0)),0)</f>
        <v>0</v>
      </c>
      <c r="BB30" s="43">
        <f>IFERROR(INDEX('KL 1m hao cap'!$C$6:$DP$70,MATCH(BB$7,'KL 1m hao cap'!$D$6:$D$70,0),MATCH($C30,'KL 1m hao cap'!$C$6:$DP$6,0)),0)</f>
        <v>0</v>
      </c>
      <c r="BC30" s="43">
        <f>IFERROR(INDEX('KL 1m hao cap'!$C$6:$DP$70,MATCH(BC$7,'KL 1m hao cap'!$D$6:$D$70,0),MATCH($C30,'KL 1m hao cap'!$C$6:$DP$6,0)),0)</f>
        <v>0</v>
      </c>
      <c r="BD30" s="43">
        <f>IFERROR(INDEX('KL 1m hao cap'!$C$6:$DP$70,MATCH(BD$7,'KL 1m hao cap'!$D$6:$D$70,0),MATCH($C30,'KL 1m hao cap'!$C$6:$DP$6,0)),0)</f>
        <v>0</v>
      </c>
      <c r="BE30" s="43">
        <f>IFERROR(INDEX('KL 1m hao cap'!$C$6:$DP$70,MATCH(BE$7,'KL 1m hao cap'!$D$6:$D$70,0),MATCH($C30,'KL 1m hao cap'!$C$6:$DP$6,0)),0)</f>
        <v>0</v>
      </c>
      <c r="BF30" s="43">
        <f>IFERROR(INDEX('KL 1m hao cap'!$C$6:$DP$70,MATCH(BF$7,'KL 1m hao cap'!$D$6:$D$70,0),MATCH($C30,'KL 1m hao cap'!$C$6:$DP$6,0)),0)</f>
        <v>0</v>
      </c>
      <c r="BG30" s="43">
        <f>IFERROR(INDEX('KL 1m hao cap'!$C$6:$DP$70,MATCH(BG$7,'KL 1m hao cap'!$D$6:$D$70,0),MATCH($C30,'KL 1m hao cap'!$C$6:$DP$6,0)),0)</f>
        <v>0</v>
      </c>
      <c r="BH30" s="43">
        <f>IFERROR(INDEX('KL 1m hao cap'!$C$6:$DP$70,MATCH(BH$7,'KL 1m hao cap'!$D$6:$D$70,0),MATCH($C30,'KL 1m hao cap'!$C$6:$DP$6,0)),0)</f>
        <v>0</v>
      </c>
      <c r="BI30" s="43">
        <f>IFERROR(INDEX('KL 1m hao cap'!$C$6:$DP$70,MATCH(BI$7,'KL 1m hao cap'!$D$6:$D$70,0),MATCH($C30,'KL 1m hao cap'!$C$6:$DP$6,0)),0)</f>
        <v>0</v>
      </c>
      <c r="BJ30" s="43">
        <f>IFERROR(INDEX('KL 1m hao cap'!$C$6:$DP$70,MATCH(BJ$7,'KL 1m hao cap'!$D$6:$D$70,0),MATCH($C30,'KL 1m hao cap'!$C$6:$DP$6,0)),0)</f>
        <v>0</v>
      </c>
      <c r="BK30" s="43">
        <f>IFERROR(INDEX('KL 1m hao cap'!$C$6:$DP$70,MATCH(BK$7,'KL 1m hao cap'!$D$6:$D$70,0),MATCH($C30,'KL 1m hao cap'!$C$6:$DP$6,0)),0)</f>
        <v>0</v>
      </c>
      <c r="BL30" s="43">
        <f>IFERROR(INDEX('KL 1m hao cap'!$C$6:$DP$70,MATCH(BL$7,'KL 1m hao cap'!$D$6:$D$70,0),MATCH($C30,'KL 1m hao cap'!$C$6:$DP$6,0)),0)</f>
        <v>0</v>
      </c>
      <c r="BM30" s="43">
        <f>IFERROR(INDEX('KL 1m hao cap'!$C$6:$DP$70,MATCH(BM$7,'KL 1m hao cap'!$D$6:$D$70,0),MATCH($C30,'KL 1m hao cap'!$C$6:$DP$6,0)),0)</f>
        <v>0</v>
      </c>
      <c r="BN30" s="43">
        <f>IFERROR(INDEX('KL 1m hao cap'!$C$6:$DP$70,MATCH(BN$7,'KL 1m hao cap'!$D$6:$D$70,0),MATCH($C30,'KL 1m hao cap'!$C$6:$DP$6,0)),0)</f>
        <v>0</v>
      </c>
      <c r="BO30" s="68">
        <f>IFERROR(INDEX('KL 1m hao cap'!$C$6:$DP$70,MATCH(BO$7,'KL 1m hao cap'!$D$6:$D$70,0),MATCH($C30,'KL 1m hao cap'!$C$6:$DP$6,0)),0)</f>
        <v>0</v>
      </c>
      <c r="BP30" s="43">
        <f>IFERROR(INDEX('KL 1m hao cap'!$C$6:$DP$70,MATCH(BP$7,'KL 1m hao cap'!$D$6:$D$70,0),MATCH($C30,'KL 1m hao cap'!$C$6:$DP$6,0)),0)</f>
        <v>0</v>
      </c>
      <c r="BQ30" s="43">
        <f>IFERROR(INDEX('KL 1m hao cap'!$C$6:$DP$70,MATCH(BQ$7,'KL 1m hao cap'!$D$6:$D$70,0),MATCH($C30,'KL 1m hao cap'!$C$6:$DP$6,0)),0)</f>
        <v>0</v>
      </c>
      <c r="BR30" s="68">
        <f>IFERROR(INDEX('KL 1m hao cap'!$C$6:$DP$70,MATCH(BR$7,'KL 1m hao cap'!$D$6:$D$70,0),MATCH($C30,'KL 1m hao cap'!$C$6:$DP$6,0)),0)</f>
        <v>0</v>
      </c>
      <c r="BS30" s="43">
        <f>IFERROR(INDEX('KL 1m hao cap'!$C$6:$DP$70,MATCH(BS$7,'KL 1m hao cap'!$D$6:$D$70,0),MATCH($C30,'KL 1m hao cap'!$C$6:$DP$6,0)),0)</f>
        <v>0</v>
      </c>
      <c r="BT30" s="43">
        <f>IFERROR(INDEX('KL 1m hao cap'!$C$6:$DP$70,MATCH(BT$7,'KL 1m hao cap'!$D$6:$D$70,0),MATCH($C30,'KL 1m hao cap'!$C$6:$DP$6,0)),0)</f>
        <v>0</v>
      </c>
      <c r="BU30" s="43">
        <f>IFERROR(INDEX('KL 1m hao cap'!$C$6:$DP$70,MATCH(BU$7,'KL 1m hao cap'!$D$6:$D$70,0),MATCH($C30,'KL 1m hao cap'!$C$6:$DP$6,0)),0)</f>
        <v>0</v>
      </c>
      <c r="BV30" s="43">
        <f>IFERROR(INDEX('KL 1m hao cap'!$C$6:$DP$70,MATCH(BV$7,'KL 1m hao cap'!$D$6:$D$70,0),MATCH($C30,'KL 1m hao cap'!$C$6:$DP$6,0)),0)</f>
        <v>0</v>
      </c>
      <c r="BW30" s="43">
        <f>IFERROR(INDEX('KL 1m hao cap'!$C$6:$DP$70,MATCH(BW$7,'KL 1m hao cap'!$D$6:$D$70,0),MATCH($C30,'KL 1m hao cap'!$C$6:$DP$6,0)),0)</f>
        <v>0</v>
      </c>
      <c r="BX30" s="43">
        <f>IFERROR(INDEX('KL 1m hao cap'!$C$6:$DP$70,MATCH(BX$7,'KL 1m hao cap'!$D$6:$D$70,0),MATCH($C30,'KL 1m hao cap'!$C$6:$DP$6,0)),0)</f>
        <v>0</v>
      </c>
      <c r="BY30" s="43">
        <f>IFERROR(INDEX('KL 1m hao cap'!$C$6:$DP$70,MATCH(BY$7,'KL 1m hao cap'!$D$6:$D$70,0),MATCH($C30,'KL 1m hao cap'!$C$6:$DP$6,0)),0)</f>
        <v>0</v>
      </c>
      <c r="BZ30" s="43">
        <f>IFERROR(INDEX('KL 1m hao cap'!$C$6:$DP$70,MATCH(BZ$7,'KL 1m hao cap'!$D$6:$D$70,0),MATCH($C30,'KL 1m hao cap'!$C$6:$DP$6,0)),0)</f>
        <v>0</v>
      </c>
    </row>
    <row r="31" spans="1:78">
      <c r="A31" s="25">
        <f>+IF(E31&lt;&gt;0,A29+0.1,A29)</f>
        <v>1</v>
      </c>
      <c r="B31" s="23" t="e">
        <f>"Loại "&amp;MID(C31,FIND("/",C31)+1,LEN(C31)-FIND("/",C31)-1)&amp;" cáp"</f>
        <v>#VALUE!</v>
      </c>
      <c r="C31" s="19" t="s">
        <v>2244</v>
      </c>
      <c r="D31" s="18" t="s">
        <v>2</v>
      </c>
      <c r="E31" s="406">
        <f>IFERROR(HLOOKUP($C31,'BKE CN'!$K$7:$HF$81,E$8,FALSE),0)</f>
        <v>0</v>
      </c>
      <c r="F31" s="16" t="str">
        <f t="shared" si="4"/>
        <v>đúng</v>
      </c>
      <c r="G31" s="16">
        <f t="shared" si="6"/>
        <v>0</v>
      </c>
      <c r="H31" s="16">
        <f t="shared" si="7"/>
        <v>0</v>
      </c>
      <c r="I31" s="16">
        <f t="shared" si="8"/>
        <v>0</v>
      </c>
      <c r="J31" s="30">
        <f>IF('BKE CN'!$E$7=J$7,SUMIFS('BKE CN'!$E$8:$E$35,'BKE CN'!$I$8:$I$35,$C31),0)</f>
        <v>0</v>
      </c>
      <c r="K31" s="30">
        <f>IF('BKE CN'!$F$7=K$7,SUMIFS('BKE CN'!$F$8:$F$35,'BKE CN'!$I$8:$I$35,$C31),0)</f>
        <v>0</v>
      </c>
      <c r="L31" s="30">
        <f>IF('BKE CN'!$G$7=L$7,SUMIFS('BKE CN'!$G$8:$G$35,'BKE CN'!$I$8:$I$35,$C31),0)</f>
        <v>0</v>
      </c>
      <c r="M31" s="30">
        <f>IF('BKE CN'!$E$7=M$7,SUMIFS('BKE CN'!$E$40:$E$46,'BKE CN'!$I$40:$I$46,$C31),0)</f>
        <v>0</v>
      </c>
      <c r="N31" s="30">
        <f>IF('BKE CN'!$F$7=N$7,SUMIFS('BKE CN'!$F$40:$F$46,'BKE CN'!$I$40:$I$46,$C31),0)</f>
        <v>0</v>
      </c>
      <c r="O31" s="30">
        <f>IF('BKE CN'!$G$7=O$7,SUMIFS('BKE CN'!$G$40:$G$46,'BKE CN'!$I$40:$I$46,$C31),0)</f>
        <v>0</v>
      </c>
      <c r="P31" s="30">
        <f>IF('BKE CN'!$E$7=P$7,SUMIFS('BKE CN'!$E$47:$E$76,'BKE CN'!$I$47:$I$76,$C31),0)</f>
        <v>0</v>
      </c>
      <c r="Q31" s="30">
        <f>IF('BKE CN'!$F$7=Q$7,SUMIFS('BKE CN'!$F$47:$F$76,'BKE CN'!$I$47:$I$76,$C31),0)</f>
        <v>0</v>
      </c>
      <c r="R31" s="30">
        <f>IF('BKE CN'!$G$7=R$7,SUMIFS('BKE CN'!$G$47:$G$76,'BKE CN'!$I$47:$I$76,$C31),0)</f>
        <v>0</v>
      </c>
      <c r="S31" s="30">
        <f>IF('BKE CN'!$E$7=S$7,SUMIFS('BKE CN'!$E$77:$E$78,'BKE CN'!$I$77:$I$78,$C31),0)</f>
        <v>0</v>
      </c>
      <c r="T31" s="30">
        <f>IF('BKE CN'!$F$7=T$7,SUMIFS('BKE CN'!$F$77:$F$78,'BKE CN'!$I$77:$I$78,$C31),0)</f>
        <v>0</v>
      </c>
      <c r="U31" s="30">
        <f>IF('BKE CN'!$G$7=U$7,SUMIFS('BKE CN'!$G$77:$G$78,'BKE CN'!$I$77:$I$78,$C31),0)</f>
        <v>0</v>
      </c>
      <c r="V31" s="5"/>
      <c r="W31" s="2"/>
      <c r="Y31" s="42">
        <f>IFERROR(INDEX('KL 1m hao cap'!$C$6:$DP$70,MATCH(Y$7,'KL 1m hao cap'!$C$6:$C$70,0),MATCH($C31,'KL 1m hao cap'!$C$6:$DP$6,0)),0)</f>
        <v>0</v>
      </c>
      <c r="Z31" s="74">
        <f>IFERROR(INDEX('KL 1m hao cap'!$C$6:$DP$70,MATCH(Z$7,'KL 1m hao cap'!$C$6:$C$70,0),MATCH($C31,'KL 1m hao cap'!$C$6:$DP$6,0)),0)</f>
        <v>0</v>
      </c>
      <c r="AA31" s="50">
        <f>IFERROR(INDEX('KL 1m hao cap'!$C$6:$DP$70,MATCH(AA$7,'KL 1m hao cap'!$C$6:$C$70,0),MATCH($C31,'KL 1m hao cap'!$C$6:$DP$6,0)),0)</f>
        <v>0</v>
      </c>
      <c r="AB31" s="42">
        <f>IFERROR(INDEX('KL 1m hao cap'!$C$6:$DP$70,MATCH(AB$7,'KL 1m hao cap'!$C$6:$C$70,0),MATCH($C31,'KL 1m hao cap'!$C$6:$DP$6,0)),0)</f>
        <v>0</v>
      </c>
      <c r="AC31" s="42">
        <f>IFERROR(INDEX('KL 1m hao cap'!$C$6:$DP$70,MATCH(AC$7,'KL 1m hao cap'!$C$6:$C$70,0),MATCH($C31,'KL 1m hao cap'!$C$6:$DP$6,0)),0)</f>
        <v>0</v>
      </c>
      <c r="AD31" s="42">
        <f>IFERROR(INDEX('KL 1m hao cap'!$C$6:$DP$70,MATCH(AD$7,'KL 1m hao cap'!$C$6:$C$70,0),MATCH($C31,'KL 1m hao cap'!$C$6:$DP$6,0)),0)</f>
        <v>0</v>
      </c>
      <c r="AE31" s="51">
        <f>IFERROR(INDEX('KL 1m hao cap'!$C$6:$DP$70,MATCH(AE$7,'KL 1m hao cap'!$C$6:$C$70,0),MATCH($C31,'KL 1m hao cap'!$C$6:$DP$6,0)),0)</f>
        <v>0</v>
      </c>
      <c r="AF31" s="51">
        <f>IFERROR(INDEX('KL 1m hao cap'!$C$6:$DP$70,MATCH(AF$7,'KL 1m hao cap'!$C$6:$C$70,0),MATCH($C31,'KL 1m hao cap'!$C$6:$DP$6,0)),0)</f>
        <v>0</v>
      </c>
      <c r="AG31" s="51">
        <f>IFERROR(INDEX('KL 1m hao cap'!$C$6:$DP$70,MATCH(AG$7,'KL 1m hao cap'!$C$6:$C$70,0),MATCH($C31,'KL 1m hao cap'!$C$6:$DP$6,0)),0)</f>
        <v>0</v>
      </c>
      <c r="AH31" s="51">
        <f>IFERROR(INDEX('KL 1m hao cap'!$C$6:$DP$70,MATCH(AH$7,'KL 1m hao cap'!$C$6:$C$70,0),MATCH($C31,'KL 1m hao cap'!$C$6:$DP$6,0)),0)</f>
        <v>0</v>
      </c>
      <c r="AI31" s="51">
        <f>IFERROR(INDEX('KL 1m hao cap'!$C$6:$DP$70,MATCH(AI$7,'KL 1m hao cap'!$C$6:$C$70,0),MATCH($C31,'KL 1m hao cap'!$C$6:$DP$6,0)),0)</f>
        <v>0</v>
      </c>
      <c r="AJ31" s="51">
        <f>IFERROR(INDEX('KL 1m hao cap'!$C$6:$DP$70,MATCH(AJ$7,'KL 1m hao cap'!$C$6:$C$70,0),MATCH($C31,'KL 1m hao cap'!$C$6:$DP$6,0)),0)</f>
        <v>0</v>
      </c>
      <c r="AK31" s="51">
        <f>IFERROR(INDEX('KL 1m hao cap'!$C$6:$DP$70,MATCH(AK$7,'KL 1m hao cap'!$C$6:$C$70,0),MATCH($C31,'KL 1m hao cap'!$C$6:$DP$6,0)),0)</f>
        <v>0</v>
      </c>
      <c r="AL31" s="51">
        <f>IFERROR(INDEX('KL 1m hao cap'!$C$6:$DP$70,MATCH(AL$7,'KL 1m hao cap'!$C$6:$C$70,0),MATCH($C31,'KL 1m hao cap'!$C$6:$DP$6,0)),0)</f>
        <v>0</v>
      </c>
      <c r="AM31" s="51">
        <f>IFERROR(INDEX('KL 1m hao cap'!$C$6:$DP$70,MATCH(AM$7,'KL 1m hao cap'!$C$6:$C$70,0),MATCH($C31,'KL 1m hao cap'!$C$6:$DP$6,0)),0)</f>
        <v>0</v>
      </c>
      <c r="AN31" s="51">
        <f>IFERROR(INDEX('KL 1m hao cap'!$C$6:$DP$70,MATCH(AN$7,'KL 1m hao cap'!$C$6:$C$70,0),MATCH($C31,'KL 1m hao cap'!$C$6:$DP$6,0)),0)</f>
        <v>0</v>
      </c>
      <c r="AO31" s="51">
        <f>IFERROR(INDEX('KL 1m hao cap'!$C$6:$DP$70,MATCH(AO$7,'KL 1m hao cap'!$C$6:$C$70,0),MATCH($C31,'KL 1m hao cap'!$C$6:$DP$6,0)),0)</f>
        <v>0</v>
      </c>
      <c r="AP31" s="51">
        <f>IFERROR(INDEX('KL 1m hao cap'!$C$6:$DP$70,MATCH(AP$7,'KL 1m hao cap'!$C$6:$C$70,0),MATCH($C31,'KL 1m hao cap'!$C$6:$DP$6,0)),0)</f>
        <v>0</v>
      </c>
      <c r="AQ31" s="51">
        <f>IFERROR(INDEX('KL 1m hao cap'!$C$6:$DP$70,MATCH(AQ$7,'KL 1m hao cap'!$C$6:$C$70,0),MATCH($C31,'KL 1m hao cap'!$C$6:$DP$6,0)),0)</f>
        <v>0</v>
      </c>
      <c r="AR31" s="51">
        <f>IFERROR(INDEX('KL 1m hao cap'!$C$6:$DP$70,MATCH(AR$7,'KL 1m hao cap'!$C$6:$C$70,0),MATCH($C31,'KL 1m hao cap'!$C$6:$DP$6,0)),0)</f>
        <v>0</v>
      </c>
      <c r="AS31" s="51">
        <f>IFERROR(INDEX('KL 1m hao cap'!$C$6:$DP$70,MATCH(AS$7,'KL 1m hao cap'!$C$6:$C$70,0),MATCH($C31,'KL 1m hao cap'!$C$6:$DP$6,0)),0)</f>
        <v>0</v>
      </c>
      <c r="AT31" s="51">
        <f>IFERROR(INDEX('KL 1m hao cap'!$C$6:$DP$70,MATCH(AT$7,'KL 1m hao cap'!$C$6:$C$70,0),MATCH($C31,'KL 1m hao cap'!$C$6:$DP$6,0)),0)</f>
        <v>0</v>
      </c>
      <c r="AU31" s="51">
        <f>IFERROR(INDEX('KL 1m hao cap'!$C$6:$DP$70,MATCH(AU$7,'KL 1m hao cap'!$C$6:$C$70,0),MATCH($C31,'KL 1m hao cap'!$C$6:$DP$6,0)),0)</f>
        <v>0</v>
      </c>
      <c r="AV31" s="51">
        <f>IFERROR(INDEX('KL 1m hao cap'!$C$6:$DP$70,MATCH(AV$7,'KL 1m hao cap'!$C$6:$C$70,0),MATCH($C31,'KL 1m hao cap'!$C$6:$DP$6,0)),0)</f>
        <v>0</v>
      </c>
      <c r="AW31" s="51">
        <f>IFERROR(INDEX('KL 1m hao cap'!$C$6:$DP$70,MATCH(AW$7,'KL 1m hao cap'!$C$6:$C$70,0),MATCH($C31,'KL 1m hao cap'!$C$6:$DP$6,0)),0)</f>
        <v>0</v>
      </c>
      <c r="AX31" s="51">
        <f>IFERROR(INDEX('KL 1m hao cap'!$C$6:$DP$70,MATCH(AX$7,'KL 1m hao cap'!$C$6:$C$70,0),MATCH($C31,'KL 1m hao cap'!$C$6:$DP$6,0)),0)</f>
        <v>0</v>
      </c>
      <c r="AY31" s="51">
        <f>IFERROR(INDEX('KL 1m hao cap'!$C$6:$DP$70,MATCH(AY$7,'KL 1m hao cap'!$C$6:$C$70,0),MATCH($C31,'KL 1m hao cap'!$C$6:$DP$6,0)),0)</f>
        <v>0</v>
      </c>
      <c r="AZ31" s="51">
        <f>IFERROR(INDEX('KL 1m hao cap'!$C$6:$DP$70,MATCH(AZ$7,'KL 1m hao cap'!$C$6:$C$70,0),MATCH($C31,'KL 1m hao cap'!$C$6:$DP$6,0)),0)</f>
        <v>0</v>
      </c>
      <c r="BA31" s="51">
        <f>IFERROR(INDEX('KL 1m hao cap'!$C$6:$DP$70,MATCH(BA$7,'KL 1m hao cap'!$C$6:$C$70,0),MATCH($C31,'KL 1m hao cap'!$C$6:$DP$6,0)),0)</f>
        <v>0</v>
      </c>
      <c r="BB31" s="43">
        <f>IFERROR(INDEX('KL 1m hao cap'!$C$6:$DP$70,MATCH(BB$7,'KL 1m hao cap'!$D$6:$D$70,0),MATCH($C31,'KL 1m hao cap'!$C$6:$DP$6,0)),0)</f>
        <v>0</v>
      </c>
      <c r="BC31" s="43">
        <f>IFERROR(INDEX('KL 1m hao cap'!$C$6:$DP$70,MATCH(BC$7,'KL 1m hao cap'!$D$6:$D$70,0),MATCH($C31,'KL 1m hao cap'!$C$6:$DP$6,0)),0)</f>
        <v>0</v>
      </c>
      <c r="BD31" s="43">
        <f>IFERROR(INDEX('KL 1m hao cap'!$C$6:$DP$70,MATCH(BD$7,'KL 1m hao cap'!$D$6:$D$70,0),MATCH($C31,'KL 1m hao cap'!$C$6:$DP$6,0)),0)</f>
        <v>0</v>
      </c>
      <c r="BE31" s="43">
        <f>IFERROR(INDEX('KL 1m hao cap'!$C$6:$DP$70,MATCH(BE$7,'KL 1m hao cap'!$D$6:$D$70,0),MATCH($C31,'KL 1m hao cap'!$C$6:$DP$6,0)),0)</f>
        <v>0</v>
      </c>
      <c r="BF31" s="43">
        <f>IFERROR(INDEX('KL 1m hao cap'!$C$6:$DP$70,MATCH(BF$7,'KL 1m hao cap'!$D$6:$D$70,0),MATCH($C31,'KL 1m hao cap'!$C$6:$DP$6,0)),0)</f>
        <v>0</v>
      </c>
      <c r="BG31" s="43">
        <f>IFERROR(INDEX('KL 1m hao cap'!$C$6:$DP$70,MATCH(BG$7,'KL 1m hao cap'!$D$6:$D$70,0),MATCH($C31,'KL 1m hao cap'!$C$6:$DP$6,0)),0)</f>
        <v>0</v>
      </c>
      <c r="BH31" s="43">
        <f>IFERROR(INDEX('KL 1m hao cap'!$C$6:$DP$70,MATCH(BH$7,'KL 1m hao cap'!$D$6:$D$70,0),MATCH($C31,'KL 1m hao cap'!$C$6:$DP$6,0)),0)</f>
        <v>0</v>
      </c>
      <c r="BI31" s="43">
        <f>IFERROR(INDEX('KL 1m hao cap'!$C$6:$DP$70,MATCH(BI$7,'KL 1m hao cap'!$D$6:$D$70,0),MATCH($C31,'KL 1m hao cap'!$C$6:$DP$6,0)),0)</f>
        <v>0</v>
      </c>
      <c r="BJ31" s="43">
        <f>IFERROR(INDEX('KL 1m hao cap'!$C$6:$DP$70,MATCH(BJ$7,'KL 1m hao cap'!$D$6:$D$70,0),MATCH($C31,'KL 1m hao cap'!$C$6:$DP$6,0)),0)</f>
        <v>0</v>
      </c>
      <c r="BK31" s="43">
        <f>IFERROR(INDEX('KL 1m hao cap'!$C$6:$DP$70,MATCH(BK$7,'KL 1m hao cap'!$D$6:$D$70,0),MATCH($C31,'KL 1m hao cap'!$C$6:$DP$6,0)),0)</f>
        <v>0</v>
      </c>
      <c r="BL31" s="43">
        <f>IFERROR(INDEX('KL 1m hao cap'!$C$6:$DP$70,MATCH(BL$7,'KL 1m hao cap'!$D$6:$D$70,0),MATCH($C31,'KL 1m hao cap'!$C$6:$DP$6,0)),0)</f>
        <v>0</v>
      </c>
      <c r="BM31" s="43">
        <f>IFERROR(INDEX('KL 1m hao cap'!$C$6:$DP$70,MATCH(BM$7,'KL 1m hao cap'!$D$6:$D$70,0),MATCH($C31,'KL 1m hao cap'!$C$6:$DP$6,0)),0)</f>
        <v>0</v>
      </c>
      <c r="BN31" s="43">
        <f>IFERROR(INDEX('KL 1m hao cap'!$C$6:$DP$70,MATCH(BN$7,'KL 1m hao cap'!$D$6:$D$70,0),MATCH($C31,'KL 1m hao cap'!$C$6:$DP$6,0)),0)</f>
        <v>0</v>
      </c>
      <c r="BO31" s="43">
        <f>IFERROR(INDEX('KL 1m hao cap'!$C$6:$DP$70,MATCH(BO$7,'KL 1m hao cap'!$D$6:$D$70,0),MATCH($C31,'KL 1m hao cap'!$C$6:$DP$6,0)),0)</f>
        <v>0</v>
      </c>
      <c r="BP31" s="43">
        <f>IFERROR(INDEX('KL 1m hao cap'!$C$6:$DP$70,MATCH(BP$7,'KL 1m hao cap'!$D$6:$D$70,0),MATCH($C31,'KL 1m hao cap'!$C$6:$DP$6,0)),0)</f>
        <v>0</v>
      </c>
      <c r="BQ31" s="43">
        <f>IFERROR(INDEX('KL 1m hao cap'!$C$6:$DP$70,MATCH(BQ$7,'KL 1m hao cap'!$D$6:$D$70,0),MATCH($C31,'KL 1m hao cap'!$C$6:$DP$6,0)),0)</f>
        <v>0</v>
      </c>
      <c r="BR31" s="43">
        <f>IFERROR(INDEX('KL 1m hao cap'!$C$6:$DP$70,MATCH(BR$7,'KL 1m hao cap'!$D$6:$D$70,0),MATCH($C31,'KL 1m hao cap'!$C$6:$DP$6,0)),0)</f>
        <v>0</v>
      </c>
      <c r="BS31" s="43">
        <f>IFERROR(INDEX('KL 1m hao cap'!$C$6:$DP$70,MATCH(BS$7,'KL 1m hao cap'!$D$6:$D$70,0),MATCH($C31,'KL 1m hao cap'!$C$6:$DP$6,0)),0)</f>
        <v>0</v>
      </c>
      <c r="BT31" s="43">
        <f>IFERROR(INDEX('KL 1m hao cap'!$C$6:$DP$70,MATCH(BT$7,'KL 1m hao cap'!$D$6:$D$70,0),MATCH($C31,'KL 1m hao cap'!$C$6:$DP$6,0)),0)</f>
        <v>0</v>
      </c>
      <c r="BU31" s="43">
        <f>IFERROR(INDEX('KL 1m hao cap'!$C$6:$DP$70,MATCH(BU$7,'KL 1m hao cap'!$D$6:$D$70,0),MATCH($C31,'KL 1m hao cap'!$C$6:$DP$6,0)),0)</f>
        <v>0</v>
      </c>
      <c r="BV31" s="43">
        <f>IFERROR(INDEX('KL 1m hao cap'!$C$6:$DP$70,MATCH(BV$7,'KL 1m hao cap'!$D$6:$D$70,0),MATCH($C31,'KL 1m hao cap'!$C$6:$DP$6,0)),0)</f>
        <v>0</v>
      </c>
      <c r="BW31" s="43">
        <f>IFERROR(INDEX('KL 1m hao cap'!$C$6:$DP$70,MATCH(BW$7,'KL 1m hao cap'!$D$6:$D$70,0),MATCH($C31,'KL 1m hao cap'!$C$6:$DP$6,0)),0)</f>
        <v>0</v>
      </c>
      <c r="BX31" s="43">
        <f>IFERROR(INDEX('KL 1m hao cap'!$C$6:$DP$70,MATCH(BX$7,'KL 1m hao cap'!$D$6:$D$70,0),MATCH($C31,'KL 1m hao cap'!$C$6:$DP$6,0)),0)</f>
        <v>0</v>
      </c>
      <c r="BY31" s="43">
        <f>IFERROR(INDEX('KL 1m hao cap'!$C$6:$DP$70,MATCH(BY$7,'KL 1m hao cap'!$D$6:$D$70,0),MATCH($C31,'KL 1m hao cap'!$C$6:$DP$6,0)),0)</f>
        <v>0</v>
      </c>
      <c r="BZ31" s="43">
        <f>IFERROR(INDEX('KL 1m hao cap'!$C$6:$DP$70,MATCH(BZ$7,'KL 1m hao cap'!$D$6:$D$70,0),MATCH($C31,'KL 1m hao cap'!$C$6:$DP$6,0)),0)</f>
        <v>0</v>
      </c>
    </row>
    <row r="32" spans="1:78">
      <c r="A32" s="25">
        <f>+IF(E32&lt;&gt;0,A31+0.1,A31)</f>
        <v>1</v>
      </c>
      <c r="B32" s="20" t="s">
        <v>1126</v>
      </c>
      <c r="C32" s="19" t="s">
        <v>535</v>
      </c>
      <c r="D32" s="18" t="s">
        <v>2</v>
      </c>
      <c r="E32" s="406">
        <f>IFERROR(HLOOKUP($C32,'BKE CN'!$K$7:$HF$81,E$8,FALSE),0)</f>
        <v>0</v>
      </c>
      <c r="F32" s="16" t="str">
        <f t="shared" si="4"/>
        <v>đúng</v>
      </c>
      <c r="G32" s="16">
        <f t="shared" si="6"/>
        <v>0</v>
      </c>
      <c r="H32" s="16">
        <f t="shared" si="7"/>
        <v>0</v>
      </c>
      <c r="I32" s="16">
        <f t="shared" si="8"/>
        <v>0</v>
      </c>
      <c r="J32" s="30">
        <f>IF('BKE CN'!$E$7=J$7,SUMIFS('BKE CN'!$E$8:$E$35,'BKE CN'!$I$8:$I$35,$C32),0)</f>
        <v>0</v>
      </c>
      <c r="K32" s="30">
        <f>IF('BKE CN'!$F$7=K$7,SUMIFS('BKE CN'!$F$8:$F$35,'BKE CN'!$I$8:$I$35,$C32),0)</f>
        <v>0</v>
      </c>
      <c r="L32" s="30">
        <f>IF('BKE CN'!$G$7=L$7,SUMIFS('BKE CN'!$G$8:$G$35,'BKE CN'!$I$8:$I$35,$C32),0)</f>
        <v>0</v>
      </c>
      <c r="M32" s="30">
        <f>IF('BKE CN'!$E$7=M$7,SUMIFS('BKE CN'!$E$40:$E$46,'BKE CN'!$I$40:$I$46,$C32),0)</f>
        <v>0</v>
      </c>
      <c r="N32" s="30">
        <f>IF('BKE CN'!$F$7=N$7,SUMIFS('BKE CN'!$F$40:$F$46,'BKE CN'!$I$40:$I$46,$C32),0)</f>
        <v>0</v>
      </c>
      <c r="O32" s="30">
        <f>IF('BKE CN'!$G$7=O$7,SUMIFS('BKE CN'!$G$40:$G$46,'BKE CN'!$I$40:$I$46,$C32),0)</f>
        <v>0</v>
      </c>
      <c r="P32" s="30">
        <f>IF('BKE CN'!$E$7=P$7,SUMIFS('BKE CN'!$E$47:$E$76,'BKE CN'!$I$47:$I$76,$C32),0)</f>
        <v>0</v>
      </c>
      <c r="Q32" s="30">
        <f>IF('BKE CN'!$F$7=Q$7,SUMIFS('BKE CN'!$F$47:$F$76,'BKE CN'!$I$47:$I$76,$C32),0)</f>
        <v>0</v>
      </c>
      <c r="R32" s="30">
        <f>IF('BKE CN'!$G$7=R$7,SUMIFS('BKE CN'!$G$47:$G$76,'BKE CN'!$I$47:$I$76,$C32),0)</f>
        <v>0</v>
      </c>
      <c r="S32" s="30">
        <f>IF('BKE CN'!$E$7=S$7,SUMIFS('BKE CN'!$E$77:$E$78,'BKE CN'!$I$77:$I$78,$C32),0)</f>
        <v>0</v>
      </c>
      <c r="T32" s="30">
        <f>IF('BKE CN'!$F$7=T$7,SUMIFS('BKE CN'!$F$77:$F$78,'BKE CN'!$I$77:$I$78,$C32),0)</f>
        <v>0</v>
      </c>
      <c r="U32" s="30">
        <f>IF('BKE CN'!$G$7=U$7,SUMIFS('BKE CN'!$G$77:$G$78,'BKE CN'!$I$77:$I$78,$C32),0)</f>
        <v>0</v>
      </c>
      <c r="V32" s="5"/>
      <c r="W32" s="2"/>
      <c r="Y32" s="42">
        <f>IFERROR(INDEX('KL 1m hao cap'!$C$6:$DP$70,MATCH(Y$7,'KL 1m hao cap'!$C$6:$C$70,0),MATCH($C32,'KL 1m hao cap'!$C$6:$DP$6,0)),0)</f>
        <v>0</v>
      </c>
      <c r="Z32" s="60">
        <f>IFERROR(INDEX('KL 1m hao cap'!$C$6:$DP$70,MATCH(Z$7,'KL 1m hao cap'!$C$6:$C$70,0),MATCH($C32,'KL 1m hao cap'!$C$6:$DP$6,0)),0)</f>
        <v>0</v>
      </c>
      <c r="AA32" s="50">
        <f>IFERROR(INDEX('KL 1m hao cap'!$C$6:$DP$70,MATCH(AA$7,'KL 1m hao cap'!$C$6:$C$70,0),MATCH($C32,'KL 1m hao cap'!$C$6:$DP$6,0)),0)</f>
        <v>0</v>
      </c>
      <c r="AB32" s="42">
        <f>IFERROR(INDEX('KL 1m hao cap'!$C$6:$DP$70,MATCH(AB$7,'KL 1m hao cap'!$C$6:$C$70,0),MATCH($C32,'KL 1m hao cap'!$C$6:$DP$6,0)),0)</f>
        <v>0</v>
      </c>
      <c r="AC32" s="65">
        <f>IFERROR(INDEX('KL 1m hao cap'!$C$6:$DP$70,MATCH(AC$7,'KL 1m hao cap'!$C$6:$C$70,0),MATCH($C32,'KL 1m hao cap'!$C$6:$DP$6,0)),0)</f>
        <v>0</v>
      </c>
      <c r="AD32" s="65">
        <f>IFERROR(INDEX('KL 1m hao cap'!$C$6:$DP$70,MATCH(AD$7,'KL 1m hao cap'!$C$6:$C$70,0),MATCH($C32,'KL 1m hao cap'!$C$6:$DP$6,0)),0)</f>
        <v>0</v>
      </c>
      <c r="AE32" s="51">
        <f>IFERROR(INDEX('KL 1m hao cap'!$C$6:$DP$70,MATCH(AE$7,'KL 1m hao cap'!$C$6:$C$70,0),MATCH($C32,'KL 1m hao cap'!$C$6:$DP$6,0)),0)</f>
        <v>0</v>
      </c>
      <c r="AF32" s="51">
        <f>IFERROR(INDEX('KL 1m hao cap'!$C$6:$DP$70,MATCH(AF$7,'KL 1m hao cap'!$C$6:$C$70,0),MATCH($C32,'KL 1m hao cap'!$C$6:$DP$6,0)),0)</f>
        <v>0</v>
      </c>
      <c r="AG32" s="51">
        <f>IFERROR(INDEX('KL 1m hao cap'!$C$6:$DP$70,MATCH(AG$7,'KL 1m hao cap'!$C$6:$C$70,0),MATCH($C32,'KL 1m hao cap'!$C$6:$DP$6,0)),0)</f>
        <v>0</v>
      </c>
      <c r="AH32" s="51">
        <f>IFERROR(INDEX('KL 1m hao cap'!$C$6:$DP$70,MATCH(AH$7,'KL 1m hao cap'!$C$6:$C$70,0),MATCH($C32,'KL 1m hao cap'!$C$6:$DP$6,0)),0)</f>
        <v>0</v>
      </c>
      <c r="AI32" s="51">
        <f>IFERROR(INDEX('KL 1m hao cap'!$C$6:$DP$70,MATCH(AI$7,'KL 1m hao cap'!$C$6:$C$70,0),MATCH($C32,'KL 1m hao cap'!$C$6:$DP$6,0)),0)</f>
        <v>0</v>
      </c>
      <c r="AJ32" s="51">
        <f>IFERROR(INDEX('KL 1m hao cap'!$C$6:$DP$70,MATCH(AJ$7,'KL 1m hao cap'!$C$6:$C$70,0),MATCH($C32,'KL 1m hao cap'!$C$6:$DP$6,0)),0)</f>
        <v>0</v>
      </c>
      <c r="AK32" s="51">
        <f>IFERROR(INDEX('KL 1m hao cap'!$C$6:$DP$70,MATCH(AK$7,'KL 1m hao cap'!$C$6:$C$70,0),MATCH($C32,'KL 1m hao cap'!$C$6:$DP$6,0)),0)</f>
        <v>0</v>
      </c>
      <c r="AL32" s="51">
        <f>IFERROR(INDEX('KL 1m hao cap'!$C$6:$DP$70,MATCH(AL$7,'KL 1m hao cap'!$C$6:$C$70,0),MATCH($C32,'KL 1m hao cap'!$C$6:$DP$6,0)),0)</f>
        <v>0</v>
      </c>
      <c r="AM32" s="51">
        <f>IFERROR(INDEX('KL 1m hao cap'!$C$6:$DP$70,MATCH(AM$7,'KL 1m hao cap'!$C$6:$C$70,0),MATCH($C32,'KL 1m hao cap'!$C$6:$DP$6,0)),0)</f>
        <v>0</v>
      </c>
      <c r="AN32" s="51">
        <f>IFERROR(INDEX('KL 1m hao cap'!$C$6:$DP$70,MATCH(AN$7,'KL 1m hao cap'!$C$6:$C$70,0),MATCH($C32,'KL 1m hao cap'!$C$6:$DP$6,0)),0)</f>
        <v>0</v>
      </c>
      <c r="AO32" s="51">
        <f>IFERROR(INDEX('KL 1m hao cap'!$C$6:$DP$70,MATCH(AO$7,'KL 1m hao cap'!$C$6:$C$70,0),MATCH($C32,'KL 1m hao cap'!$C$6:$DP$6,0)),0)</f>
        <v>0</v>
      </c>
      <c r="AP32" s="51">
        <f>IFERROR(INDEX('KL 1m hao cap'!$C$6:$DP$70,MATCH(AP$7,'KL 1m hao cap'!$C$6:$C$70,0),MATCH($C32,'KL 1m hao cap'!$C$6:$DP$6,0)),0)</f>
        <v>0</v>
      </c>
      <c r="AQ32" s="51">
        <f>IFERROR(INDEX('KL 1m hao cap'!$C$6:$DP$70,MATCH(AQ$7,'KL 1m hao cap'!$C$6:$C$70,0),MATCH($C32,'KL 1m hao cap'!$C$6:$DP$6,0)),0)</f>
        <v>0</v>
      </c>
      <c r="AR32" s="51">
        <f>IFERROR(INDEX('KL 1m hao cap'!$C$6:$DP$70,MATCH(AR$7,'KL 1m hao cap'!$C$6:$C$70,0),MATCH($C32,'KL 1m hao cap'!$C$6:$DP$6,0)),0)</f>
        <v>0</v>
      </c>
      <c r="AS32" s="51">
        <f>IFERROR(INDEX('KL 1m hao cap'!$C$6:$DP$70,MATCH(AS$7,'KL 1m hao cap'!$C$6:$C$70,0),MATCH($C32,'KL 1m hao cap'!$C$6:$DP$6,0)),0)</f>
        <v>0</v>
      </c>
      <c r="AT32" s="51">
        <f>IFERROR(INDEX('KL 1m hao cap'!$C$6:$DP$70,MATCH(AT$7,'KL 1m hao cap'!$C$6:$C$70,0),MATCH($C32,'KL 1m hao cap'!$C$6:$DP$6,0)),0)</f>
        <v>0</v>
      </c>
      <c r="AU32" s="51">
        <f>IFERROR(INDEX('KL 1m hao cap'!$C$6:$DP$70,MATCH(AU$7,'KL 1m hao cap'!$C$6:$C$70,0),MATCH($C32,'KL 1m hao cap'!$C$6:$DP$6,0)),0)</f>
        <v>0</v>
      </c>
      <c r="AV32" s="51">
        <f>IFERROR(INDEX('KL 1m hao cap'!$C$6:$DP$70,MATCH(AV$7,'KL 1m hao cap'!$C$6:$C$70,0),MATCH($C32,'KL 1m hao cap'!$C$6:$DP$6,0)),0)</f>
        <v>0</v>
      </c>
      <c r="AW32" s="51">
        <f>IFERROR(INDEX('KL 1m hao cap'!$C$6:$DP$70,MATCH(AW$7,'KL 1m hao cap'!$C$6:$C$70,0),MATCH($C32,'KL 1m hao cap'!$C$6:$DP$6,0)),0)</f>
        <v>0</v>
      </c>
      <c r="AX32" s="51">
        <f>IFERROR(INDEX('KL 1m hao cap'!$C$6:$DP$70,MATCH(AX$7,'KL 1m hao cap'!$C$6:$C$70,0),MATCH($C32,'KL 1m hao cap'!$C$6:$DP$6,0)),0)</f>
        <v>0</v>
      </c>
      <c r="AY32" s="51">
        <f>IFERROR(INDEX('KL 1m hao cap'!$C$6:$DP$70,MATCH(AY$7,'KL 1m hao cap'!$C$6:$C$70,0),MATCH($C32,'KL 1m hao cap'!$C$6:$DP$6,0)),0)</f>
        <v>0</v>
      </c>
      <c r="AZ32" s="51">
        <f>IFERROR(INDEX('KL 1m hao cap'!$C$6:$DP$70,MATCH(AZ$7,'KL 1m hao cap'!$C$6:$C$70,0),MATCH($C32,'KL 1m hao cap'!$C$6:$DP$6,0)),0)</f>
        <v>0</v>
      </c>
      <c r="BA32" s="51">
        <f>IFERROR(INDEX('KL 1m hao cap'!$C$6:$DP$70,MATCH(BA$7,'KL 1m hao cap'!$C$6:$C$70,0),MATCH($C32,'KL 1m hao cap'!$C$6:$DP$6,0)),0)</f>
        <v>0</v>
      </c>
      <c r="BB32" s="43">
        <f>IFERROR(INDEX('KL 1m hao cap'!$C$6:$DP$70,MATCH(BB$7,'KL 1m hao cap'!$D$6:$D$70,0),MATCH($C32,'KL 1m hao cap'!$C$6:$DP$6,0)),0)</f>
        <v>0</v>
      </c>
      <c r="BC32" s="43">
        <f>IFERROR(INDEX('KL 1m hao cap'!$C$6:$DP$70,MATCH(BC$7,'KL 1m hao cap'!$D$6:$D$70,0),MATCH($C32,'KL 1m hao cap'!$C$6:$DP$6,0)),0)</f>
        <v>0</v>
      </c>
      <c r="BD32" s="43">
        <f>IFERROR(INDEX('KL 1m hao cap'!$C$6:$DP$70,MATCH(BD$7,'KL 1m hao cap'!$D$6:$D$70,0),MATCH($C32,'KL 1m hao cap'!$C$6:$DP$6,0)),0)</f>
        <v>0</v>
      </c>
      <c r="BE32" s="43">
        <f>IFERROR(INDEX('KL 1m hao cap'!$C$6:$DP$70,MATCH(BE$7,'KL 1m hao cap'!$D$6:$D$70,0),MATCH($C32,'KL 1m hao cap'!$C$6:$DP$6,0)),0)</f>
        <v>0</v>
      </c>
      <c r="BF32" s="43">
        <f>IFERROR(INDEX('KL 1m hao cap'!$C$6:$DP$70,MATCH(BF$7,'KL 1m hao cap'!$D$6:$D$70,0),MATCH($C32,'KL 1m hao cap'!$C$6:$DP$6,0)),0)</f>
        <v>0</v>
      </c>
      <c r="BG32" s="43">
        <f>IFERROR(INDEX('KL 1m hao cap'!$C$6:$DP$70,MATCH(BG$7,'KL 1m hao cap'!$D$6:$D$70,0),MATCH($C32,'KL 1m hao cap'!$C$6:$DP$6,0)),0)</f>
        <v>0</v>
      </c>
      <c r="BH32" s="43">
        <f>IFERROR(INDEX('KL 1m hao cap'!$C$6:$DP$70,MATCH(BH$7,'KL 1m hao cap'!$D$6:$D$70,0),MATCH($C32,'KL 1m hao cap'!$C$6:$DP$6,0)),0)</f>
        <v>0</v>
      </c>
      <c r="BI32" s="43">
        <f>IFERROR(INDEX('KL 1m hao cap'!$C$6:$DP$70,MATCH(BI$7,'KL 1m hao cap'!$D$6:$D$70,0),MATCH($C32,'KL 1m hao cap'!$C$6:$DP$6,0)),0)</f>
        <v>0</v>
      </c>
      <c r="BJ32" s="43">
        <f>IFERROR(INDEX('KL 1m hao cap'!$C$6:$DP$70,MATCH(BJ$7,'KL 1m hao cap'!$D$6:$D$70,0),MATCH($C32,'KL 1m hao cap'!$C$6:$DP$6,0)),0)</f>
        <v>0</v>
      </c>
      <c r="BK32" s="43">
        <f>IFERROR(INDEX('KL 1m hao cap'!$C$6:$DP$70,MATCH(BK$7,'KL 1m hao cap'!$D$6:$D$70,0),MATCH($C32,'KL 1m hao cap'!$C$6:$DP$6,0)),0)</f>
        <v>0</v>
      </c>
      <c r="BL32" s="43">
        <f>IFERROR(INDEX('KL 1m hao cap'!$C$6:$DP$70,MATCH(BL$7,'KL 1m hao cap'!$D$6:$D$70,0),MATCH($C32,'KL 1m hao cap'!$C$6:$DP$6,0)),0)</f>
        <v>0</v>
      </c>
      <c r="BM32" s="43">
        <f>IFERROR(INDEX('KL 1m hao cap'!$C$6:$DP$70,MATCH(BM$7,'KL 1m hao cap'!$D$6:$D$70,0),MATCH($C32,'KL 1m hao cap'!$C$6:$DP$6,0)),0)</f>
        <v>0</v>
      </c>
      <c r="BN32" s="43">
        <f>IFERROR(INDEX('KL 1m hao cap'!$C$6:$DP$70,MATCH(BN$7,'KL 1m hao cap'!$D$6:$D$70,0),MATCH($C32,'KL 1m hao cap'!$C$6:$DP$6,0)),0)</f>
        <v>0</v>
      </c>
      <c r="BO32" s="68">
        <f>IFERROR(INDEX('KL 1m hao cap'!$C$6:$DP$70,MATCH(BO$7,'KL 1m hao cap'!$D$6:$D$70,0),MATCH($C32,'KL 1m hao cap'!$C$6:$DP$6,0)),0)</f>
        <v>0</v>
      </c>
      <c r="BP32" s="43">
        <f>IFERROR(INDEX('KL 1m hao cap'!$C$6:$DP$70,MATCH(BP$7,'KL 1m hao cap'!$D$6:$D$70,0),MATCH($C32,'KL 1m hao cap'!$C$6:$DP$6,0)),0)</f>
        <v>0</v>
      </c>
      <c r="BQ32" s="43">
        <f>IFERROR(INDEX('KL 1m hao cap'!$C$6:$DP$70,MATCH(BQ$7,'KL 1m hao cap'!$D$6:$D$70,0),MATCH($C32,'KL 1m hao cap'!$C$6:$DP$6,0)),0)</f>
        <v>0</v>
      </c>
      <c r="BR32" s="68">
        <f>IFERROR(INDEX('KL 1m hao cap'!$C$6:$DP$70,MATCH(BR$7,'KL 1m hao cap'!$D$6:$D$70,0),MATCH($C32,'KL 1m hao cap'!$C$6:$DP$6,0)),0)</f>
        <v>0</v>
      </c>
      <c r="BS32" s="43">
        <f>IFERROR(INDEX('KL 1m hao cap'!$C$6:$DP$70,MATCH(BS$7,'KL 1m hao cap'!$D$6:$D$70,0),MATCH($C32,'KL 1m hao cap'!$C$6:$DP$6,0)),0)</f>
        <v>0</v>
      </c>
      <c r="BT32" s="43">
        <f>IFERROR(INDEX('KL 1m hao cap'!$C$6:$DP$70,MATCH(BT$7,'KL 1m hao cap'!$D$6:$D$70,0),MATCH($C32,'KL 1m hao cap'!$C$6:$DP$6,0)),0)</f>
        <v>0</v>
      </c>
      <c r="BU32" s="43">
        <f>IFERROR(INDEX('KL 1m hao cap'!$C$6:$DP$70,MATCH(BU$7,'KL 1m hao cap'!$D$6:$D$70,0),MATCH($C32,'KL 1m hao cap'!$C$6:$DP$6,0)),0)</f>
        <v>0</v>
      </c>
      <c r="BV32" s="43">
        <f>IFERROR(INDEX('KL 1m hao cap'!$C$6:$DP$70,MATCH(BV$7,'KL 1m hao cap'!$D$6:$D$70,0),MATCH($C32,'KL 1m hao cap'!$C$6:$DP$6,0)),0)</f>
        <v>0</v>
      </c>
      <c r="BW32" s="43">
        <f>IFERROR(INDEX('KL 1m hao cap'!$C$6:$DP$70,MATCH(BW$7,'KL 1m hao cap'!$D$6:$D$70,0),MATCH($C32,'KL 1m hao cap'!$C$6:$DP$6,0)),0)</f>
        <v>0</v>
      </c>
      <c r="BX32" s="43">
        <f>IFERROR(INDEX('KL 1m hao cap'!$C$6:$DP$70,MATCH(BX$7,'KL 1m hao cap'!$D$6:$D$70,0),MATCH($C32,'KL 1m hao cap'!$C$6:$DP$6,0)),0)</f>
        <v>0</v>
      </c>
      <c r="BY32" s="43">
        <f>IFERROR(INDEX('KL 1m hao cap'!$C$6:$DP$70,MATCH(BY$7,'KL 1m hao cap'!$D$6:$D$70,0),MATCH($C32,'KL 1m hao cap'!$C$6:$DP$6,0)),0)</f>
        <v>0</v>
      </c>
      <c r="BZ32" s="43">
        <f>IFERROR(INDEX('KL 1m hao cap'!$C$6:$DP$70,MATCH(BZ$7,'KL 1m hao cap'!$D$6:$D$70,0),MATCH($C32,'KL 1m hao cap'!$C$6:$DP$6,0)),0)</f>
        <v>0</v>
      </c>
    </row>
    <row r="33" spans="1:78">
      <c r="A33" s="25">
        <f>+IF(E33&lt;&gt;0,A32+0.1,A32)</f>
        <v>1</v>
      </c>
      <c r="B33" s="23" t="s">
        <v>1458</v>
      </c>
      <c r="C33" s="19" t="s">
        <v>1123</v>
      </c>
      <c r="D33" s="18" t="s">
        <v>2</v>
      </c>
      <c r="E33" s="406">
        <f>IFERROR(HLOOKUP($C33,'BKE CN'!$K$7:$HF$81,E$8,FALSE),0)</f>
        <v>0</v>
      </c>
      <c r="F33" s="16" t="str">
        <f>IF(E33-SUM(G33:I33)&lt;&gt;0,"sai","đúng")</f>
        <v>đúng</v>
      </c>
      <c r="G33" s="16">
        <f t="shared" si="6"/>
        <v>0</v>
      </c>
      <c r="H33" s="16">
        <f t="shared" si="7"/>
        <v>0</v>
      </c>
      <c r="I33" s="16">
        <f t="shared" si="8"/>
        <v>0</v>
      </c>
      <c r="J33" s="30">
        <f>IF('BKE CN'!$E$7=J$7,SUMIFS('BKE CN'!$E$8:$E$35,'BKE CN'!$I$8:$I$35,$C33),0)</f>
        <v>0</v>
      </c>
      <c r="K33" s="30">
        <f>IF('BKE CN'!$F$7=K$7,SUMIFS('BKE CN'!$F$8:$F$35,'BKE CN'!$I$8:$I$35,$C33),0)</f>
        <v>0</v>
      </c>
      <c r="L33" s="30">
        <f>IF('BKE CN'!$G$7=L$7,SUMIFS('BKE CN'!$G$8:$G$35,'BKE CN'!$I$8:$I$35,$C33),0)</f>
        <v>0</v>
      </c>
      <c r="M33" s="30">
        <f>IF('BKE CN'!$E$7=M$7,SUMIFS('BKE CN'!$E$40:$E$46,'BKE CN'!$I$40:$I$46,$C33),0)</f>
        <v>0</v>
      </c>
      <c r="N33" s="30">
        <f>IF('BKE CN'!$F$7=N$7,SUMIFS('BKE CN'!$F$40:$F$46,'BKE CN'!$I$40:$I$46,$C33),0)</f>
        <v>0</v>
      </c>
      <c r="O33" s="30">
        <f>IF('BKE CN'!$G$7=O$7,SUMIFS('BKE CN'!$G$40:$G$46,'BKE CN'!$I$40:$I$46,$C33),0)</f>
        <v>0</v>
      </c>
      <c r="P33" s="30">
        <f>IF('BKE CN'!$E$7=P$7,SUMIFS('BKE CN'!$E$47:$E$76,'BKE CN'!$I$47:$I$76,$C33),0)</f>
        <v>0</v>
      </c>
      <c r="Q33" s="30">
        <f>IF('BKE CN'!$F$7=Q$7,SUMIFS('BKE CN'!$F$47:$F$76,'BKE CN'!$I$47:$I$76,$C33),0)</f>
        <v>0</v>
      </c>
      <c r="R33" s="30">
        <f>IF('BKE CN'!$G$7=R$7,SUMIFS('BKE CN'!$G$47:$G$76,'BKE CN'!$I$47:$I$76,$C33),0)</f>
        <v>0</v>
      </c>
      <c r="S33" s="30">
        <f>IF('BKE CN'!$E$7=S$7,SUMIFS('BKE CN'!$E$77:$E$78,'BKE CN'!$I$77:$I$78,$C33),0)</f>
        <v>0</v>
      </c>
      <c r="T33" s="30">
        <f>IF('BKE CN'!$F$7=T$7,SUMIFS('BKE CN'!$F$77:$F$78,'BKE CN'!$I$77:$I$78,$C33),0)</f>
        <v>0</v>
      </c>
      <c r="U33" s="30">
        <f>IF('BKE CN'!$G$7=U$7,SUMIFS('BKE CN'!$G$77:$G$78,'BKE CN'!$I$77:$I$78,$C33),0)</f>
        <v>0</v>
      </c>
      <c r="V33" s="5"/>
      <c r="W33" s="2"/>
      <c r="Y33" s="42">
        <f>IFERROR(INDEX('KL 1m hao cap'!$C$6:$DP$70,MATCH(Y$7,'KL 1m hao cap'!$C$6:$C$70,0),MATCH($C33,'KL 1m hao cap'!$C$6:$DP$6,0)),0)</f>
        <v>0</v>
      </c>
      <c r="Z33" s="60">
        <f>IFERROR(INDEX('KL 1m hao cap'!$C$6:$DP$70,MATCH(Z$7,'KL 1m hao cap'!$C$6:$C$70,0),MATCH($C33,'KL 1m hao cap'!$C$6:$DP$6,0)),0)</f>
        <v>0</v>
      </c>
      <c r="AA33" s="50">
        <f>IFERROR(INDEX('KL 1m hao cap'!$C$6:$DP$70,MATCH(AA$7,'KL 1m hao cap'!$C$6:$C$70,0),MATCH($C33,'KL 1m hao cap'!$C$6:$DP$6,0)),0)</f>
        <v>0</v>
      </c>
      <c r="AB33" s="42">
        <f>IFERROR(INDEX('KL 1m hao cap'!$C$6:$DP$70,MATCH(AB$7,'KL 1m hao cap'!$C$6:$C$70,0),MATCH($C33,'KL 1m hao cap'!$C$6:$DP$6,0)),0)</f>
        <v>0</v>
      </c>
      <c r="AC33" s="42">
        <f>IFERROR(INDEX('KL 1m hao cap'!$C$6:$DP$70,MATCH(AC$7,'KL 1m hao cap'!$C$6:$C$70,0),MATCH($C33,'KL 1m hao cap'!$C$6:$DP$6,0)),0)</f>
        <v>0</v>
      </c>
      <c r="AD33" s="42">
        <f>IFERROR(INDEX('KL 1m hao cap'!$C$6:$DP$70,MATCH(AD$7,'KL 1m hao cap'!$C$6:$C$70,0),MATCH($C33,'KL 1m hao cap'!$C$6:$DP$6,0)),0)</f>
        <v>0</v>
      </c>
      <c r="AE33" s="51">
        <f>IFERROR(INDEX('KL 1m hao cap'!$C$6:$DP$70,MATCH(AE$7,'KL 1m hao cap'!$C$6:$C$70,0),MATCH($C33,'KL 1m hao cap'!$C$6:$DP$6,0)),0)</f>
        <v>0</v>
      </c>
      <c r="AF33" s="51">
        <f>IFERROR(INDEX('KL 1m hao cap'!$C$6:$DP$70,MATCH(AF$7,'KL 1m hao cap'!$C$6:$C$70,0),MATCH($C33,'KL 1m hao cap'!$C$6:$DP$6,0)),0)</f>
        <v>0</v>
      </c>
      <c r="AG33" s="51">
        <f>IFERROR(INDEX('KL 1m hao cap'!$C$6:$DP$70,MATCH(AG$7,'KL 1m hao cap'!$C$6:$C$70,0),MATCH($C33,'KL 1m hao cap'!$C$6:$DP$6,0)),0)</f>
        <v>0</v>
      </c>
      <c r="AH33" s="51">
        <f>IFERROR(INDEX('KL 1m hao cap'!$C$6:$DP$70,MATCH(AH$7,'KL 1m hao cap'!$C$6:$C$70,0),MATCH($C33,'KL 1m hao cap'!$C$6:$DP$6,0)),0)</f>
        <v>0</v>
      </c>
      <c r="AI33" s="51">
        <f>IFERROR(INDEX('KL 1m hao cap'!$C$6:$DP$70,MATCH(AI$7,'KL 1m hao cap'!$C$6:$C$70,0),MATCH($C33,'KL 1m hao cap'!$C$6:$DP$6,0)),0)</f>
        <v>0</v>
      </c>
      <c r="AJ33" s="51">
        <f>IFERROR(INDEX('KL 1m hao cap'!$C$6:$DP$70,MATCH(AJ$7,'KL 1m hao cap'!$C$6:$C$70,0),MATCH($C33,'KL 1m hao cap'!$C$6:$DP$6,0)),0)</f>
        <v>0</v>
      </c>
      <c r="AK33" s="51">
        <f>IFERROR(INDEX('KL 1m hao cap'!$C$6:$DP$70,MATCH(AK$7,'KL 1m hao cap'!$C$6:$C$70,0),MATCH($C33,'KL 1m hao cap'!$C$6:$DP$6,0)),0)</f>
        <v>0</v>
      </c>
      <c r="AL33" s="51">
        <f>IFERROR(INDEX('KL 1m hao cap'!$C$6:$DP$70,MATCH(AL$7,'KL 1m hao cap'!$C$6:$C$70,0),MATCH($C33,'KL 1m hao cap'!$C$6:$DP$6,0)),0)</f>
        <v>0</v>
      </c>
      <c r="AM33" s="51">
        <f>IFERROR(INDEX('KL 1m hao cap'!$C$6:$DP$70,MATCH(AM$7,'KL 1m hao cap'!$C$6:$C$70,0),MATCH($C33,'KL 1m hao cap'!$C$6:$DP$6,0)),0)</f>
        <v>0</v>
      </c>
      <c r="AN33" s="51">
        <f>IFERROR(INDEX('KL 1m hao cap'!$C$6:$DP$70,MATCH(AN$7,'KL 1m hao cap'!$C$6:$C$70,0),MATCH($C33,'KL 1m hao cap'!$C$6:$DP$6,0)),0)</f>
        <v>0</v>
      </c>
      <c r="AO33" s="51">
        <f>IFERROR(INDEX('KL 1m hao cap'!$C$6:$DP$70,MATCH(AO$7,'KL 1m hao cap'!$C$6:$C$70,0),MATCH($C33,'KL 1m hao cap'!$C$6:$DP$6,0)),0)</f>
        <v>0</v>
      </c>
      <c r="AP33" s="51">
        <f>IFERROR(INDEX('KL 1m hao cap'!$C$6:$DP$70,MATCH(AP$7,'KL 1m hao cap'!$C$6:$C$70,0),MATCH($C33,'KL 1m hao cap'!$C$6:$DP$6,0)),0)</f>
        <v>0</v>
      </c>
      <c r="AQ33" s="51">
        <f>IFERROR(INDEX('KL 1m hao cap'!$C$6:$DP$70,MATCH(AQ$7,'KL 1m hao cap'!$C$6:$C$70,0),MATCH($C33,'KL 1m hao cap'!$C$6:$DP$6,0)),0)</f>
        <v>0</v>
      </c>
      <c r="AR33" s="51">
        <f>IFERROR(INDEX('KL 1m hao cap'!$C$6:$DP$70,MATCH(AR$7,'KL 1m hao cap'!$C$6:$C$70,0),MATCH($C33,'KL 1m hao cap'!$C$6:$DP$6,0)),0)</f>
        <v>0</v>
      </c>
      <c r="AS33" s="51">
        <f>IFERROR(INDEX('KL 1m hao cap'!$C$6:$DP$70,MATCH(AS$7,'KL 1m hao cap'!$C$6:$C$70,0),MATCH($C33,'KL 1m hao cap'!$C$6:$DP$6,0)),0)</f>
        <v>0</v>
      </c>
      <c r="AT33" s="51">
        <f>IFERROR(INDEX('KL 1m hao cap'!$C$6:$DP$70,MATCH(AT$7,'KL 1m hao cap'!$C$6:$C$70,0),MATCH($C33,'KL 1m hao cap'!$C$6:$DP$6,0)),0)</f>
        <v>0</v>
      </c>
      <c r="AU33" s="51">
        <f>IFERROR(INDEX('KL 1m hao cap'!$C$6:$DP$70,MATCH(AU$7,'KL 1m hao cap'!$C$6:$C$70,0),MATCH($C33,'KL 1m hao cap'!$C$6:$DP$6,0)),0)</f>
        <v>0</v>
      </c>
      <c r="AV33" s="51">
        <f>IFERROR(INDEX('KL 1m hao cap'!$C$6:$DP$70,MATCH(AV$7,'KL 1m hao cap'!$C$6:$C$70,0),MATCH($C33,'KL 1m hao cap'!$C$6:$DP$6,0)),0)</f>
        <v>0</v>
      </c>
      <c r="AW33" s="51">
        <f>IFERROR(INDEX('KL 1m hao cap'!$C$6:$DP$70,MATCH(AW$7,'KL 1m hao cap'!$C$6:$C$70,0),MATCH($C33,'KL 1m hao cap'!$C$6:$DP$6,0)),0)</f>
        <v>0</v>
      </c>
      <c r="AX33" s="51">
        <f>IFERROR(INDEX('KL 1m hao cap'!$C$6:$DP$70,MATCH(AX$7,'KL 1m hao cap'!$C$6:$C$70,0),MATCH($C33,'KL 1m hao cap'!$C$6:$DP$6,0)),0)</f>
        <v>0</v>
      </c>
      <c r="AY33" s="51">
        <f>IFERROR(INDEX('KL 1m hao cap'!$C$6:$DP$70,MATCH(AY$7,'KL 1m hao cap'!$C$6:$C$70,0),MATCH($C33,'KL 1m hao cap'!$C$6:$DP$6,0)),0)</f>
        <v>0</v>
      </c>
      <c r="AZ33" s="51">
        <f>IFERROR(INDEX('KL 1m hao cap'!$C$6:$DP$70,MATCH(AZ$7,'KL 1m hao cap'!$C$6:$C$70,0),MATCH($C33,'KL 1m hao cap'!$C$6:$DP$6,0)),0)</f>
        <v>0</v>
      </c>
      <c r="BA33" s="51">
        <f>IFERROR(INDEX('KL 1m hao cap'!$C$6:$DP$70,MATCH(BA$7,'KL 1m hao cap'!$C$6:$C$70,0),MATCH($C33,'KL 1m hao cap'!$C$6:$DP$6,0)),0)</f>
        <v>0</v>
      </c>
      <c r="BB33" s="43">
        <f>IFERROR(INDEX('KL 1m hao cap'!$C$6:$DP$70,MATCH(BB$7,'KL 1m hao cap'!$D$6:$D$70,0),MATCH($C33,'KL 1m hao cap'!$C$6:$DP$6,0)),0)</f>
        <v>0</v>
      </c>
      <c r="BC33" s="43">
        <f>IFERROR(INDEX('KL 1m hao cap'!$C$6:$DP$70,MATCH(BC$7,'KL 1m hao cap'!$D$6:$D$70,0),MATCH($C33,'KL 1m hao cap'!$C$6:$DP$6,0)),0)</f>
        <v>0</v>
      </c>
      <c r="BD33" s="43">
        <f>IFERROR(INDEX('KL 1m hao cap'!$C$6:$DP$70,MATCH(BD$7,'KL 1m hao cap'!$D$6:$D$70,0),MATCH($C33,'KL 1m hao cap'!$C$6:$DP$6,0)),0)</f>
        <v>0</v>
      </c>
      <c r="BE33" s="43">
        <f>IFERROR(INDEX('KL 1m hao cap'!$C$6:$DP$70,MATCH(BE$7,'KL 1m hao cap'!$D$6:$D$70,0),MATCH($C33,'KL 1m hao cap'!$C$6:$DP$6,0)),0)</f>
        <v>0</v>
      </c>
      <c r="BF33" s="43">
        <f>IFERROR(INDEX('KL 1m hao cap'!$C$6:$DP$70,MATCH(BF$7,'KL 1m hao cap'!$D$6:$D$70,0),MATCH($C33,'KL 1m hao cap'!$C$6:$DP$6,0)),0)</f>
        <v>0</v>
      </c>
      <c r="BG33" s="43">
        <f>IFERROR(INDEX('KL 1m hao cap'!$C$6:$DP$70,MATCH(BG$7,'KL 1m hao cap'!$D$6:$D$70,0),MATCH($C33,'KL 1m hao cap'!$C$6:$DP$6,0)),0)</f>
        <v>0</v>
      </c>
      <c r="BH33" s="43">
        <f>IFERROR(INDEX('KL 1m hao cap'!$C$6:$DP$70,MATCH(BH$7,'KL 1m hao cap'!$D$6:$D$70,0),MATCH($C33,'KL 1m hao cap'!$C$6:$DP$6,0)),0)</f>
        <v>0</v>
      </c>
      <c r="BI33" s="43">
        <f>IFERROR(INDEX('KL 1m hao cap'!$C$6:$DP$70,MATCH(BI$7,'KL 1m hao cap'!$D$6:$D$70,0),MATCH($C33,'KL 1m hao cap'!$C$6:$DP$6,0)),0)</f>
        <v>0</v>
      </c>
      <c r="BJ33" s="43">
        <f>IFERROR(INDEX('KL 1m hao cap'!$C$6:$DP$70,MATCH(BJ$7,'KL 1m hao cap'!$D$6:$D$70,0),MATCH($C33,'KL 1m hao cap'!$C$6:$DP$6,0)),0)</f>
        <v>0</v>
      </c>
      <c r="BK33" s="43">
        <f>IFERROR(INDEX('KL 1m hao cap'!$C$6:$DP$70,MATCH(BK$7,'KL 1m hao cap'!$D$6:$D$70,0),MATCH($C33,'KL 1m hao cap'!$C$6:$DP$6,0)),0)</f>
        <v>0</v>
      </c>
      <c r="BL33" s="43">
        <f>IFERROR(INDEX('KL 1m hao cap'!$C$6:$DP$70,MATCH(BL$7,'KL 1m hao cap'!$D$6:$D$70,0),MATCH($C33,'KL 1m hao cap'!$C$6:$DP$6,0)),0)</f>
        <v>0</v>
      </c>
      <c r="BM33" s="43">
        <f>IFERROR(INDEX('KL 1m hao cap'!$C$6:$DP$70,MATCH(BM$7,'KL 1m hao cap'!$D$6:$D$70,0),MATCH($C33,'KL 1m hao cap'!$C$6:$DP$6,0)),0)</f>
        <v>0</v>
      </c>
      <c r="BN33" s="43">
        <f>IFERROR(INDEX('KL 1m hao cap'!$C$6:$DP$70,MATCH(BN$7,'KL 1m hao cap'!$D$6:$D$70,0),MATCH($C33,'KL 1m hao cap'!$C$6:$DP$6,0)),0)</f>
        <v>0</v>
      </c>
      <c r="BO33" s="43">
        <f>IFERROR(INDEX('KL 1m hao cap'!$C$6:$DP$70,MATCH(BO$7,'KL 1m hao cap'!$D$6:$D$70,0),MATCH($C33,'KL 1m hao cap'!$C$6:$DP$6,0)),0)</f>
        <v>0</v>
      </c>
      <c r="BP33" s="43">
        <f>IFERROR(INDEX('KL 1m hao cap'!$C$6:$DP$70,MATCH(BP$7,'KL 1m hao cap'!$D$6:$D$70,0),MATCH($C33,'KL 1m hao cap'!$C$6:$DP$6,0)),0)</f>
        <v>0</v>
      </c>
      <c r="BQ33" s="43">
        <f>IFERROR(INDEX('KL 1m hao cap'!$C$6:$DP$70,MATCH(BQ$7,'KL 1m hao cap'!$D$6:$D$70,0),MATCH($C33,'KL 1m hao cap'!$C$6:$DP$6,0)),0)</f>
        <v>0</v>
      </c>
      <c r="BR33" s="43">
        <f>IFERROR(INDEX('KL 1m hao cap'!$C$6:$DP$70,MATCH(BR$7,'KL 1m hao cap'!$D$6:$D$70,0),MATCH($C33,'KL 1m hao cap'!$C$6:$DP$6,0)),0)</f>
        <v>0</v>
      </c>
      <c r="BS33" s="43">
        <f>IFERROR(INDEX('KL 1m hao cap'!$C$6:$DP$70,MATCH(BS$7,'KL 1m hao cap'!$D$6:$D$70,0),MATCH($C33,'KL 1m hao cap'!$C$6:$DP$6,0)),0)</f>
        <v>0</v>
      </c>
      <c r="BT33" s="43">
        <f>IFERROR(INDEX('KL 1m hao cap'!$C$6:$DP$70,MATCH(BT$7,'KL 1m hao cap'!$D$6:$D$70,0),MATCH($C33,'KL 1m hao cap'!$C$6:$DP$6,0)),0)</f>
        <v>0</v>
      </c>
      <c r="BU33" s="43">
        <f>IFERROR(INDEX('KL 1m hao cap'!$C$6:$DP$70,MATCH(BU$7,'KL 1m hao cap'!$D$6:$D$70,0),MATCH($C33,'KL 1m hao cap'!$C$6:$DP$6,0)),0)</f>
        <v>0</v>
      </c>
      <c r="BV33" s="43">
        <f>IFERROR(INDEX('KL 1m hao cap'!$C$6:$DP$70,MATCH(BV$7,'KL 1m hao cap'!$D$6:$D$70,0),MATCH($C33,'KL 1m hao cap'!$C$6:$DP$6,0)),0)</f>
        <v>0</v>
      </c>
      <c r="BW33" s="43">
        <f>IFERROR(INDEX('KL 1m hao cap'!$C$6:$DP$70,MATCH(BW$7,'KL 1m hao cap'!$D$6:$D$70,0),MATCH($C33,'KL 1m hao cap'!$C$6:$DP$6,0)),0)</f>
        <v>0</v>
      </c>
      <c r="BX33" s="43">
        <f>IFERROR(INDEX('KL 1m hao cap'!$C$6:$DP$70,MATCH(BX$7,'KL 1m hao cap'!$D$6:$D$70,0),MATCH($C33,'KL 1m hao cap'!$C$6:$DP$6,0)),0)</f>
        <v>0</v>
      </c>
      <c r="BY33" s="43">
        <f>IFERROR(INDEX('KL 1m hao cap'!$C$6:$DP$70,MATCH(BY$7,'KL 1m hao cap'!$D$6:$D$70,0),MATCH($C33,'KL 1m hao cap'!$C$6:$DP$6,0)),0)</f>
        <v>0</v>
      </c>
      <c r="BZ33" s="43">
        <f>IFERROR(INDEX('KL 1m hao cap'!$C$6:$DP$70,MATCH(BZ$7,'KL 1m hao cap'!$D$6:$D$70,0),MATCH($C33,'KL 1m hao cap'!$C$6:$DP$6,0)),0)</f>
        <v>0</v>
      </c>
    </row>
    <row r="34" spans="1:78">
      <c r="A34" s="25">
        <f>+IF(E34&lt;&gt;0,A33+0.1,A33)</f>
        <v>1</v>
      </c>
      <c r="B34" s="23" t="s">
        <v>1048</v>
      </c>
      <c r="C34" s="19" t="s">
        <v>536</v>
      </c>
      <c r="D34" s="18" t="s">
        <v>2</v>
      </c>
      <c r="E34" s="406">
        <f>IFERROR(HLOOKUP($C34,'BKE CN'!$K$7:$HF$81,E$8,FALSE),0)</f>
        <v>0</v>
      </c>
      <c r="F34" s="16" t="str">
        <f t="shared" si="4"/>
        <v>đúng</v>
      </c>
      <c r="G34" s="16">
        <f t="shared" si="6"/>
        <v>0</v>
      </c>
      <c r="H34" s="16">
        <f t="shared" si="7"/>
        <v>0</v>
      </c>
      <c r="I34" s="16">
        <f t="shared" si="8"/>
        <v>0</v>
      </c>
      <c r="J34" s="30">
        <f>IF('BKE CN'!$E$7=J$7,SUMIFS('BKE CN'!$E$8:$E$35,'BKE CN'!$I$8:$I$35,$C34),0)</f>
        <v>0</v>
      </c>
      <c r="K34" s="30">
        <f>IF('BKE CN'!$F$7=K$7,SUMIFS('BKE CN'!$F$8:$F$35,'BKE CN'!$I$8:$I$35,$C34),0)</f>
        <v>0</v>
      </c>
      <c r="L34" s="30">
        <f>IF('BKE CN'!$G$7=L$7,SUMIFS('BKE CN'!$G$8:$G$35,'BKE CN'!$I$8:$I$35,$C34),0)</f>
        <v>0</v>
      </c>
      <c r="M34" s="30">
        <f>IF('BKE CN'!$E$7=M$7,SUMIFS('BKE CN'!$E$40:$E$46,'BKE CN'!$I$40:$I$46,$C34),0)</f>
        <v>0</v>
      </c>
      <c r="N34" s="30">
        <f>IF('BKE CN'!$F$7=N$7,SUMIFS('BKE CN'!$F$40:$F$46,'BKE CN'!$I$40:$I$46,$C34),0)</f>
        <v>0</v>
      </c>
      <c r="O34" s="30">
        <f>IF('BKE CN'!$G$7=O$7,SUMIFS('BKE CN'!$G$40:$G$46,'BKE CN'!$I$40:$I$46,$C34),0)</f>
        <v>0</v>
      </c>
      <c r="P34" s="30">
        <f>IF('BKE CN'!$E$7=P$7,SUMIFS('BKE CN'!$E$47:$E$76,'BKE CN'!$I$47:$I$76,$C34),0)</f>
        <v>0</v>
      </c>
      <c r="Q34" s="30">
        <f>IF('BKE CN'!$F$7=Q$7,SUMIFS('BKE CN'!$F$47:$F$76,'BKE CN'!$I$47:$I$76,$C34),0)</f>
        <v>0</v>
      </c>
      <c r="R34" s="30">
        <f>IF('BKE CN'!$G$7=R$7,SUMIFS('BKE CN'!$G$47:$G$76,'BKE CN'!$I$47:$I$76,$C34),0)</f>
        <v>0</v>
      </c>
      <c r="S34" s="30">
        <f>IF('BKE CN'!$E$7=S$7,SUMIFS('BKE CN'!$E$77:$E$78,'BKE CN'!$I$77:$I$78,$C34),0)</f>
        <v>0</v>
      </c>
      <c r="T34" s="30">
        <f>IF('BKE CN'!$F$7=T$7,SUMIFS('BKE CN'!$F$77:$F$78,'BKE CN'!$I$77:$I$78,$C34),0)</f>
        <v>0</v>
      </c>
      <c r="U34" s="30">
        <f>IF('BKE CN'!$G$7=U$7,SUMIFS('BKE CN'!$G$77:$G$78,'BKE CN'!$I$77:$I$78,$C34),0)</f>
        <v>0</v>
      </c>
      <c r="V34" s="5"/>
      <c r="W34" s="2"/>
      <c r="Y34" s="42">
        <f>IFERROR(INDEX('KL 1m hao cap'!$C$6:$DP$70,MATCH(Y$7,'KL 1m hao cap'!$C$6:$C$70,0),MATCH($C34,'KL 1m hao cap'!$C$6:$DP$6,0)),0)</f>
        <v>0</v>
      </c>
      <c r="Z34" s="60">
        <f>IFERROR(INDEX('KL 1m hao cap'!$C$6:$DP$70,MATCH(Z$7,'KL 1m hao cap'!$C$6:$C$70,0),MATCH($C34,'KL 1m hao cap'!$C$6:$DP$6,0)),0)</f>
        <v>0</v>
      </c>
      <c r="AA34" s="50">
        <f>IFERROR(INDEX('KL 1m hao cap'!$C$6:$DP$70,MATCH(AA$7,'KL 1m hao cap'!$C$6:$C$70,0),MATCH($C34,'KL 1m hao cap'!$C$6:$DP$6,0)),0)</f>
        <v>0</v>
      </c>
      <c r="AB34" s="42">
        <f>IFERROR(INDEX('KL 1m hao cap'!$C$6:$DP$70,MATCH(AB$7,'KL 1m hao cap'!$C$6:$C$70,0),MATCH($C34,'KL 1m hao cap'!$C$6:$DP$6,0)),0)</f>
        <v>0</v>
      </c>
      <c r="AC34" s="42">
        <f>IFERROR(INDEX('KL 1m hao cap'!$C$6:$DP$70,MATCH(AC$7,'KL 1m hao cap'!$C$6:$C$70,0),MATCH($C34,'KL 1m hao cap'!$C$6:$DP$6,0)),0)</f>
        <v>0</v>
      </c>
      <c r="AD34" s="42">
        <f>IFERROR(INDEX('KL 1m hao cap'!$C$6:$DP$70,MATCH(AD$7,'KL 1m hao cap'!$C$6:$C$70,0),MATCH($C34,'KL 1m hao cap'!$C$6:$DP$6,0)),0)</f>
        <v>0</v>
      </c>
      <c r="AE34" s="51">
        <f>IFERROR(INDEX('KL 1m hao cap'!$C$6:$DP$70,MATCH(AE$7,'KL 1m hao cap'!$C$6:$C$70,0),MATCH($C34,'KL 1m hao cap'!$C$6:$DP$6,0)),0)</f>
        <v>0</v>
      </c>
      <c r="AF34" s="51">
        <f>IFERROR(INDEX('KL 1m hao cap'!$C$6:$DP$70,MATCH(AF$7,'KL 1m hao cap'!$C$6:$C$70,0),MATCH($C34,'KL 1m hao cap'!$C$6:$DP$6,0)),0)</f>
        <v>0</v>
      </c>
      <c r="AG34" s="51">
        <f>IFERROR(INDEX('KL 1m hao cap'!$C$6:$DP$70,MATCH(AG$7,'KL 1m hao cap'!$C$6:$C$70,0),MATCH($C34,'KL 1m hao cap'!$C$6:$DP$6,0)),0)</f>
        <v>0</v>
      </c>
      <c r="AH34" s="51">
        <f>IFERROR(INDEX('KL 1m hao cap'!$C$6:$DP$70,MATCH(AH$7,'KL 1m hao cap'!$C$6:$C$70,0),MATCH($C34,'KL 1m hao cap'!$C$6:$DP$6,0)),0)</f>
        <v>0</v>
      </c>
      <c r="AI34" s="51">
        <f>IFERROR(INDEX('KL 1m hao cap'!$C$6:$DP$70,MATCH(AI$7,'KL 1m hao cap'!$C$6:$C$70,0),MATCH($C34,'KL 1m hao cap'!$C$6:$DP$6,0)),0)</f>
        <v>0</v>
      </c>
      <c r="AJ34" s="51">
        <f>IFERROR(INDEX('KL 1m hao cap'!$C$6:$DP$70,MATCH(AJ$7,'KL 1m hao cap'!$C$6:$C$70,0),MATCH($C34,'KL 1m hao cap'!$C$6:$DP$6,0)),0)</f>
        <v>0</v>
      </c>
      <c r="AK34" s="51">
        <f>IFERROR(INDEX('KL 1m hao cap'!$C$6:$DP$70,MATCH(AK$7,'KL 1m hao cap'!$C$6:$C$70,0),MATCH($C34,'KL 1m hao cap'!$C$6:$DP$6,0)),0)</f>
        <v>0</v>
      </c>
      <c r="AL34" s="51">
        <f>IFERROR(INDEX('KL 1m hao cap'!$C$6:$DP$70,MATCH(AL$7,'KL 1m hao cap'!$C$6:$C$70,0),MATCH($C34,'KL 1m hao cap'!$C$6:$DP$6,0)),0)</f>
        <v>0</v>
      </c>
      <c r="AM34" s="51">
        <f>IFERROR(INDEX('KL 1m hao cap'!$C$6:$DP$70,MATCH(AM$7,'KL 1m hao cap'!$C$6:$C$70,0),MATCH($C34,'KL 1m hao cap'!$C$6:$DP$6,0)),0)</f>
        <v>0</v>
      </c>
      <c r="AN34" s="51">
        <f>IFERROR(INDEX('KL 1m hao cap'!$C$6:$DP$70,MATCH(AN$7,'KL 1m hao cap'!$C$6:$C$70,0),MATCH($C34,'KL 1m hao cap'!$C$6:$DP$6,0)),0)</f>
        <v>0</v>
      </c>
      <c r="AO34" s="51">
        <f>IFERROR(INDEX('KL 1m hao cap'!$C$6:$DP$70,MATCH(AO$7,'KL 1m hao cap'!$C$6:$C$70,0),MATCH($C34,'KL 1m hao cap'!$C$6:$DP$6,0)),0)</f>
        <v>0</v>
      </c>
      <c r="AP34" s="51">
        <f>IFERROR(INDEX('KL 1m hao cap'!$C$6:$DP$70,MATCH(AP$7,'KL 1m hao cap'!$C$6:$C$70,0),MATCH($C34,'KL 1m hao cap'!$C$6:$DP$6,0)),0)</f>
        <v>0</v>
      </c>
      <c r="AQ34" s="51">
        <f>IFERROR(INDEX('KL 1m hao cap'!$C$6:$DP$70,MATCH(AQ$7,'KL 1m hao cap'!$C$6:$C$70,0),MATCH($C34,'KL 1m hao cap'!$C$6:$DP$6,0)),0)</f>
        <v>0</v>
      </c>
      <c r="AR34" s="51">
        <f>IFERROR(INDEX('KL 1m hao cap'!$C$6:$DP$70,MATCH(AR$7,'KL 1m hao cap'!$C$6:$C$70,0),MATCH($C34,'KL 1m hao cap'!$C$6:$DP$6,0)),0)</f>
        <v>0</v>
      </c>
      <c r="AS34" s="51">
        <f>IFERROR(INDEX('KL 1m hao cap'!$C$6:$DP$70,MATCH(AS$7,'KL 1m hao cap'!$C$6:$C$70,0),MATCH($C34,'KL 1m hao cap'!$C$6:$DP$6,0)),0)</f>
        <v>0</v>
      </c>
      <c r="AT34" s="51">
        <f>IFERROR(INDEX('KL 1m hao cap'!$C$6:$DP$70,MATCH(AT$7,'KL 1m hao cap'!$C$6:$C$70,0),MATCH($C34,'KL 1m hao cap'!$C$6:$DP$6,0)),0)</f>
        <v>0</v>
      </c>
      <c r="AU34" s="51">
        <f>IFERROR(INDEX('KL 1m hao cap'!$C$6:$DP$70,MATCH(AU$7,'KL 1m hao cap'!$C$6:$C$70,0),MATCH($C34,'KL 1m hao cap'!$C$6:$DP$6,0)),0)</f>
        <v>0</v>
      </c>
      <c r="AV34" s="51">
        <f>IFERROR(INDEX('KL 1m hao cap'!$C$6:$DP$70,MATCH(AV$7,'KL 1m hao cap'!$C$6:$C$70,0),MATCH($C34,'KL 1m hao cap'!$C$6:$DP$6,0)),0)</f>
        <v>0</v>
      </c>
      <c r="AW34" s="51">
        <f>IFERROR(INDEX('KL 1m hao cap'!$C$6:$DP$70,MATCH(AW$7,'KL 1m hao cap'!$C$6:$C$70,0),MATCH($C34,'KL 1m hao cap'!$C$6:$DP$6,0)),0)</f>
        <v>0</v>
      </c>
      <c r="AX34" s="51">
        <f>IFERROR(INDEX('KL 1m hao cap'!$C$6:$DP$70,MATCH(AX$7,'KL 1m hao cap'!$C$6:$C$70,0),MATCH($C34,'KL 1m hao cap'!$C$6:$DP$6,0)),0)</f>
        <v>0</v>
      </c>
      <c r="AY34" s="51">
        <f>IFERROR(INDEX('KL 1m hao cap'!$C$6:$DP$70,MATCH(AY$7,'KL 1m hao cap'!$C$6:$C$70,0),MATCH($C34,'KL 1m hao cap'!$C$6:$DP$6,0)),0)</f>
        <v>0</v>
      </c>
      <c r="AZ34" s="51">
        <f>IFERROR(INDEX('KL 1m hao cap'!$C$6:$DP$70,MATCH(AZ$7,'KL 1m hao cap'!$C$6:$C$70,0),MATCH($C34,'KL 1m hao cap'!$C$6:$DP$6,0)),0)</f>
        <v>0</v>
      </c>
      <c r="BA34" s="51">
        <f>IFERROR(INDEX('KL 1m hao cap'!$C$6:$DP$70,MATCH(BA$7,'KL 1m hao cap'!$C$6:$C$70,0),MATCH($C34,'KL 1m hao cap'!$C$6:$DP$6,0)),0)</f>
        <v>0</v>
      </c>
      <c r="BB34" s="43">
        <f>IFERROR(INDEX('KL 1m hao cap'!$C$6:$DP$70,MATCH(BB$7,'KL 1m hao cap'!$D$6:$D$70,0),MATCH($C34,'KL 1m hao cap'!$C$6:$DP$6,0)),0)</f>
        <v>0</v>
      </c>
      <c r="BC34" s="43">
        <f>IFERROR(INDEX('KL 1m hao cap'!$C$6:$DP$70,MATCH(BC$7,'KL 1m hao cap'!$D$6:$D$70,0),MATCH($C34,'KL 1m hao cap'!$C$6:$DP$6,0)),0)</f>
        <v>0</v>
      </c>
      <c r="BD34" s="43">
        <f>IFERROR(INDEX('KL 1m hao cap'!$C$6:$DP$70,MATCH(BD$7,'KL 1m hao cap'!$D$6:$D$70,0),MATCH($C34,'KL 1m hao cap'!$C$6:$DP$6,0)),0)</f>
        <v>0</v>
      </c>
      <c r="BE34" s="43">
        <f>IFERROR(INDEX('KL 1m hao cap'!$C$6:$DP$70,MATCH(BE$7,'KL 1m hao cap'!$D$6:$D$70,0),MATCH($C34,'KL 1m hao cap'!$C$6:$DP$6,0)),0)</f>
        <v>0</v>
      </c>
      <c r="BF34" s="43">
        <f>IFERROR(INDEX('KL 1m hao cap'!$C$6:$DP$70,MATCH(BF$7,'KL 1m hao cap'!$D$6:$D$70,0),MATCH($C34,'KL 1m hao cap'!$C$6:$DP$6,0)),0)</f>
        <v>0</v>
      </c>
      <c r="BG34" s="43">
        <f>IFERROR(INDEX('KL 1m hao cap'!$C$6:$DP$70,MATCH(BG$7,'KL 1m hao cap'!$D$6:$D$70,0),MATCH($C34,'KL 1m hao cap'!$C$6:$DP$6,0)),0)</f>
        <v>0</v>
      </c>
      <c r="BH34" s="43">
        <f>IFERROR(INDEX('KL 1m hao cap'!$C$6:$DP$70,MATCH(BH$7,'KL 1m hao cap'!$D$6:$D$70,0),MATCH($C34,'KL 1m hao cap'!$C$6:$DP$6,0)),0)</f>
        <v>0</v>
      </c>
      <c r="BI34" s="43">
        <f>IFERROR(INDEX('KL 1m hao cap'!$C$6:$DP$70,MATCH(BI$7,'KL 1m hao cap'!$D$6:$D$70,0),MATCH($C34,'KL 1m hao cap'!$C$6:$DP$6,0)),0)</f>
        <v>0</v>
      </c>
      <c r="BJ34" s="43">
        <f>IFERROR(INDEX('KL 1m hao cap'!$C$6:$DP$70,MATCH(BJ$7,'KL 1m hao cap'!$D$6:$D$70,0),MATCH($C34,'KL 1m hao cap'!$C$6:$DP$6,0)),0)</f>
        <v>0</v>
      </c>
      <c r="BK34" s="43">
        <f>IFERROR(INDEX('KL 1m hao cap'!$C$6:$DP$70,MATCH(BK$7,'KL 1m hao cap'!$D$6:$D$70,0),MATCH($C34,'KL 1m hao cap'!$C$6:$DP$6,0)),0)</f>
        <v>0</v>
      </c>
      <c r="BL34" s="43">
        <f>IFERROR(INDEX('KL 1m hao cap'!$C$6:$DP$70,MATCH(BL$7,'KL 1m hao cap'!$D$6:$D$70,0),MATCH($C34,'KL 1m hao cap'!$C$6:$DP$6,0)),0)</f>
        <v>0</v>
      </c>
      <c r="BM34" s="43">
        <f>IFERROR(INDEX('KL 1m hao cap'!$C$6:$DP$70,MATCH(BM$7,'KL 1m hao cap'!$D$6:$D$70,0),MATCH($C34,'KL 1m hao cap'!$C$6:$DP$6,0)),0)</f>
        <v>0</v>
      </c>
      <c r="BN34" s="43">
        <f>IFERROR(INDEX('KL 1m hao cap'!$C$6:$DP$70,MATCH(BN$7,'KL 1m hao cap'!$D$6:$D$70,0),MATCH($C34,'KL 1m hao cap'!$C$6:$DP$6,0)),0)</f>
        <v>0</v>
      </c>
      <c r="BO34" s="43">
        <f>IFERROR(INDEX('KL 1m hao cap'!$C$6:$DP$70,MATCH(BO$7,'KL 1m hao cap'!$D$6:$D$70,0),MATCH($C34,'KL 1m hao cap'!$C$6:$DP$6,0)),0)</f>
        <v>0</v>
      </c>
      <c r="BP34" s="43">
        <f>IFERROR(INDEX('KL 1m hao cap'!$C$6:$DP$70,MATCH(BP$7,'KL 1m hao cap'!$D$6:$D$70,0),MATCH($C34,'KL 1m hao cap'!$C$6:$DP$6,0)),0)</f>
        <v>0</v>
      </c>
      <c r="BQ34" s="43">
        <f>IFERROR(INDEX('KL 1m hao cap'!$C$6:$DP$70,MATCH(BQ$7,'KL 1m hao cap'!$D$6:$D$70,0),MATCH($C34,'KL 1m hao cap'!$C$6:$DP$6,0)),0)</f>
        <v>0</v>
      </c>
      <c r="BR34" s="43">
        <f>IFERROR(INDEX('KL 1m hao cap'!$C$6:$DP$70,MATCH(BR$7,'KL 1m hao cap'!$D$6:$D$70,0),MATCH($C34,'KL 1m hao cap'!$C$6:$DP$6,0)),0)</f>
        <v>0</v>
      </c>
      <c r="BS34" s="43">
        <f>IFERROR(INDEX('KL 1m hao cap'!$C$6:$DP$70,MATCH(BS$7,'KL 1m hao cap'!$D$6:$D$70,0),MATCH($C34,'KL 1m hao cap'!$C$6:$DP$6,0)),0)</f>
        <v>0</v>
      </c>
      <c r="BT34" s="43">
        <f>IFERROR(INDEX('KL 1m hao cap'!$C$6:$DP$70,MATCH(BT$7,'KL 1m hao cap'!$D$6:$D$70,0),MATCH($C34,'KL 1m hao cap'!$C$6:$DP$6,0)),0)</f>
        <v>0</v>
      </c>
      <c r="BU34" s="43">
        <f>IFERROR(INDEX('KL 1m hao cap'!$C$6:$DP$70,MATCH(BU$7,'KL 1m hao cap'!$D$6:$D$70,0),MATCH($C34,'KL 1m hao cap'!$C$6:$DP$6,0)),0)</f>
        <v>0</v>
      </c>
      <c r="BV34" s="43">
        <f>IFERROR(INDEX('KL 1m hao cap'!$C$6:$DP$70,MATCH(BV$7,'KL 1m hao cap'!$D$6:$D$70,0),MATCH($C34,'KL 1m hao cap'!$C$6:$DP$6,0)),0)</f>
        <v>0</v>
      </c>
      <c r="BW34" s="43">
        <f>IFERROR(INDEX('KL 1m hao cap'!$C$6:$DP$70,MATCH(BW$7,'KL 1m hao cap'!$D$6:$D$70,0),MATCH($C34,'KL 1m hao cap'!$C$6:$DP$6,0)),0)</f>
        <v>0</v>
      </c>
      <c r="BX34" s="43">
        <f>IFERROR(INDEX('KL 1m hao cap'!$C$6:$DP$70,MATCH(BX$7,'KL 1m hao cap'!$D$6:$D$70,0),MATCH($C34,'KL 1m hao cap'!$C$6:$DP$6,0)),0)</f>
        <v>0</v>
      </c>
      <c r="BY34" s="43">
        <f>IFERROR(INDEX('KL 1m hao cap'!$C$6:$DP$70,MATCH(BY$7,'KL 1m hao cap'!$D$6:$D$70,0),MATCH($C34,'KL 1m hao cap'!$C$6:$DP$6,0)),0)</f>
        <v>0</v>
      </c>
      <c r="BZ34" s="43">
        <f>IFERROR(INDEX('KL 1m hao cap'!$C$6:$DP$70,MATCH(BZ$7,'KL 1m hao cap'!$D$6:$D$70,0),MATCH($C34,'KL 1m hao cap'!$C$6:$DP$6,0)),0)</f>
        <v>0</v>
      </c>
    </row>
    <row r="35" spans="1:78">
      <c r="A35" s="33">
        <f>+IF(SUM(E36:E42)&lt;&gt;0,A22+1,A22)</f>
        <v>1</v>
      </c>
      <c r="B35" s="20" t="s">
        <v>485</v>
      </c>
      <c r="C35" s="19"/>
      <c r="D35" s="18"/>
      <c r="E35" s="406"/>
      <c r="F35" s="16"/>
      <c r="G35" s="16"/>
      <c r="H35" s="16"/>
      <c r="I35" s="16"/>
      <c r="J35" s="30"/>
      <c r="K35" s="30"/>
      <c r="L35" s="30"/>
      <c r="M35" s="30"/>
      <c r="N35" s="30"/>
      <c r="O35" s="30"/>
      <c r="P35" s="30"/>
      <c r="Q35" s="30"/>
      <c r="R35" s="30"/>
      <c r="S35" s="30"/>
      <c r="T35" s="30"/>
      <c r="U35" s="30"/>
      <c r="V35" s="5"/>
      <c r="W35" s="2"/>
      <c r="Y35" s="53">
        <f>IFERROR(INDEX('KL 1m hao cap'!$C$6:$DP$70,MATCH(Y$7,'KL 1m hao cap'!$C$6:$C$70,0),MATCH($C35,'KL 1m hao cap'!$C$6:$DP$6,0)),0)</f>
        <v>0</v>
      </c>
      <c r="Z35" s="61">
        <f>IFERROR(INDEX('KL 1m hao cap'!$C$6:$DP$70,MATCH(Z$7,'KL 1m hao cap'!$C$6:$C$70,0),MATCH($C35,'KL 1m hao cap'!$C$6:$DP$6,0)),0)</f>
        <v>0</v>
      </c>
      <c r="AA35" s="50">
        <f>IFERROR(INDEX('KL 1m hao cap'!$C$6:$DP$70,MATCH(AA$7,'KL 1m hao cap'!$C$6:$C$70,0),MATCH($C35,'KL 1m hao cap'!$C$6:$DP$6,0)),0)</f>
        <v>0</v>
      </c>
      <c r="AB35" s="53">
        <f>IFERROR(INDEX('KL 1m hao cap'!$C$6:$DP$70,MATCH(AB$7,'KL 1m hao cap'!$C$6:$C$70,0),MATCH($C35,'KL 1m hao cap'!$C$6:$DP$6,0)),0)</f>
        <v>0</v>
      </c>
      <c r="AC35" s="53">
        <f>IFERROR(INDEX('KL 1m hao cap'!$C$6:$DP$70,MATCH(AC$7,'KL 1m hao cap'!$C$6:$C$70,0),MATCH($C35,'KL 1m hao cap'!$C$6:$DP$6,0)),0)</f>
        <v>0</v>
      </c>
      <c r="AD35" s="53">
        <f>IFERROR(INDEX('KL 1m hao cap'!$C$6:$DP$70,MATCH(AD$7,'KL 1m hao cap'!$C$6:$C$70,0),MATCH($C35,'KL 1m hao cap'!$C$6:$DP$6,0)),0)</f>
        <v>0</v>
      </c>
      <c r="AE35" s="51">
        <f>IFERROR(INDEX('KL 1m hao cap'!$C$6:$DP$70,MATCH(AE$7,'KL 1m hao cap'!$C$6:$C$70,0),MATCH($C35,'KL 1m hao cap'!$C$6:$DP$6,0)),0)</f>
        <v>0</v>
      </c>
      <c r="AF35" s="51">
        <f>IFERROR(INDEX('KL 1m hao cap'!$C$6:$DP$70,MATCH(AF$7,'KL 1m hao cap'!$C$6:$C$70,0),MATCH($C35,'KL 1m hao cap'!$C$6:$DP$6,0)),0)</f>
        <v>0</v>
      </c>
      <c r="AG35" s="51">
        <f>IFERROR(INDEX('KL 1m hao cap'!$C$6:$DP$70,MATCH(AG$7,'KL 1m hao cap'!$C$6:$C$70,0),MATCH($C35,'KL 1m hao cap'!$C$6:$DP$6,0)),0)</f>
        <v>0</v>
      </c>
      <c r="AH35" s="51">
        <f>IFERROR(INDEX('KL 1m hao cap'!$C$6:$DP$70,MATCH(AH$7,'KL 1m hao cap'!$C$6:$C$70,0),MATCH($C35,'KL 1m hao cap'!$C$6:$DP$6,0)),0)</f>
        <v>0</v>
      </c>
      <c r="AI35" s="51">
        <f>IFERROR(INDEX('KL 1m hao cap'!$C$6:$DP$70,MATCH(AI$7,'KL 1m hao cap'!$C$6:$C$70,0),MATCH($C35,'KL 1m hao cap'!$C$6:$DP$6,0)),0)</f>
        <v>0</v>
      </c>
      <c r="AJ35" s="51">
        <f>IFERROR(INDEX('KL 1m hao cap'!$C$6:$DP$70,MATCH(AJ$7,'KL 1m hao cap'!$C$6:$C$70,0),MATCH($C35,'KL 1m hao cap'!$C$6:$DP$6,0)),0)</f>
        <v>0</v>
      </c>
      <c r="AK35" s="51">
        <f>IFERROR(INDEX('KL 1m hao cap'!$C$6:$DP$70,MATCH(AK$7,'KL 1m hao cap'!$C$6:$C$70,0),MATCH($C35,'KL 1m hao cap'!$C$6:$DP$6,0)),0)</f>
        <v>0</v>
      </c>
      <c r="AL35" s="51">
        <f>IFERROR(INDEX('KL 1m hao cap'!$C$6:$DP$70,MATCH(AL$7,'KL 1m hao cap'!$C$6:$C$70,0),MATCH($C35,'KL 1m hao cap'!$C$6:$DP$6,0)),0)</f>
        <v>0</v>
      </c>
      <c r="AM35" s="51">
        <f>IFERROR(INDEX('KL 1m hao cap'!$C$6:$DP$70,MATCH(AM$7,'KL 1m hao cap'!$C$6:$C$70,0),MATCH($C35,'KL 1m hao cap'!$C$6:$DP$6,0)),0)</f>
        <v>0</v>
      </c>
      <c r="AN35" s="51">
        <f>IFERROR(INDEX('KL 1m hao cap'!$C$6:$DP$70,MATCH(AN$7,'KL 1m hao cap'!$C$6:$C$70,0),MATCH($C35,'KL 1m hao cap'!$C$6:$DP$6,0)),0)</f>
        <v>0</v>
      </c>
      <c r="AO35" s="51">
        <f>IFERROR(INDEX('KL 1m hao cap'!$C$6:$DP$70,MATCH(AO$7,'KL 1m hao cap'!$C$6:$C$70,0),MATCH($C35,'KL 1m hao cap'!$C$6:$DP$6,0)),0)</f>
        <v>0</v>
      </c>
      <c r="AP35" s="51">
        <f>IFERROR(INDEX('KL 1m hao cap'!$C$6:$DP$70,MATCH(AP$7,'KL 1m hao cap'!$C$6:$C$70,0),MATCH($C35,'KL 1m hao cap'!$C$6:$DP$6,0)),0)</f>
        <v>0</v>
      </c>
      <c r="AQ35" s="51">
        <f>IFERROR(INDEX('KL 1m hao cap'!$C$6:$DP$70,MATCH(AQ$7,'KL 1m hao cap'!$C$6:$C$70,0),MATCH($C35,'KL 1m hao cap'!$C$6:$DP$6,0)),0)</f>
        <v>0</v>
      </c>
      <c r="AR35" s="51">
        <f>IFERROR(INDEX('KL 1m hao cap'!$C$6:$DP$70,MATCH(AR$7,'KL 1m hao cap'!$C$6:$C$70,0),MATCH($C35,'KL 1m hao cap'!$C$6:$DP$6,0)),0)</f>
        <v>0</v>
      </c>
      <c r="AS35" s="51">
        <f>IFERROR(INDEX('KL 1m hao cap'!$C$6:$DP$70,MATCH(AS$7,'KL 1m hao cap'!$C$6:$C$70,0),MATCH($C35,'KL 1m hao cap'!$C$6:$DP$6,0)),0)</f>
        <v>0</v>
      </c>
      <c r="AT35" s="51">
        <f>IFERROR(INDEX('KL 1m hao cap'!$C$6:$DP$70,MATCH(AT$7,'KL 1m hao cap'!$C$6:$C$70,0),MATCH($C35,'KL 1m hao cap'!$C$6:$DP$6,0)),0)</f>
        <v>0</v>
      </c>
      <c r="AU35" s="51">
        <f>IFERROR(INDEX('KL 1m hao cap'!$C$6:$DP$70,MATCH(AU$7,'KL 1m hao cap'!$C$6:$C$70,0),MATCH($C35,'KL 1m hao cap'!$C$6:$DP$6,0)),0)</f>
        <v>0</v>
      </c>
      <c r="AV35" s="51">
        <f>IFERROR(INDEX('KL 1m hao cap'!$C$6:$DP$70,MATCH(AV$7,'KL 1m hao cap'!$C$6:$C$70,0),MATCH($C35,'KL 1m hao cap'!$C$6:$DP$6,0)),0)</f>
        <v>0</v>
      </c>
      <c r="AW35" s="51">
        <f>IFERROR(INDEX('KL 1m hao cap'!$C$6:$DP$70,MATCH(AW$7,'KL 1m hao cap'!$C$6:$C$70,0),MATCH($C35,'KL 1m hao cap'!$C$6:$DP$6,0)),0)</f>
        <v>0</v>
      </c>
      <c r="AX35" s="51">
        <f>IFERROR(INDEX('KL 1m hao cap'!$C$6:$DP$70,MATCH(AX$7,'KL 1m hao cap'!$C$6:$C$70,0),MATCH($C35,'KL 1m hao cap'!$C$6:$DP$6,0)),0)</f>
        <v>0</v>
      </c>
      <c r="AY35" s="51">
        <f>IFERROR(INDEX('KL 1m hao cap'!$C$6:$DP$70,MATCH(AY$7,'KL 1m hao cap'!$C$6:$C$70,0),MATCH($C35,'KL 1m hao cap'!$C$6:$DP$6,0)),0)</f>
        <v>0</v>
      </c>
      <c r="AZ35" s="51">
        <f>IFERROR(INDEX('KL 1m hao cap'!$C$6:$DP$70,MATCH(AZ$7,'KL 1m hao cap'!$C$6:$C$70,0),MATCH($C35,'KL 1m hao cap'!$C$6:$DP$6,0)),0)</f>
        <v>0</v>
      </c>
      <c r="BA35" s="51">
        <f>IFERROR(INDEX('KL 1m hao cap'!$C$6:$DP$70,MATCH(BA$7,'KL 1m hao cap'!$C$6:$C$70,0),MATCH($C35,'KL 1m hao cap'!$C$6:$DP$6,0)),0)</f>
        <v>0</v>
      </c>
      <c r="BB35" s="52">
        <f>IFERROR(INDEX('KL 1m hao cap'!$C$6:$DP$70,MATCH(BB$7,'KL 1m hao cap'!$D$6:$D$70,0),MATCH($C35,'KL 1m hao cap'!$C$6:$DP$6,0)),0)</f>
        <v>0</v>
      </c>
      <c r="BC35" s="52">
        <f>IFERROR(INDEX('KL 1m hao cap'!$C$6:$DP$70,MATCH(BC$7,'KL 1m hao cap'!$D$6:$D$70,0),MATCH($C35,'KL 1m hao cap'!$C$6:$DP$6,0)),0)</f>
        <v>0</v>
      </c>
      <c r="BD35" s="52">
        <f>IFERROR(INDEX('KL 1m hao cap'!$C$6:$DP$70,MATCH(BD$7,'KL 1m hao cap'!$D$6:$D$70,0),MATCH($C35,'KL 1m hao cap'!$C$6:$DP$6,0)),0)</f>
        <v>0</v>
      </c>
      <c r="BE35" s="52">
        <f>IFERROR(INDEX('KL 1m hao cap'!$C$6:$DP$70,MATCH(BE$7,'KL 1m hao cap'!$D$6:$D$70,0),MATCH($C35,'KL 1m hao cap'!$C$6:$DP$6,0)),0)</f>
        <v>0</v>
      </c>
      <c r="BF35" s="52">
        <f>IFERROR(INDEX('KL 1m hao cap'!$C$6:$DP$70,MATCH(BF$7,'KL 1m hao cap'!$D$6:$D$70,0),MATCH($C35,'KL 1m hao cap'!$C$6:$DP$6,0)),0)</f>
        <v>0</v>
      </c>
      <c r="BG35" s="52">
        <f>IFERROR(INDEX('KL 1m hao cap'!$C$6:$DP$70,MATCH(BG$7,'KL 1m hao cap'!$D$6:$D$70,0),MATCH($C35,'KL 1m hao cap'!$C$6:$DP$6,0)),0)</f>
        <v>0</v>
      </c>
      <c r="BH35" s="52">
        <f>IFERROR(INDEX('KL 1m hao cap'!$C$6:$DP$70,MATCH(BH$7,'KL 1m hao cap'!$D$6:$D$70,0),MATCH($C35,'KL 1m hao cap'!$C$6:$DP$6,0)),0)</f>
        <v>0</v>
      </c>
      <c r="BI35" s="52">
        <f>IFERROR(INDEX('KL 1m hao cap'!$C$6:$DP$70,MATCH(BI$7,'KL 1m hao cap'!$D$6:$D$70,0),MATCH($C35,'KL 1m hao cap'!$C$6:$DP$6,0)),0)</f>
        <v>0</v>
      </c>
      <c r="BJ35" s="52">
        <f>IFERROR(INDEX('KL 1m hao cap'!$C$6:$DP$70,MATCH(BJ$7,'KL 1m hao cap'!$D$6:$D$70,0),MATCH($C35,'KL 1m hao cap'!$C$6:$DP$6,0)),0)</f>
        <v>0</v>
      </c>
      <c r="BK35" s="52">
        <f>IFERROR(INDEX('KL 1m hao cap'!$C$6:$DP$70,MATCH(BK$7,'KL 1m hao cap'!$D$6:$D$70,0),MATCH($C35,'KL 1m hao cap'!$C$6:$DP$6,0)),0)</f>
        <v>0</v>
      </c>
      <c r="BL35" s="52">
        <f>IFERROR(INDEX('KL 1m hao cap'!$C$6:$DP$70,MATCH(BL$7,'KL 1m hao cap'!$D$6:$D$70,0),MATCH($C35,'KL 1m hao cap'!$C$6:$DP$6,0)),0)</f>
        <v>0</v>
      </c>
      <c r="BM35" s="52">
        <f>IFERROR(INDEX('KL 1m hao cap'!$C$6:$DP$70,MATCH(BM$7,'KL 1m hao cap'!$D$6:$D$70,0),MATCH($C35,'KL 1m hao cap'!$C$6:$DP$6,0)),0)</f>
        <v>0</v>
      </c>
      <c r="BN35" s="52">
        <f>IFERROR(INDEX('KL 1m hao cap'!$C$6:$DP$70,MATCH(BN$7,'KL 1m hao cap'!$D$6:$D$70,0),MATCH($C35,'KL 1m hao cap'!$C$6:$DP$6,0)),0)</f>
        <v>0</v>
      </c>
      <c r="BO35" s="52">
        <f>IFERROR(INDEX('KL 1m hao cap'!$C$6:$DP$70,MATCH(BO$7,'KL 1m hao cap'!$D$6:$D$70,0),MATCH($C35,'KL 1m hao cap'!$C$6:$DP$6,0)),0)</f>
        <v>0</v>
      </c>
      <c r="BP35" s="52">
        <f>IFERROR(INDEX('KL 1m hao cap'!$C$6:$DP$70,MATCH(BP$7,'KL 1m hao cap'!$D$6:$D$70,0),MATCH($C35,'KL 1m hao cap'!$C$6:$DP$6,0)),0)</f>
        <v>0</v>
      </c>
      <c r="BQ35" s="52">
        <f>IFERROR(INDEX('KL 1m hao cap'!$C$6:$DP$70,MATCH(BQ$7,'KL 1m hao cap'!$D$6:$D$70,0),MATCH($C35,'KL 1m hao cap'!$C$6:$DP$6,0)),0)</f>
        <v>0</v>
      </c>
      <c r="BR35" s="52">
        <f>IFERROR(INDEX('KL 1m hao cap'!$C$6:$DP$70,MATCH(BR$7,'KL 1m hao cap'!$D$6:$D$70,0),MATCH($C35,'KL 1m hao cap'!$C$6:$DP$6,0)),0)</f>
        <v>0</v>
      </c>
      <c r="BS35" s="52">
        <f>IFERROR(INDEX('KL 1m hao cap'!$C$6:$DP$70,MATCH(BS$7,'KL 1m hao cap'!$D$6:$D$70,0),MATCH($C35,'KL 1m hao cap'!$C$6:$DP$6,0)),0)</f>
        <v>0</v>
      </c>
      <c r="BT35" s="52">
        <f>IFERROR(INDEX('KL 1m hao cap'!$C$6:$DP$70,MATCH(BT$7,'KL 1m hao cap'!$D$6:$D$70,0),MATCH($C35,'KL 1m hao cap'!$C$6:$DP$6,0)),0)</f>
        <v>0</v>
      </c>
      <c r="BU35" s="52">
        <f>IFERROR(INDEX('KL 1m hao cap'!$C$6:$DP$70,MATCH(BU$7,'KL 1m hao cap'!$D$6:$D$70,0),MATCH($C35,'KL 1m hao cap'!$C$6:$DP$6,0)),0)</f>
        <v>0</v>
      </c>
      <c r="BV35" s="52">
        <f>IFERROR(INDEX('KL 1m hao cap'!$C$6:$DP$70,MATCH(BV$7,'KL 1m hao cap'!$D$6:$D$70,0),MATCH($C35,'KL 1m hao cap'!$C$6:$DP$6,0)),0)</f>
        <v>0</v>
      </c>
      <c r="BW35" s="52">
        <f>IFERROR(INDEX('KL 1m hao cap'!$C$6:$DP$70,MATCH(BW$7,'KL 1m hao cap'!$D$6:$D$70,0),MATCH($C35,'KL 1m hao cap'!$C$6:$DP$6,0)),0)</f>
        <v>0</v>
      </c>
      <c r="BX35" s="52">
        <f>IFERROR(INDEX('KL 1m hao cap'!$C$6:$DP$70,MATCH(BX$7,'KL 1m hao cap'!$D$6:$D$70,0),MATCH($C35,'KL 1m hao cap'!$C$6:$DP$6,0)),0)</f>
        <v>0</v>
      </c>
      <c r="BY35" s="52">
        <f>IFERROR(INDEX('KL 1m hao cap'!$C$6:$DP$70,MATCH(BY$7,'KL 1m hao cap'!$D$6:$D$70,0),MATCH($C35,'KL 1m hao cap'!$C$6:$DP$6,0)),0)</f>
        <v>0</v>
      </c>
      <c r="BZ35" s="52">
        <f>IFERROR(INDEX('KL 1m hao cap'!$C$6:$DP$70,MATCH(BZ$7,'KL 1m hao cap'!$D$6:$D$70,0),MATCH($C35,'KL 1m hao cap'!$C$6:$DP$6,0)),0)</f>
        <v>0</v>
      </c>
    </row>
    <row r="36" spans="1:78">
      <c r="A36" s="33">
        <f>+IF(E36&lt;&gt;0,A35+0.1,A35)</f>
        <v>1</v>
      </c>
      <c r="B36" s="20" t="s">
        <v>121</v>
      </c>
      <c r="C36" s="19" t="s">
        <v>31</v>
      </c>
      <c r="D36" s="18" t="s">
        <v>2</v>
      </c>
      <c r="E36" s="406">
        <f>IFERROR(HLOOKUP($C36,'BKE CN'!$K$7:$HF$81,E$8,FALSE),0)</f>
        <v>0</v>
      </c>
      <c r="F36" s="16" t="str">
        <f t="shared" si="4"/>
        <v>đúng</v>
      </c>
      <c r="G36" s="16">
        <f t="shared" ref="G36:G42" si="12">SUMIFS($J36:$V36,$J$7:$V$7,"TC-TC")</f>
        <v>0</v>
      </c>
      <c r="H36" s="16">
        <f t="shared" ref="H36:H42" si="13">SUMIFS($J36:$V36,$J$7:$V$7,"TC-M")</f>
        <v>0</v>
      </c>
      <c r="I36" s="16">
        <f t="shared" ref="I36:I42" si="14">SUMIFS($J36:$V36,$J$7:$V$7,"TC-TC+M")</f>
        <v>0</v>
      </c>
      <c r="J36" s="30">
        <f>IF('BKE CN'!$E$7=J$7,SUMIFS('BKE CN'!$E$8:$E$35,'BKE CN'!$I$8:$I$35,$C36),0)</f>
        <v>0</v>
      </c>
      <c r="K36" s="30">
        <f>IF('BKE CN'!$F$7=K$7,SUMIFS('BKE CN'!$F$8:$F$35,'BKE CN'!$I$8:$I$35,$C36),0)</f>
        <v>0</v>
      </c>
      <c r="L36" s="30">
        <f>IF('BKE CN'!$G$7=L$7,SUMIFS('BKE CN'!$G$8:$G$35,'BKE CN'!$I$8:$I$35,$C36),0)</f>
        <v>0</v>
      </c>
      <c r="M36" s="30">
        <f>IF('BKE CN'!$E$7=M$7,SUMIFS('BKE CN'!$E$40:$E$46,'BKE CN'!$I$40:$I$46,$C36),0)</f>
        <v>0</v>
      </c>
      <c r="N36" s="30">
        <f>IF('BKE CN'!$F$7=N$7,SUMIFS('BKE CN'!$F$40:$F$46,'BKE CN'!$I$40:$I$46,$C36),0)</f>
        <v>0</v>
      </c>
      <c r="O36" s="30">
        <f>IF('BKE CN'!$G$7=O$7,SUMIFS('BKE CN'!$G$40:$G$46,'BKE CN'!$I$40:$I$46,$C36),0)</f>
        <v>0</v>
      </c>
      <c r="P36" s="30">
        <f>IF('BKE CN'!$E$7=P$7,SUMIFS('BKE CN'!$E$47:$E$76,'BKE CN'!$I$47:$I$76,$C36),0)</f>
        <v>0</v>
      </c>
      <c r="Q36" s="30">
        <f>IF('BKE CN'!$F$7=Q$7,SUMIFS('BKE CN'!$F$47:$F$76,'BKE CN'!$I$47:$I$76,$C36),0)</f>
        <v>0</v>
      </c>
      <c r="R36" s="30">
        <f>IF('BKE CN'!$G$7=R$7,SUMIFS('BKE CN'!$G$47:$G$76,'BKE CN'!$I$47:$I$76,$C36),0)</f>
        <v>0</v>
      </c>
      <c r="S36" s="30">
        <f>IF('BKE CN'!$E$7=S$7,SUMIFS('BKE CN'!$E$77:$E$78,'BKE CN'!$I$77:$I$78,$C36),0)</f>
        <v>0</v>
      </c>
      <c r="T36" s="30">
        <f>IF('BKE CN'!$F$7=T$7,SUMIFS('BKE CN'!$F$77:$F$78,'BKE CN'!$I$77:$I$78,$C36),0)</f>
        <v>0</v>
      </c>
      <c r="U36" s="30">
        <f>IF('BKE CN'!$G$7=U$7,SUMIFS('BKE CN'!$G$77:$G$78,'BKE CN'!$I$77:$I$78,$C36),0)</f>
        <v>0</v>
      </c>
      <c r="V36" s="5"/>
      <c r="W36" s="2"/>
      <c r="Y36" s="42">
        <f>IFERROR(INDEX('KL 1m hao cap'!$C$6:$DP$70,MATCH(Y$7,'KL 1m hao cap'!$C$6:$C$70,0),MATCH($C36,'KL 1m hao cap'!$C$6:$DP$6,0)),0)</f>
        <v>0</v>
      </c>
      <c r="Z36" s="42">
        <f>IFERROR(INDEX('KL 1m hao cap'!$C$6:$DP$70,MATCH(Z$7,'KL 1m hao cap'!$C$6:$C$70,0),MATCH($C36,'KL 1m hao cap'!$C$6:$DP$6,0)),0)</f>
        <v>0</v>
      </c>
      <c r="AA36" s="50">
        <f>IFERROR(INDEX('KL 1m hao cap'!$C$6:$DP$70,MATCH(AA$7,'KL 1m hao cap'!$C$6:$C$70,0),MATCH($C36,'KL 1m hao cap'!$C$6:$DP$6,0)),0)</f>
        <v>0</v>
      </c>
      <c r="AB36" s="42">
        <f>IFERROR(INDEX('KL 1m hao cap'!$C$6:$DP$70,MATCH(AB$7,'KL 1m hao cap'!$C$6:$C$70,0),MATCH($C36,'KL 1m hao cap'!$C$6:$DP$6,0)),0)</f>
        <v>0</v>
      </c>
      <c r="AC36" s="65">
        <f>IFERROR(INDEX('KL 1m hao cap'!$C$6:$DP$70,MATCH(AC$7,'KL 1m hao cap'!$C$6:$C$70,0),MATCH($C36,'KL 1m hao cap'!$C$6:$DP$6,0)),0)</f>
        <v>0</v>
      </c>
      <c r="AD36" s="65">
        <f>IFERROR(INDEX('KL 1m hao cap'!$C$6:$DP$70,MATCH(AD$7,'KL 1m hao cap'!$C$6:$C$70,0),MATCH($C36,'KL 1m hao cap'!$C$6:$DP$6,0)),0)</f>
        <v>0</v>
      </c>
      <c r="AE36" s="51">
        <f>IFERROR(INDEX('KL 1m hao cap'!$C$6:$DP$70,MATCH(AE$7,'KL 1m hao cap'!$C$6:$C$70,0),MATCH($C36,'KL 1m hao cap'!$C$6:$DP$6,0)),0)</f>
        <v>0</v>
      </c>
      <c r="AF36" s="51">
        <f>IFERROR(INDEX('KL 1m hao cap'!$C$6:$DP$70,MATCH(AF$7,'KL 1m hao cap'!$C$6:$C$70,0),MATCH($C36,'KL 1m hao cap'!$C$6:$DP$6,0)),0)</f>
        <v>0</v>
      </c>
      <c r="AG36" s="51">
        <f>IFERROR(INDEX('KL 1m hao cap'!$C$6:$DP$70,MATCH(AG$7,'KL 1m hao cap'!$C$6:$C$70,0),MATCH($C36,'KL 1m hao cap'!$C$6:$DP$6,0)),0)</f>
        <v>0</v>
      </c>
      <c r="AH36" s="51">
        <f>IFERROR(INDEX('KL 1m hao cap'!$C$6:$DP$70,MATCH(AH$7,'KL 1m hao cap'!$C$6:$C$70,0),MATCH($C36,'KL 1m hao cap'!$C$6:$DP$6,0)),0)</f>
        <v>0</v>
      </c>
      <c r="AI36" s="51">
        <f>IFERROR(INDEX('KL 1m hao cap'!$C$6:$DP$70,MATCH(AI$7,'KL 1m hao cap'!$C$6:$C$70,0),MATCH($C36,'KL 1m hao cap'!$C$6:$DP$6,0)),0)</f>
        <v>0</v>
      </c>
      <c r="AJ36" s="51">
        <f>IFERROR(INDEX('KL 1m hao cap'!$C$6:$DP$70,MATCH(AJ$7,'KL 1m hao cap'!$C$6:$C$70,0),MATCH($C36,'KL 1m hao cap'!$C$6:$DP$6,0)),0)</f>
        <v>0</v>
      </c>
      <c r="AK36" s="51">
        <f>IFERROR(INDEX('KL 1m hao cap'!$C$6:$DP$70,MATCH(AK$7,'KL 1m hao cap'!$C$6:$C$70,0),MATCH($C36,'KL 1m hao cap'!$C$6:$DP$6,0)),0)</f>
        <v>0</v>
      </c>
      <c r="AL36" s="51">
        <f>IFERROR(INDEX('KL 1m hao cap'!$C$6:$DP$70,MATCH(AL$7,'KL 1m hao cap'!$C$6:$C$70,0),MATCH($C36,'KL 1m hao cap'!$C$6:$DP$6,0)),0)</f>
        <v>0</v>
      </c>
      <c r="AM36" s="51">
        <f>IFERROR(INDEX('KL 1m hao cap'!$C$6:$DP$70,MATCH(AM$7,'KL 1m hao cap'!$C$6:$C$70,0),MATCH($C36,'KL 1m hao cap'!$C$6:$DP$6,0)),0)</f>
        <v>0</v>
      </c>
      <c r="AN36" s="51">
        <f>IFERROR(INDEX('KL 1m hao cap'!$C$6:$DP$70,MATCH(AN$7,'KL 1m hao cap'!$C$6:$C$70,0),MATCH($C36,'KL 1m hao cap'!$C$6:$DP$6,0)),0)</f>
        <v>0</v>
      </c>
      <c r="AO36" s="51">
        <f>IFERROR(INDEX('KL 1m hao cap'!$C$6:$DP$70,MATCH(AO$7,'KL 1m hao cap'!$C$6:$C$70,0),MATCH($C36,'KL 1m hao cap'!$C$6:$DP$6,0)),0)</f>
        <v>0</v>
      </c>
      <c r="AP36" s="51">
        <f>IFERROR(INDEX('KL 1m hao cap'!$C$6:$DP$70,MATCH(AP$7,'KL 1m hao cap'!$C$6:$C$70,0),MATCH($C36,'KL 1m hao cap'!$C$6:$DP$6,0)),0)</f>
        <v>0</v>
      </c>
      <c r="AQ36" s="51">
        <f>IFERROR(INDEX('KL 1m hao cap'!$C$6:$DP$70,MATCH(AQ$7,'KL 1m hao cap'!$C$6:$C$70,0),MATCH($C36,'KL 1m hao cap'!$C$6:$DP$6,0)),0)</f>
        <v>0</v>
      </c>
      <c r="AR36" s="51">
        <f>IFERROR(INDEX('KL 1m hao cap'!$C$6:$DP$70,MATCH(AR$7,'KL 1m hao cap'!$C$6:$C$70,0),MATCH($C36,'KL 1m hao cap'!$C$6:$DP$6,0)),0)</f>
        <v>0</v>
      </c>
      <c r="AS36" s="51">
        <f>IFERROR(INDEX('KL 1m hao cap'!$C$6:$DP$70,MATCH(AS$7,'KL 1m hao cap'!$C$6:$C$70,0),MATCH($C36,'KL 1m hao cap'!$C$6:$DP$6,0)),0)</f>
        <v>0</v>
      </c>
      <c r="AT36" s="51">
        <f>IFERROR(INDEX('KL 1m hao cap'!$C$6:$DP$70,MATCH(AT$7,'KL 1m hao cap'!$C$6:$C$70,0),MATCH($C36,'KL 1m hao cap'!$C$6:$DP$6,0)),0)</f>
        <v>0</v>
      </c>
      <c r="AU36" s="51">
        <f>IFERROR(INDEX('KL 1m hao cap'!$C$6:$DP$70,MATCH(AU$7,'KL 1m hao cap'!$C$6:$C$70,0),MATCH($C36,'KL 1m hao cap'!$C$6:$DP$6,0)),0)</f>
        <v>0</v>
      </c>
      <c r="AV36" s="51">
        <f>IFERROR(INDEX('KL 1m hao cap'!$C$6:$DP$70,MATCH(AV$7,'KL 1m hao cap'!$C$6:$C$70,0),MATCH($C36,'KL 1m hao cap'!$C$6:$DP$6,0)),0)</f>
        <v>0</v>
      </c>
      <c r="AW36" s="51">
        <f>IFERROR(INDEX('KL 1m hao cap'!$C$6:$DP$70,MATCH(AW$7,'KL 1m hao cap'!$C$6:$C$70,0),MATCH($C36,'KL 1m hao cap'!$C$6:$DP$6,0)),0)</f>
        <v>0</v>
      </c>
      <c r="AX36" s="51">
        <f>IFERROR(INDEX('KL 1m hao cap'!$C$6:$DP$70,MATCH(AX$7,'KL 1m hao cap'!$C$6:$C$70,0),MATCH($C36,'KL 1m hao cap'!$C$6:$DP$6,0)),0)</f>
        <v>0</v>
      </c>
      <c r="AY36" s="51">
        <f>IFERROR(INDEX('KL 1m hao cap'!$C$6:$DP$70,MATCH(AY$7,'KL 1m hao cap'!$C$6:$C$70,0),MATCH($C36,'KL 1m hao cap'!$C$6:$DP$6,0)),0)</f>
        <v>0</v>
      </c>
      <c r="AZ36" s="51">
        <f>IFERROR(INDEX('KL 1m hao cap'!$C$6:$DP$70,MATCH(AZ$7,'KL 1m hao cap'!$C$6:$C$70,0),MATCH($C36,'KL 1m hao cap'!$C$6:$DP$6,0)),0)</f>
        <v>0</v>
      </c>
      <c r="BA36" s="51">
        <f>IFERROR(INDEX('KL 1m hao cap'!$C$6:$DP$70,MATCH(BA$7,'KL 1m hao cap'!$C$6:$C$70,0),MATCH($C36,'KL 1m hao cap'!$C$6:$DP$6,0)),0)</f>
        <v>0</v>
      </c>
      <c r="BB36" s="43">
        <f>IFERROR(INDEX('KL 1m hao cap'!$C$6:$DP$70,MATCH(BB$7,'KL 1m hao cap'!$D$6:$D$70,0),MATCH($C36,'KL 1m hao cap'!$C$6:$DP$6,0)),0)</f>
        <v>0</v>
      </c>
      <c r="BC36" s="43">
        <f>IFERROR(INDEX('KL 1m hao cap'!$C$6:$DP$70,MATCH(BC$7,'KL 1m hao cap'!$D$6:$D$70,0),MATCH($C36,'KL 1m hao cap'!$C$6:$DP$6,0)),0)</f>
        <v>0</v>
      </c>
      <c r="BD36" s="43">
        <f>IFERROR(INDEX('KL 1m hao cap'!$C$6:$DP$70,MATCH(BD$7,'KL 1m hao cap'!$D$6:$D$70,0),MATCH($C36,'KL 1m hao cap'!$C$6:$DP$6,0)),0)</f>
        <v>0</v>
      </c>
      <c r="BE36" s="43">
        <f>IFERROR(INDEX('KL 1m hao cap'!$C$6:$DP$70,MATCH(BE$7,'KL 1m hao cap'!$D$6:$D$70,0),MATCH($C36,'KL 1m hao cap'!$C$6:$DP$6,0)),0)</f>
        <v>0</v>
      </c>
      <c r="BF36" s="43">
        <f>IFERROR(INDEX('KL 1m hao cap'!$C$6:$DP$70,MATCH(BF$7,'KL 1m hao cap'!$D$6:$D$70,0),MATCH($C36,'KL 1m hao cap'!$C$6:$DP$6,0)),0)</f>
        <v>0</v>
      </c>
      <c r="BG36" s="43">
        <f>IFERROR(INDEX('KL 1m hao cap'!$C$6:$DP$70,MATCH(BG$7,'KL 1m hao cap'!$D$6:$D$70,0),MATCH($C36,'KL 1m hao cap'!$C$6:$DP$6,0)),0)</f>
        <v>0</v>
      </c>
      <c r="BH36" s="43">
        <f>IFERROR(INDEX('KL 1m hao cap'!$C$6:$DP$70,MATCH(BH$7,'KL 1m hao cap'!$D$6:$D$70,0),MATCH($C36,'KL 1m hao cap'!$C$6:$DP$6,0)),0)</f>
        <v>0</v>
      </c>
      <c r="BI36" s="43">
        <f>IFERROR(INDEX('KL 1m hao cap'!$C$6:$DP$70,MATCH(BI$7,'KL 1m hao cap'!$D$6:$D$70,0),MATCH($C36,'KL 1m hao cap'!$C$6:$DP$6,0)),0)</f>
        <v>0</v>
      </c>
      <c r="BJ36" s="43">
        <f>IFERROR(INDEX('KL 1m hao cap'!$C$6:$DP$70,MATCH(BJ$7,'KL 1m hao cap'!$D$6:$D$70,0),MATCH($C36,'KL 1m hao cap'!$C$6:$DP$6,0)),0)</f>
        <v>0</v>
      </c>
      <c r="BK36" s="43">
        <f>IFERROR(INDEX('KL 1m hao cap'!$C$6:$DP$70,MATCH(BK$7,'KL 1m hao cap'!$D$6:$D$70,0),MATCH($C36,'KL 1m hao cap'!$C$6:$DP$6,0)),0)</f>
        <v>0</v>
      </c>
      <c r="BL36" s="43">
        <f>IFERROR(INDEX('KL 1m hao cap'!$C$6:$DP$70,MATCH(BL$7,'KL 1m hao cap'!$D$6:$D$70,0),MATCH($C36,'KL 1m hao cap'!$C$6:$DP$6,0)),0)</f>
        <v>0</v>
      </c>
      <c r="BM36" s="43">
        <f>IFERROR(INDEX('KL 1m hao cap'!$C$6:$DP$70,MATCH(BM$7,'KL 1m hao cap'!$D$6:$D$70,0),MATCH($C36,'KL 1m hao cap'!$C$6:$DP$6,0)),0)</f>
        <v>0</v>
      </c>
      <c r="BN36" s="43">
        <f>IFERROR(INDEX('KL 1m hao cap'!$C$6:$DP$70,MATCH(BN$7,'KL 1m hao cap'!$D$6:$D$70,0),MATCH($C36,'KL 1m hao cap'!$C$6:$DP$6,0)),0)</f>
        <v>0</v>
      </c>
      <c r="BO36" s="68">
        <f>IFERROR(INDEX('KL 1m hao cap'!$C$6:$DP$70,MATCH(BO$7,'KL 1m hao cap'!$D$6:$D$70,0),MATCH($C36,'KL 1m hao cap'!$C$6:$DP$6,0)),0)</f>
        <v>0</v>
      </c>
      <c r="BP36" s="43">
        <f>IFERROR(INDEX('KL 1m hao cap'!$C$6:$DP$70,MATCH(BP$7,'KL 1m hao cap'!$D$6:$D$70,0),MATCH($C36,'KL 1m hao cap'!$C$6:$DP$6,0)),0)</f>
        <v>0</v>
      </c>
      <c r="BQ36" s="43">
        <f>IFERROR(INDEX('KL 1m hao cap'!$C$6:$DP$70,MATCH(BQ$7,'KL 1m hao cap'!$D$6:$D$70,0),MATCH($C36,'KL 1m hao cap'!$C$6:$DP$6,0)),0)</f>
        <v>0</v>
      </c>
      <c r="BR36" s="68">
        <f>IFERROR(INDEX('KL 1m hao cap'!$C$6:$DP$70,MATCH(BR$7,'KL 1m hao cap'!$D$6:$D$70,0),MATCH($C36,'KL 1m hao cap'!$C$6:$DP$6,0)),0)</f>
        <v>0</v>
      </c>
      <c r="BS36" s="43">
        <f>IFERROR(INDEX('KL 1m hao cap'!$C$6:$DP$70,MATCH(BS$7,'KL 1m hao cap'!$D$6:$D$70,0),MATCH($C36,'KL 1m hao cap'!$C$6:$DP$6,0)),0)</f>
        <v>0</v>
      </c>
      <c r="BT36" s="43">
        <f>IFERROR(INDEX('KL 1m hao cap'!$C$6:$DP$70,MATCH(BT$7,'KL 1m hao cap'!$D$6:$D$70,0),MATCH($C36,'KL 1m hao cap'!$C$6:$DP$6,0)),0)</f>
        <v>0</v>
      </c>
      <c r="BU36" s="43">
        <f>IFERROR(INDEX('KL 1m hao cap'!$C$6:$DP$70,MATCH(BU$7,'KL 1m hao cap'!$D$6:$D$70,0),MATCH($C36,'KL 1m hao cap'!$C$6:$DP$6,0)),0)</f>
        <v>0</v>
      </c>
      <c r="BV36" s="43">
        <f>IFERROR(INDEX('KL 1m hao cap'!$C$6:$DP$70,MATCH(BV$7,'KL 1m hao cap'!$D$6:$D$70,0),MATCH($C36,'KL 1m hao cap'!$C$6:$DP$6,0)),0)</f>
        <v>0</v>
      </c>
      <c r="BW36" s="43">
        <f>IFERROR(INDEX('KL 1m hao cap'!$C$6:$DP$70,MATCH(BW$7,'KL 1m hao cap'!$D$6:$D$70,0),MATCH($C36,'KL 1m hao cap'!$C$6:$DP$6,0)),0)</f>
        <v>0</v>
      </c>
      <c r="BX36" s="43">
        <f>IFERROR(INDEX('KL 1m hao cap'!$C$6:$DP$70,MATCH(BX$7,'KL 1m hao cap'!$D$6:$D$70,0),MATCH($C36,'KL 1m hao cap'!$C$6:$DP$6,0)),0)</f>
        <v>0</v>
      </c>
      <c r="BY36" s="43">
        <f>IFERROR(INDEX('KL 1m hao cap'!$C$6:$DP$70,MATCH(BY$7,'KL 1m hao cap'!$D$6:$D$70,0),MATCH($C36,'KL 1m hao cap'!$C$6:$DP$6,0)),0)</f>
        <v>0</v>
      </c>
      <c r="BZ36" s="43">
        <f>IFERROR(INDEX('KL 1m hao cap'!$C$6:$DP$70,MATCH(BZ$7,'KL 1m hao cap'!$D$6:$D$70,0),MATCH($C36,'KL 1m hao cap'!$C$6:$DP$6,0)),0)</f>
        <v>0</v>
      </c>
    </row>
    <row r="37" spans="1:78">
      <c r="A37" s="33">
        <f t="shared" ref="A37:A42" si="15">+IF(E37&lt;&gt;0,A36+0.1,A36)</f>
        <v>1</v>
      </c>
      <c r="B37" s="20" t="s">
        <v>122</v>
      </c>
      <c r="C37" s="19" t="s">
        <v>32</v>
      </c>
      <c r="D37" s="18" t="s">
        <v>2</v>
      </c>
      <c r="E37" s="406">
        <f>IFERROR(HLOOKUP($C37,'BKE CN'!$K$7:$HF$81,E$8,FALSE),0)</f>
        <v>0</v>
      </c>
      <c r="F37" s="16" t="str">
        <f t="shared" si="4"/>
        <v>đúng</v>
      </c>
      <c r="G37" s="16">
        <f t="shared" si="12"/>
        <v>0</v>
      </c>
      <c r="H37" s="16">
        <f t="shared" si="13"/>
        <v>0</v>
      </c>
      <c r="I37" s="16">
        <f t="shared" si="14"/>
        <v>0</v>
      </c>
      <c r="J37" s="30">
        <f>IF('BKE CN'!$E$7=J$7,SUMIFS('BKE CN'!$E$8:$E$35,'BKE CN'!$I$8:$I$35,$C37),0)</f>
        <v>0</v>
      </c>
      <c r="K37" s="30">
        <f>IF('BKE CN'!$F$7=K$7,SUMIFS('BKE CN'!$F$8:$F$35,'BKE CN'!$I$8:$I$35,$C37),0)</f>
        <v>0</v>
      </c>
      <c r="L37" s="30">
        <f>IF('BKE CN'!$G$7=L$7,SUMIFS('BKE CN'!$G$8:$G$35,'BKE CN'!$I$8:$I$35,$C37),0)</f>
        <v>0</v>
      </c>
      <c r="M37" s="30">
        <f>IF('BKE CN'!$E$7=M$7,SUMIFS('BKE CN'!$E$40:$E$46,'BKE CN'!$I$40:$I$46,$C37),0)</f>
        <v>0</v>
      </c>
      <c r="N37" s="30">
        <f>IF('BKE CN'!$F$7=N$7,SUMIFS('BKE CN'!$F$40:$F$46,'BKE CN'!$I$40:$I$46,$C37),0)</f>
        <v>0</v>
      </c>
      <c r="O37" s="30">
        <f>IF('BKE CN'!$G$7=O$7,SUMIFS('BKE CN'!$G$40:$G$46,'BKE CN'!$I$40:$I$46,$C37),0)</f>
        <v>0</v>
      </c>
      <c r="P37" s="30">
        <f>IF('BKE CN'!$E$7=P$7,SUMIFS('BKE CN'!$E$47:$E$76,'BKE CN'!$I$47:$I$76,$C37),0)</f>
        <v>0</v>
      </c>
      <c r="Q37" s="30">
        <f>IF('BKE CN'!$F$7=Q$7,SUMIFS('BKE CN'!$F$47:$F$76,'BKE CN'!$I$47:$I$76,$C37),0)</f>
        <v>0</v>
      </c>
      <c r="R37" s="30">
        <f>IF('BKE CN'!$G$7=R$7,SUMIFS('BKE CN'!$G$47:$G$76,'BKE CN'!$I$47:$I$76,$C37),0)</f>
        <v>0</v>
      </c>
      <c r="S37" s="30">
        <f>IF('BKE CN'!$E$7=S$7,SUMIFS('BKE CN'!$E$77:$E$78,'BKE CN'!$I$77:$I$78,$C37),0)</f>
        <v>0</v>
      </c>
      <c r="T37" s="30">
        <f>IF('BKE CN'!$F$7=T$7,SUMIFS('BKE CN'!$F$77:$F$78,'BKE CN'!$I$77:$I$78,$C37),0)</f>
        <v>0</v>
      </c>
      <c r="U37" s="30">
        <f>IF('BKE CN'!$G$7=U$7,SUMIFS('BKE CN'!$G$77:$G$78,'BKE CN'!$I$77:$I$78,$C37),0)</f>
        <v>0</v>
      </c>
      <c r="V37" s="5"/>
      <c r="W37" s="2"/>
      <c r="Y37" s="42">
        <f>IFERROR(INDEX('KL 1m hao cap'!$C$6:$DP$70,MATCH(Y$7,'KL 1m hao cap'!$C$6:$C$70,0),MATCH($C37,'KL 1m hao cap'!$C$6:$DP$6,0)),0)</f>
        <v>0</v>
      </c>
      <c r="Z37" s="42">
        <f>IFERROR(INDEX('KL 1m hao cap'!$C$6:$DP$70,MATCH(Z$7,'KL 1m hao cap'!$C$6:$C$70,0),MATCH($C37,'KL 1m hao cap'!$C$6:$DP$6,0)),0)</f>
        <v>0</v>
      </c>
      <c r="AA37" s="50">
        <f>IFERROR(INDEX('KL 1m hao cap'!$C$6:$DP$70,MATCH(AA$7,'KL 1m hao cap'!$C$6:$C$70,0),MATCH($C37,'KL 1m hao cap'!$C$6:$DP$6,0)),0)</f>
        <v>0</v>
      </c>
      <c r="AB37" s="42">
        <f>IFERROR(INDEX('KL 1m hao cap'!$C$6:$DP$70,MATCH(AB$7,'KL 1m hao cap'!$C$6:$C$70,0),MATCH($C37,'KL 1m hao cap'!$C$6:$DP$6,0)),0)</f>
        <v>0</v>
      </c>
      <c r="AC37" s="65">
        <f>IFERROR(INDEX('KL 1m hao cap'!$C$6:$DP$70,MATCH(AC$7,'KL 1m hao cap'!$C$6:$C$70,0),MATCH($C37,'KL 1m hao cap'!$C$6:$DP$6,0)),0)</f>
        <v>0</v>
      </c>
      <c r="AD37" s="65">
        <f>IFERROR(INDEX('KL 1m hao cap'!$C$6:$DP$70,MATCH(AD$7,'KL 1m hao cap'!$C$6:$C$70,0),MATCH($C37,'KL 1m hao cap'!$C$6:$DP$6,0)),0)</f>
        <v>0</v>
      </c>
      <c r="AE37" s="51">
        <f>IFERROR(INDEX('KL 1m hao cap'!$C$6:$DP$70,MATCH(AE$7,'KL 1m hao cap'!$C$6:$C$70,0),MATCH($C37,'KL 1m hao cap'!$C$6:$DP$6,0)),0)</f>
        <v>0</v>
      </c>
      <c r="AF37" s="51">
        <f>IFERROR(INDEX('KL 1m hao cap'!$C$6:$DP$70,MATCH(AF$7,'KL 1m hao cap'!$C$6:$C$70,0),MATCH($C37,'KL 1m hao cap'!$C$6:$DP$6,0)),0)</f>
        <v>0</v>
      </c>
      <c r="AG37" s="51">
        <f>IFERROR(INDEX('KL 1m hao cap'!$C$6:$DP$70,MATCH(AG$7,'KL 1m hao cap'!$C$6:$C$70,0),MATCH($C37,'KL 1m hao cap'!$C$6:$DP$6,0)),0)</f>
        <v>0</v>
      </c>
      <c r="AH37" s="51">
        <f>IFERROR(INDEX('KL 1m hao cap'!$C$6:$DP$70,MATCH(AH$7,'KL 1m hao cap'!$C$6:$C$70,0),MATCH($C37,'KL 1m hao cap'!$C$6:$DP$6,0)),0)</f>
        <v>0</v>
      </c>
      <c r="AI37" s="51">
        <f>IFERROR(INDEX('KL 1m hao cap'!$C$6:$DP$70,MATCH(AI$7,'KL 1m hao cap'!$C$6:$C$70,0),MATCH($C37,'KL 1m hao cap'!$C$6:$DP$6,0)),0)</f>
        <v>0</v>
      </c>
      <c r="AJ37" s="51">
        <f>IFERROR(INDEX('KL 1m hao cap'!$C$6:$DP$70,MATCH(AJ$7,'KL 1m hao cap'!$C$6:$C$70,0),MATCH($C37,'KL 1m hao cap'!$C$6:$DP$6,0)),0)</f>
        <v>0</v>
      </c>
      <c r="AK37" s="51">
        <f>IFERROR(INDEX('KL 1m hao cap'!$C$6:$DP$70,MATCH(AK$7,'KL 1m hao cap'!$C$6:$C$70,0),MATCH($C37,'KL 1m hao cap'!$C$6:$DP$6,0)),0)</f>
        <v>0</v>
      </c>
      <c r="AL37" s="51">
        <f>IFERROR(INDEX('KL 1m hao cap'!$C$6:$DP$70,MATCH(AL$7,'KL 1m hao cap'!$C$6:$C$70,0),MATCH($C37,'KL 1m hao cap'!$C$6:$DP$6,0)),0)</f>
        <v>0</v>
      </c>
      <c r="AM37" s="51">
        <f>IFERROR(INDEX('KL 1m hao cap'!$C$6:$DP$70,MATCH(AM$7,'KL 1m hao cap'!$C$6:$C$70,0),MATCH($C37,'KL 1m hao cap'!$C$6:$DP$6,0)),0)</f>
        <v>0</v>
      </c>
      <c r="AN37" s="51">
        <f>IFERROR(INDEX('KL 1m hao cap'!$C$6:$DP$70,MATCH(AN$7,'KL 1m hao cap'!$C$6:$C$70,0),MATCH($C37,'KL 1m hao cap'!$C$6:$DP$6,0)),0)</f>
        <v>0</v>
      </c>
      <c r="AO37" s="51">
        <f>IFERROR(INDEX('KL 1m hao cap'!$C$6:$DP$70,MATCH(AO$7,'KL 1m hao cap'!$C$6:$C$70,0),MATCH($C37,'KL 1m hao cap'!$C$6:$DP$6,0)),0)</f>
        <v>0</v>
      </c>
      <c r="AP37" s="51">
        <f>IFERROR(INDEX('KL 1m hao cap'!$C$6:$DP$70,MATCH(AP$7,'KL 1m hao cap'!$C$6:$C$70,0),MATCH($C37,'KL 1m hao cap'!$C$6:$DP$6,0)),0)</f>
        <v>0</v>
      </c>
      <c r="AQ37" s="51">
        <f>IFERROR(INDEX('KL 1m hao cap'!$C$6:$DP$70,MATCH(AQ$7,'KL 1m hao cap'!$C$6:$C$70,0),MATCH($C37,'KL 1m hao cap'!$C$6:$DP$6,0)),0)</f>
        <v>0</v>
      </c>
      <c r="AR37" s="51">
        <f>IFERROR(INDEX('KL 1m hao cap'!$C$6:$DP$70,MATCH(AR$7,'KL 1m hao cap'!$C$6:$C$70,0),MATCH($C37,'KL 1m hao cap'!$C$6:$DP$6,0)),0)</f>
        <v>0</v>
      </c>
      <c r="AS37" s="51">
        <f>IFERROR(INDEX('KL 1m hao cap'!$C$6:$DP$70,MATCH(AS$7,'KL 1m hao cap'!$C$6:$C$70,0),MATCH($C37,'KL 1m hao cap'!$C$6:$DP$6,0)),0)</f>
        <v>0</v>
      </c>
      <c r="AT37" s="51">
        <f>IFERROR(INDEX('KL 1m hao cap'!$C$6:$DP$70,MATCH(AT$7,'KL 1m hao cap'!$C$6:$C$70,0),MATCH($C37,'KL 1m hao cap'!$C$6:$DP$6,0)),0)</f>
        <v>0</v>
      </c>
      <c r="AU37" s="51">
        <f>IFERROR(INDEX('KL 1m hao cap'!$C$6:$DP$70,MATCH(AU$7,'KL 1m hao cap'!$C$6:$C$70,0),MATCH($C37,'KL 1m hao cap'!$C$6:$DP$6,0)),0)</f>
        <v>0</v>
      </c>
      <c r="AV37" s="51">
        <f>IFERROR(INDEX('KL 1m hao cap'!$C$6:$DP$70,MATCH(AV$7,'KL 1m hao cap'!$C$6:$C$70,0),MATCH($C37,'KL 1m hao cap'!$C$6:$DP$6,0)),0)</f>
        <v>0</v>
      </c>
      <c r="AW37" s="51">
        <f>IFERROR(INDEX('KL 1m hao cap'!$C$6:$DP$70,MATCH(AW$7,'KL 1m hao cap'!$C$6:$C$70,0),MATCH($C37,'KL 1m hao cap'!$C$6:$DP$6,0)),0)</f>
        <v>0</v>
      </c>
      <c r="AX37" s="51">
        <f>IFERROR(INDEX('KL 1m hao cap'!$C$6:$DP$70,MATCH(AX$7,'KL 1m hao cap'!$C$6:$C$70,0),MATCH($C37,'KL 1m hao cap'!$C$6:$DP$6,0)),0)</f>
        <v>0</v>
      </c>
      <c r="AY37" s="51">
        <f>IFERROR(INDEX('KL 1m hao cap'!$C$6:$DP$70,MATCH(AY$7,'KL 1m hao cap'!$C$6:$C$70,0),MATCH($C37,'KL 1m hao cap'!$C$6:$DP$6,0)),0)</f>
        <v>0</v>
      </c>
      <c r="AZ37" s="51">
        <f>IFERROR(INDEX('KL 1m hao cap'!$C$6:$DP$70,MATCH(AZ$7,'KL 1m hao cap'!$C$6:$C$70,0),MATCH($C37,'KL 1m hao cap'!$C$6:$DP$6,0)),0)</f>
        <v>0</v>
      </c>
      <c r="BA37" s="51">
        <f>IFERROR(INDEX('KL 1m hao cap'!$C$6:$DP$70,MATCH(BA$7,'KL 1m hao cap'!$C$6:$C$70,0),MATCH($C37,'KL 1m hao cap'!$C$6:$DP$6,0)),0)</f>
        <v>0</v>
      </c>
      <c r="BB37" s="43">
        <f>IFERROR(INDEX('KL 1m hao cap'!$C$6:$DP$70,MATCH(BB$7,'KL 1m hao cap'!$D$6:$D$70,0),MATCH($C37,'KL 1m hao cap'!$C$6:$DP$6,0)),0)</f>
        <v>0</v>
      </c>
      <c r="BC37" s="43">
        <f>IFERROR(INDEX('KL 1m hao cap'!$C$6:$DP$70,MATCH(BC$7,'KL 1m hao cap'!$D$6:$D$70,0),MATCH($C37,'KL 1m hao cap'!$C$6:$DP$6,0)),0)</f>
        <v>0</v>
      </c>
      <c r="BD37" s="43">
        <f>IFERROR(INDEX('KL 1m hao cap'!$C$6:$DP$70,MATCH(BD$7,'KL 1m hao cap'!$D$6:$D$70,0),MATCH($C37,'KL 1m hao cap'!$C$6:$DP$6,0)),0)</f>
        <v>0</v>
      </c>
      <c r="BE37" s="43">
        <f>IFERROR(INDEX('KL 1m hao cap'!$C$6:$DP$70,MATCH(BE$7,'KL 1m hao cap'!$D$6:$D$70,0),MATCH($C37,'KL 1m hao cap'!$C$6:$DP$6,0)),0)</f>
        <v>0</v>
      </c>
      <c r="BF37" s="43">
        <f>IFERROR(INDEX('KL 1m hao cap'!$C$6:$DP$70,MATCH(BF$7,'KL 1m hao cap'!$D$6:$D$70,0),MATCH($C37,'KL 1m hao cap'!$C$6:$DP$6,0)),0)</f>
        <v>0</v>
      </c>
      <c r="BG37" s="43">
        <f>IFERROR(INDEX('KL 1m hao cap'!$C$6:$DP$70,MATCH(BG$7,'KL 1m hao cap'!$D$6:$D$70,0),MATCH($C37,'KL 1m hao cap'!$C$6:$DP$6,0)),0)</f>
        <v>0</v>
      </c>
      <c r="BH37" s="43">
        <f>IFERROR(INDEX('KL 1m hao cap'!$C$6:$DP$70,MATCH(BH$7,'KL 1m hao cap'!$D$6:$D$70,0),MATCH($C37,'KL 1m hao cap'!$C$6:$DP$6,0)),0)</f>
        <v>0</v>
      </c>
      <c r="BI37" s="43">
        <f>IFERROR(INDEX('KL 1m hao cap'!$C$6:$DP$70,MATCH(BI$7,'KL 1m hao cap'!$D$6:$D$70,0),MATCH($C37,'KL 1m hao cap'!$C$6:$DP$6,0)),0)</f>
        <v>0</v>
      </c>
      <c r="BJ37" s="43">
        <f>IFERROR(INDEX('KL 1m hao cap'!$C$6:$DP$70,MATCH(BJ$7,'KL 1m hao cap'!$D$6:$D$70,0),MATCH($C37,'KL 1m hao cap'!$C$6:$DP$6,0)),0)</f>
        <v>0</v>
      </c>
      <c r="BK37" s="43">
        <f>IFERROR(INDEX('KL 1m hao cap'!$C$6:$DP$70,MATCH(BK$7,'KL 1m hao cap'!$D$6:$D$70,0),MATCH($C37,'KL 1m hao cap'!$C$6:$DP$6,0)),0)</f>
        <v>0</v>
      </c>
      <c r="BL37" s="43">
        <f>IFERROR(INDEX('KL 1m hao cap'!$C$6:$DP$70,MATCH(BL$7,'KL 1m hao cap'!$D$6:$D$70,0),MATCH($C37,'KL 1m hao cap'!$C$6:$DP$6,0)),0)</f>
        <v>0</v>
      </c>
      <c r="BM37" s="43">
        <f>IFERROR(INDEX('KL 1m hao cap'!$C$6:$DP$70,MATCH(BM$7,'KL 1m hao cap'!$D$6:$D$70,0),MATCH($C37,'KL 1m hao cap'!$C$6:$DP$6,0)),0)</f>
        <v>0</v>
      </c>
      <c r="BN37" s="43">
        <f>IFERROR(INDEX('KL 1m hao cap'!$C$6:$DP$70,MATCH(BN$7,'KL 1m hao cap'!$D$6:$D$70,0),MATCH($C37,'KL 1m hao cap'!$C$6:$DP$6,0)),0)</f>
        <v>0</v>
      </c>
      <c r="BO37" s="68">
        <f>IFERROR(INDEX('KL 1m hao cap'!$C$6:$DP$70,MATCH(BO$7,'KL 1m hao cap'!$D$6:$D$70,0),MATCH($C37,'KL 1m hao cap'!$C$6:$DP$6,0)),0)</f>
        <v>0</v>
      </c>
      <c r="BP37" s="43">
        <f>IFERROR(INDEX('KL 1m hao cap'!$C$6:$DP$70,MATCH(BP$7,'KL 1m hao cap'!$D$6:$D$70,0),MATCH($C37,'KL 1m hao cap'!$C$6:$DP$6,0)),0)</f>
        <v>0</v>
      </c>
      <c r="BQ37" s="43">
        <f>IFERROR(INDEX('KL 1m hao cap'!$C$6:$DP$70,MATCH(BQ$7,'KL 1m hao cap'!$D$6:$D$70,0),MATCH($C37,'KL 1m hao cap'!$C$6:$DP$6,0)),0)</f>
        <v>0</v>
      </c>
      <c r="BR37" s="68">
        <f>IFERROR(INDEX('KL 1m hao cap'!$C$6:$DP$70,MATCH(BR$7,'KL 1m hao cap'!$D$6:$D$70,0),MATCH($C37,'KL 1m hao cap'!$C$6:$DP$6,0)),0)</f>
        <v>0</v>
      </c>
      <c r="BS37" s="43">
        <f>IFERROR(INDEX('KL 1m hao cap'!$C$6:$DP$70,MATCH(BS$7,'KL 1m hao cap'!$D$6:$D$70,0),MATCH($C37,'KL 1m hao cap'!$C$6:$DP$6,0)),0)</f>
        <v>0</v>
      </c>
      <c r="BT37" s="43">
        <f>IFERROR(INDEX('KL 1m hao cap'!$C$6:$DP$70,MATCH(BT$7,'KL 1m hao cap'!$D$6:$D$70,0),MATCH($C37,'KL 1m hao cap'!$C$6:$DP$6,0)),0)</f>
        <v>0</v>
      </c>
      <c r="BU37" s="43">
        <f>IFERROR(INDEX('KL 1m hao cap'!$C$6:$DP$70,MATCH(BU$7,'KL 1m hao cap'!$D$6:$D$70,0),MATCH($C37,'KL 1m hao cap'!$C$6:$DP$6,0)),0)</f>
        <v>0</v>
      </c>
      <c r="BV37" s="43">
        <f>IFERROR(INDEX('KL 1m hao cap'!$C$6:$DP$70,MATCH(BV$7,'KL 1m hao cap'!$D$6:$D$70,0),MATCH($C37,'KL 1m hao cap'!$C$6:$DP$6,0)),0)</f>
        <v>0</v>
      </c>
      <c r="BW37" s="43">
        <f>IFERROR(INDEX('KL 1m hao cap'!$C$6:$DP$70,MATCH(BW$7,'KL 1m hao cap'!$D$6:$D$70,0),MATCH($C37,'KL 1m hao cap'!$C$6:$DP$6,0)),0)</f>
        <v>0</v>
      </c>
      <c r="BX37" s="43">
        <f>IFERROR(INDEX('KL 1m hao cap'!$C$6:$DP$70,MATCH(BX$7,'KL 1m hao cap'!$D$6:$D$70,0),MATCH($C37,'KL 1m hao cap'!$C$6:$DP$6,0)),0)</f>
        <v>0</v>
      </c>
      <c r="BY37" s="43">
        <f>IFERROR(INDEX('KL 1m hao cap'!$C$6:$DP$70,MATCH(BY$7,'KL 1m hao cap'!$D$6:$D$70,0),MATCH($C37,'KL 1m hao cap'!$C$6:$DP$6,0)),0)</f>
        <v>0</v>
      </c>
      <c r="BZ37" s="43">
        <f>IFERROR(INDEX('KL 1m hao cap'!$C$6:$DP$70,MATCH(BZ$7,'KL 1m hao cap'!$D$6:$D$70,0),MATCH($C37,'KL 1m hao cap'!$C$6:$DP$6,0)),0)</f>
        <v>0</v>
      </c>
    </row>
    <row r="38" spans="1:78">
      <c r="A38" s="33">
        <f t="shared" si="15"/>
        <v>1</v>
      </c>
      <c r="B38" s="20" t="s">
        <v>123</v>
      </c>
      <c r="C38" s="19" t="s">
        <v>33</v>
      </c>
      <c r="D38" s="18" t="s">
        <v>2</v>
      </c>
      <c r="E38" s="406">
        <f>IFERROR(HLOOKUP($C38,'BKE CN'!$K$7:$HF$81,E$8,FALSE),0)</f>
        <v>0</v>
      </c>
      <c r="F38" s="16" t="str">
        <f t="shared" si="4"/>
        <v>đúng</v>
      </c>
      <c r="G38" s="16">
        <f t="shared" si="12"/>
        <v>0</v>
      </c>
      <c r="H38" s="16">
        <f t="shared" si="13"/>
        <v>0</v>
      </c>
      <c r="I38" s="16">
        <f t="shared" si="14"/>
        <v>0</v>
      </c>
      <c r="J38" s="30">
        <f>IF('BKE CN'!$E$7=J$7,SUMIFS('BKE CN'!$E$8:$E$35,'BKE CN'!$I$8:$I$35,$C38),0)</f>
        <v>0</v>
      </c>
      <c r="K38" s="30">
        <f>IF('BKE CN'!$F$7=K$7,SUMIFS('BKE CN'!$F$8:$F$35,'BKE CN'!$I$8:$I$35,$C38),0)</f>
        <v>0</v>
      </c>
      <c r="L38" s="30">
        <f>IF('BKE CN'!$G$7=L$7,SUMIFS('BKE CN'!$G$8:$G$35,'BKE CN'!$I$8:$I$35,$C38),0)</f>
        <v>0</v>
      </c>
      <c r="M38" s="30">
        <f>IF('BKE CN'!$E$7=M$7,SUMIFS('BKE CN'!$E$40:$E$46,'BKE CN'!$I$40:$I$46,$C38),0)</f>
        <v>0</v>
      </c>
      <c r="N38" s="30">
        <f>IF('BKE CN'!$F$7=N$7,SUMIFS('BKE CN'!$F$40:$F$46,'BKE CN'!$I$40:$I$46,$C38),0)</f>
        <v>0</v>
      </c>
      <c r="O38" s="30">
        <f>IF('BKE CN'!$G$7=O$7,SUMIFS('BKE CN'!$G$40:$G$46,'BKE CN'!$I$40:$I$46,$C38),0)</f>
        <v>0</v>
      </c>
      <c r="P38" s="30">
        <f>IF('BKE CN'!$E$7=P$7,SUMIFS('BKE CN'!$E$47:$E$76,'BKE CN'!$I$47:$I$76,$C38),0)</f>
        <v>0</v>
      </c>
      <c r="Q38" s="30">
        <f>IF('BKE CN'!$F$7=Q$7,SUMIFS('BKE CN'!$F$47:$F$76,'BKE CN'!$I$47:$I$76,$C38),0)</f>
        <v>0</v>
      </c>
      <c r="R38" s="30">
        <f>IF('BKE CN'!$G$7=R$7,SUMIFS('BKE CN'!$G$47:$G$76,'BKE CN'!$I$47:$I$76,$C38),0)</f>
        <v>0</v>
      </c>
      <c r="S38" s="30">
        <f>IF('BKE CN'!$E$7=S$7,SUMIFS('BKE CN'!$E$77:$E$78,'BKE CN'!$I$77:$I$78,$C38),0)</f>
        <v>0</v>
      </c>
      <c r="T38" s="30">
        <f>IF('BKE CN'!$F$7=T$7,SUMIFS('BKE CN'!$F$77:$F$78,'BKE CN'!$I$77:$I$78,$C38),0)</f>
        <v>0</v>
      </c>
      <c r="U38" s="30">
        <f>IF('BKE CN'!$G$7=U$7,SUMIFS('BKE CN'!$G$77:$G$78,'BKE CN'!$I$77:$I$78,$C38),0)</f>
        <v>0</v>
      </c>
      <c r="V38" s="5"/>
      <c r="W38" s="2"/>
      <c r="Y38" s="42">
        <f>IFERROR(INDEX('KL 1m hao cap'!$C$6:$DP$70,MATCH(Y$7,'KL 1m hao cap'!$C$6:$C$70,0),MATCH($C38,'KL 1m hao cap'!$C$6:$DP$6,0)),0)</f>
        <v>0</v>
      </c>
      <c r="Z38" s="42">
        <f>IFERROR(INDEX('KL 1m hao cap'!$C$6:$DP$70,MATCH(Z$7,'KL 1m hao cap'!$C$6:$C$70,0),MATCH($C38,'KL 1m hao cap'!$C$6:$DP$6,0)),0)</f>
        <v>0</v>
      </c>
      <c r="AA38" s="50">
        <f>IFERROR(INDEX('KL 1m hao cap'!$C$6:$DP$70,MATCH(AA$7,'KL 1m hao cap'!$C$6:$C$70,0),MATCH($C38,'KL 1m hao cap'!$C$6:$DP$6,0)),0)</f>
        <v>0</v>
      </c>
      <c r="AB38" s="42">
        <f>IFERROR(INDEX('KL 1m hao cap'!$C$6:$DP$70,MATCH(AB$7,'KL 1m hao cap'!$C$6:$C$70,0),MATCH($C38,'KL 1m hao cap'!$C$6:$DP$6,0)),0)</f>
        <v>0</v>
      </c>
      <c r="AC38" s="65">
        <f>IFERROR(INDEX('KL 1m hao cap'!$C$6:$DP$70,MATCH(AC$7,'KL 1m hao cap'!$C$6:$C$70,0),MATCH($C38,'KL 1m hao cap'!$C$6:$DP$6,0)),0)</f>
        <v>0</v>
      </c>
      <c r="AD38" s="65">
        <f>IFERROR(INDEX('KL 1m hao cap'!$C$6:$DP$70,MATCH(AD$7,'KL 1m hao cap'!$C$6:$C$70,0),MATCH($C38,'KL 1m hao cap'!$C$6:$DP$6,0)),0)</f>
        <v>0</v>
      </c>
      <c r="AE38" s="51">
        <f>IFERROR(INDEX('KL 1m hao cap'!$C$6:$DP$70,MATCH(AE$7,'KL 1m hao cap'!$C$6:$C$70,0),MATCH($C38,'KL 1m hao cap'!$C$6:$DP$6,0)),0)</f>
        <v>0</v>
      </c>
      <c r="AF38" s="51">
        <f>IFERROR(INDEX('KL 1m hao cap'!$C$6:$DP$70,MATCH(AF$7,'KL 1m hao cap'!$C$6:$C$70,0),MATCH($C38,'KL 1m hao cap'!$C$6:$DP$6,0)),0)</f>
        <v>0</v>
      </c>
      <c r="AG38" s="51">
        <f>IFERROR(INDEX('KL 1m hao cap'!$C$6:$DP$70,MATCH(AG$7,'KL 1m hao cap'!$C$6:$C$70,0),MATCH($C38,'KL 1m hao cap'!$C$6:$DP$6,0)),0)</f>
        <v>0</v>
      </c>
      <c r="AH38" s="51">
        <f>IFERROR(INDEX('KL 1m hao cap'!$C$6:$DP$70,MATCH(AH$7,'KL 1m hao cap'!$C$6:$C$70,0),MATCH($C38,'KL 1m hao cap'!$C$6:$DP$6,0)),0)</f>
        <v>0</v>
      </c>
      <c r="AI38" s="51">
        <f>IFERROR(INDEX('KL 1m hao cap'!$C$6:$DP$70,MATCH(AI$7,'KL 1m hao cap'!$C$6:$C$70,0),MATCH($C38,'KL 1m hao cap'!$C$6:$DP$6,0)),0)</f>
        <v>0</v>
      </c>
      <c r="AJ38" s="51">
        <f>IFERROR(INDEX('KL 1m hao cap'!$C$6:$DP$70,MATCH(AJ$7,'KL 1m hao cap'!$C$6:$C$70,0),MATCH($C38,'KL 1m hao cap'!$C$6:$DP$6,0)),0)</f>
        <v>0</v>
      </c>
      <c r="AK38" s="51">
        <f>IFERROR(INDEX('KL 1m hao cap'!$C$6:$DP$70,MATCH(AK$7,'KL 1m hao cap'!$C$6:$C$70,0),MATCH($C38,'KL 1m hao cap'!$C$6:$DP$6,0)),0)</f>
        <v>0</v>
      </c>
      <c r="AL38" s="51">
        <f>IFERROR(INDEX('KL 1m hao cap'!$C$6:$DP$70,MATCH(AL$7,'KL 1m hao cap'!$C$6:$C$70,0),MATCH($C38,'KL 1m hao cap'!$C$6:$DP$6,0)),0)</f>
        <v>0</v>
      </c>
      <c r="AM38" s="51">
        <f>IFERROR(INDEX('KL 1m hao cap'!$C$6:$DP$70,MATCH(AM$7,'KL 1m hao cap'!$C$6:$C$70,0),MATCH($C38,'KL 1m hao cap'!$C$6:$DP$6,0)),0)</f>
        <v>0</v>
      </c>
      <c r="AN38" s="51">
        <f>IFERROR(INDEX('KL 1m hao cap'!$C$6:$DP$70,MATCH(AN$7,'KL 1m hao cap'!$C$6:$C$70,0),MATCH($C38,'KL 1m hao cap'!$C$6:$DP$6,0)),0)</f>
        <v>0</v>
      </c>
      <c r="AO38" s="51">
        <f>IFERROR(INDEX('KL 1m hao cap'!$C$6:$DP$70,MATCH(AO$7,'KL 1m hao cap'!$C$6:$C$70,0),MATCH($C38,'KL 1m hao cap'!$C$6:$DP$6,0)),0)</f>
        <v>0</v>
      </c>
      <c r="AP38" s="51">
        <f>IFERROR(INDEX('KL 1m hao cap'!$C$6:$DP$70,MATCH(AP$7,'KL 1m hao cap'!$C$6:$C$70,0),MATCH($C38,'KL 1m hao cap'!$C$6:$DP$6,0)),0)</f>
        <v>0</v>
      </c>
      <c r="AQ38" s="51">
        <f>IFERROR(INDEX('KL 1m hao cap'!$C$6:$DP$70,MATCH(AQ$7,'KL 1m hao cap'!$C$6:$C$70,0),MATCH($C38,'KL 1m hao cap'!$C$6:$DP$6,0)),0)</f>
        <v>0</v>
      </c>
      <c r="AR38" s="51">
        <f>IFERROR(INDEX('KL 1m hao cap'!$C$6:$DP$70,MATCH(AR$7,'KL 1m hao cap'!$C$6:$C$70,0),MATCH($C38,'KL 1m hao cap'!$C$6:$DP$6,0)),0)</f>
        <v>0</v>
      </c>
      <c r="AS38" s="51">
        <f>IFERROR(INDEX('KL 1m hao cap'!$C$6:$DP$70,MATCH(AS$7,'KL 1m hao cap'!$C$6:$C$70,0),MATCH($C38,'KL 1m hao cap'!$C$6:$DP$6,0)),0)</f>
        <v>0</v>
      </c>
      <c r="AT38" s="51">
        <f>IFERROR(INDEX('KL 1m hao cap'!$C$6:$DP$70,MATCH(AT$7,'KL 1m hao cap'!$C$6:$C$70,0),MATCH($C38,'KL 1m hao cap'!$C$6:$DP$6,0)),0)</f>
        <v>0</v>
      </c>
      <c r="AU38" s="51">
        <f>IFERROR(INDEX('KL 1m hao cap'!$C$6:$DP$70,MATCH(AU$7,'KL 1m hao cap'!$C$6:$C$70,0),MATCH($C38,'KL 1m hao cap'!$C$6:$DP$6,0)),0)</f>
        <v>0</v>
      </c>
      <c r="AV38" s="51">
        <f>IFERROR(INDEX('KL 1m hao cap'!$C$6:$DP$70,MATCH(AV$7,'KL 1m hao cap'!$C$6:$C$70,0),MATCH($C38,'KL 1m hao cap'!$C$6:$DP$6,0)),0)</f>
        <v>0</v>
      </c>
      <c r="AW38" s="51">
        <f>IFERROR(INDEX('KL 1m hao cap'!$C$6:$DP$70,MATCH(AW$7,'KL 1m hao cap'!$C$6:$C$70,0),MATCH($C38,'KL 1m hao cap'!$C$6:$DP$6,0)),0)</f>
        <v>0</v>
      </c>
      <c r="AX38" s="51">
        <f>IFERROR(INDEX('KL 1m hao cap'!$C$6:$DP$70,MATCH(AX$7,'KL 1m hao cap'!$C$6:$C$70,0),MATCH($C38,'KL 1m hao cap'!$C$6:$DP$6,0)),0)</f>
        <v>0</v>
      </c>
      <c r="AY38" s="51">
        <f>IFERROR(INDEX('KL 1m hao cap'!$C$6:$DP$70,MATCH(AY$7,'KL 1m hao cap'!$C$6:$C$70,0),MATCH($C38,'KL 1m hao cap'!$C$6:$DP$6,0)),0)</f>
        <v>0</v>
      </c>
      <c r="AZ38" s="51">
        <f>IFERROR(INDEX('KL 1m hao cap'!$C$6:$DP$70,MATCH(AZ$7,'KL 1m hao cap'!$C$6:$C$70,0),MATCH($C38,'KL 1m hao cap'!$C$6:$DP$6,0)),0)</f>
        <v>0</v>
      </c>
      <c r="BA38" s="51">
        <f>IFERROR(INDEX('KL 1m hao cap'!$C$6:$DP$70,MATCH(BA$7,'KL 1m hao cap'!$C$6:$C$70,0),MATCH($C38,'KL 1m hao cap'!$C$6:$DP$6,0)),0)</f>
        <v>0</v>
      </c>
      <c r="BB38" s="43">
        <f>IFERROR(INDEX('KL 1m hao cap'!$C$6:$DP$70,MATCH(BB$7,'KL 1m hao cap'!$D$6:$D$70,0),MATCH($C38,'KL 1m hao cap'!$C$6:$DP$6,0)),0)</f>
        <v>0</v>
      </c>
      <c r="BC38" s="43">
        <f>IFERROR(INDEX('KL 1m hao cap'!$C$6:$DP$70,MATCH(BC$7,'KL 1m hao cap'!$D$6:$D$70,0),MATCH($C38,'KL 1m hao cap'!$C$6:$DP$6,0)),0)</f>
        <v>0</v>
      </c>
      <c r="BD38" s="43">
        <f>IFERROR(INDEX('KL 1m hao cap'!$C$6:$DP$70,MATCH(BD$7,'KL 1m hao cap'!$D$6:$D$70,0),MATCH($C38,'KL 1m hao cap'!$C$6:$DP$6,0)),0)</f>
        <v>0</v>
      </c>
      <c r="BE38" s="43">
        <f>IFERROR(INDEX('KL 1m hao cap'!$C$6:$DP$70,MATCH(BE$7,'KL 1m hao cap'!$D$6:$D$70,0),MATCH($C38,'KL 1m hao cap'!$C$6:$DP$6,0)),0)</f>
        <v>0</v>
      </c>
      <c r="BF38" s="43">
        <f>IFERROR(INDEX('KL 1m hao cap'!$C$6:$DP$70,MATCH(BF$7,'KL 1m hao cap'!$D$6:$D$70,0),MATCH($C38,'KL 1m hao cap'!$C$6:$DP$6,0)),0)</f>
        <v>0</v>
      </c>
      <c r="BG38" s="43">
        <f>IFERROR(INDEX('KL 1m hao cap'!$C$6:$DP$70,MATCH(BG$7,'KL 1m hao cap'!$D$6:$D$70,0),MATCH($C38,'KL 1m hao cap'!$C$6:$DP$6,0)),0)</f>
        <v>0</v>
      </c>
      <c r="BH38" s="43">
        <f>IFERROR(INDEX('KL 1m hao cap'!$C$6:$DP$70,MATCH(BH$7,'KL 1m hao cap'!$D$6:$D$70,0),MATCH($C38,'KL 1m hao cap'!$C$6:$DP$6,0)),0)</f>
        <v>0</v>
      </c>
      <c r="BI38" s="43">
        <f>IFERROR(INDEX('KL 1m hao cap'!$C$6:$DP$70,MATCH(BI$7,'KL 1m hao cap'!$D$6:$D$70,0),MATCH($C38,'KL 1m hao cap'!$C$6:$DP$6,0)),0)</f>
        <v>0</v>
      </c>
      <c r="BJ38" s="43">
        <f>IFERROR(INDEX('KL 1m hao cap'!$C$6:$DP$70,MATCH(BJ$7,'KL 1m hao cap'!$D$6:$D$70,0),MATCH($C38,'KL 1m hao cap'!$C$6:$DP$6,0)),0)</f>
        <v>0</v>
      </c>
      <c r="BK38" s="43">
        <f>IFERROR(INDEX('KL 1m hao cap'!$C$6:$DP$70,MATCH(BK$7,'KL 1m hao cap'!$D$6:$D$70,0),MATCH($C38,'KL 1m hao cap'!$C$6:$DP$6,0)),0)</f>
        <v>0</v>
      </c>
      <c r="BL38" s="43">
        <f>IFERROR(INDEX('KL 1m hao cap'!$C$6:$DP$70,MATCH(BL$7,'KL 1m hao cap'!$D$6:$D$70,0),MATCH($C38,'KL 1m hao cap'!$C$6:$DP$6,0)),0)</f>
        <v>0</v>
      </c>
      <c r="BM38" s="43">
        <f>IFERROR(INDEX('KL 1m hao cap'!$C$6:$DP$70,MATCH(BM$7,'KL 1m hao cap'!$D$6:$D$70,0),MATCH($C38,'KL 1m hao cap'!$C$6:$DP$6,0)),0)</f>
        <v>0</v>
      </c>
      <c r="BN38" s="43">
        <f>IFERROR(INDEX('KL 1m hao cap'!$C$6:$DP$70,MATCH(BN$7,'KL 1m hao cap'!$D$6:$D$70,0),MATCH($C38,'KL 1m hao cap'!$C$6:$DP$6,0)),0)</f>
        <v>0</v>
      </c>
      <c r="BO38" s="68">
        <f>IFERROR(INDEX('KL 1m hao cap'!$C$6:$DP$70,MATCH(BO$7,'KL 1m hao cap'!$D$6:$D$70,0),MATCH($C38,'KL 1m hao cap'!$C$6:$DP$6,0)),0)</f>
        <v>0</v>
      </c>
      <c r="BP38" s="43">
        <f>IFERROR(INDEX('KL 1m hao cap'!$C$6:$DP$70,MATCH(BP$7,'KL 1m hao cap'!$D$6:$D$70,0),MATCH($C38,'KL 1m hao cap'!$C$6:$DP$6,0)),0)</f>
        <v>0</v>
      </c>
      <c r="BQ38" s="43">
        <f>IFERROR(INDEX('KL 1m hao cap'!$C$6:$DP$70,MATCH(BQ$7,'KL 1m hao cap'!$D$6:$D$70,0),MATCH($C38,'KL 1m hao cap'!$C$6:$DP$6,0)),0)</f>
        <v>0</v>
      </c>
      <c r="BR38" s="68">
        <f>IFERROR(INDEX('KL 1m hao cap'!$C$6:$DP$70,MATCH(BR$7,'KL 1m hao cap'!$D$6:$D$70,0),MATCH($C38,'KL 1m hao cap'!$C$6:$DP$6,0)),0)</f>
        <v>0</v>
      </c>
      <c r="BS38" s="43">
        <f>IFERROR(INDEX('KL 1m hao cap'!$C$6:$DP$70,MATCH(BS$7,'KL 1m hao cap'!$D$6:$D$70,0),MATCH($C38,'KL 1m hao cap'!$C$6:$DP$6,0)),0)</f>
        <v>0</v>
      </c>
      <c r="BT38" s="43">
        <f>IFERROR(INDEX('KL 1m hao cap'!$C$6:$DP$70,MATCH(BT$7,'KL 1m hao cap'!$D$6:$D$70,0),MATCH($C38,'KL 1m hao cap'!$C$6:$DP$6,0)),0)</f>
        <v>0</v>
      </c>
      <c r="BU38" s="43">
        <f>IFERROR(INDEX('KL 1m hao cap'!$C$6:$DP$70,MATCH(BU$7,'KL 1m hao cap'!$D$6:$D$70,0),MATCH($C38,'KL 1m hao cap'!$C$6:$DP$6,0)),0)</f>
        <v>0</v>
      </c>
      <c r="BV38" s="43">
        <f>IFERROR(INDEX('KL 1m hao cap'!$C$6:$DP$70,MATCH(BV$7,'KL 1m hao cap'!$D$6:$D$70,0),MATCH($C38,'KL 1m hao cap'!$C$6:$DP$6,0)),0)</f>
        <v>0</v>
      </c>
      <c r="BW38" s="43">
        <f>IFERROR(INDEX('KL 1m hao cap'!$C$6:$DP$70,MATCH(BW$7,'KL 1m hao cap'!$D$6:$D$70,0),MATCH($C38,'KL 1m hao cap'!$C$6:$DP$6,0)),0)</f>
        <v>0</v>
      </c>
      <c r="BX38" s="43">
        <f>IFERROR(INDEX('KL 1m hao cap'!$C$6:$DP$70,MATCH(BX$7,'KL 1m hao cap'!$D$6:$D$70,0),MATCH($C38,'KL 1m hao cap'!$C$6:$DP$6,0)),0)</f>
        <v>0</v>
      </c>
      <c r="BY38" s="43">
        <f>IFERROR(INDEX('KL 1m hao cap'!$C$6:$DP$70,MATCH(BY$7,'KL 1m hao cap'!$D$6:$D$70,0),MATCH($C38,'KL 1m hao cap'!$C$6:$DP$6,0)),0)</f>
        <v>0</v>
      </c>
      <c r="BZ38" s="43">
        <f>IFERROR(INDEX('KL 1m hao cap'!$C$6:$DP$70,MATCH(BZ$7,'KL 1m hao cap'!$D$6:$D$70,0),MATCH($C38,'KL 1m hao cap'!$C$6:$DP$6,0)),0)</f>
        <v>0</v>
      </c>
    </row>
    <row r="39" spans="1:78">
      <c r="A39" s="33">
        <f t="shared" si="15"/>
        <v>1</v>
      </c>
      <c r="B39" s="23" t="str">
        <f>"Loại "&amp;MID(C39,FIND("/",C39)+1,LEN(C39)-FIND("/",C39)-1)&amp;" cáp"</f>
        <v>Loại 2 cáp</v>
      </c>
      <c r="C39" s="19" t="s">
        <v>274</v>
      </c>
      <c r="D39" s="18" t="s">
        <v>2</v>
      </c>
      <c r="E39" s="406">
        <f>IFERROR(HLOOKUP($C39,'BKE CN'!$K$7:$HF$81,E$8,FALSE),0)</f>
        <v>0</v>
      </c>
      <c r="F39" s="16" t="str">
        <f t="shared" si="4"/>
        <v>đúng</v>
      </c>
      <c r="G39" s="16">
        <f t="shared" si="12"/>
        <v>0</v>
      </c>
      <c r="H39" s="16">
        <f t="shared" si="13"/>
        <v>0</v>
      </c>
      <c r="I39" s="16">
        <f t="shared" si="14"/>
        <v>0</v>
      </c>
      <c r="J39" s="30">
        <f>IF('BKE CN'!$E$7=J$7,SUMIFS('BKE CN'!$E$8:$E$35,'BKE CN'!$I$8:$I$35,$C39),0)</f>
        <v>0</v>
      </c>
      <c r="K39" s="30">
        <f>IF('BKE CN'!$F$7=K$7,SUMIFS('BKE CN'!$F$8:$F$35,'BKE CN'!$I$8:$I$35,$C39),0)</f>
        <v>0</v>
      </c>
      <c r="L39" s="30">
        <f>IF('BKE CN'!$G$7=L$7,SUMIFS('BKE CN'!$G$8:$G$35,'BKE CN'!$I$8:$I$35,$C39),0)</f>
        <v>0</v>
      </c>
      <c r="M39" s="30">
        <f>IF('BKE CN'!$E$7=M$7,SUMIFS('BKE CN'!$E$40:$E$46,'BKE CN'!$I$40:$I$46,$C39),0)</f>
        <v>0</v>
      </c>
      <c r="N39" s="30">
        <f>IF('BKE CN'!$F$7=N$7,SUMIFS('BKE CN'!$F$40:$F$46,'BKE CN'!$I$40:$I$46,$C39),0)</f>
        <v>0</v>
      </c>
      <c r="O39" s="30">
        <f>IF('BKE CN'!$G$7=O$7,SUMIFS('BKE CN'!$G$40:$G$46,'BKE CN'!$I$40:$I$46,$C39),0)</f>
        <v>0</v>
      </c>
      <c r="P39" s="30">
        <f>IF('BKE CN'!$E$7=P$7,SUMIFS('BKE CN'!$E$47:$E$76,'BKE CN'!$I$47:$I$76,$C39),0)</f>
        <v>0</v>
      </c>
      <c r="Q39" s="30">
        <f>IF('BKE CN'!$F$7=Q$7,SUMIFS('BKE CN'!$F$47:$F$76,'BKE CN'!$I$47:$I$76,$C39),0)</f>
        <v>0</v>
      </c>
      <c r="R39" s="30">
        <f>IF('BKE CN'!$G$7=R$7,SUMIFS('BKE CN'!$G$47:$G$76,'BKE CN'!$I$47:$I$76,$C39),0)</f>
        <v>0</v>
      </c>
      <c r="S39" s="30">
        <f>IF('BKE CN'!$E$7=S$7,SUMIFS('BKE CN'!$E$77:$E$78,'BKE CN'!$I$77:$I$78,$C39),0)</f>
        <v>0</v>
      </c>
      <c r="T39" s="30">
        <f>IF('BKE CN'!$F$7=T$7,SUMIFS('BKE CN'!$F$77:$F$78,'BKE CN'!$I$77:$I$78,$C39),0)</f>
        <v>0</v>
      </c>
      <c r="U39" s="30">
        <f>IF('BKE CN'!$G$7=U$7,SUMIFS('BKE CN'!$G$77:$G$78,'BKE CN'!$I$77:$I$78,$C39),0)</f>
        <v>0</v>
      </c>
      <c r="V39" s="5"/>
      <c r="W39" s="2"/>
      <c r="Y39" s="42">
        <f>IFERROR(INDEX('KL 1m hao cap'!$C$6:$DP$70,MATCH(Y$7,'KL 1m hao cap'!$C$6:$C$70,0),MATCH($C39,'KL 1m hao cap'!$C$6:$DP$6,0)),0)</f>
        <v>0</v>
      </c>
      <c r="Z39" s="42">
        <f>IFERROR(INDEX('KL 1m hao cap'!$C$6:$DP$70,MATCH(Z$7,'KL 1m hao cap'!$C$6:$C$70,0),MATCH($C39,'KL 1m hao cap'!$C$6:$DP$6,0)),0)</f>
        <v>0</v>
      </c>
      <c r="AA39" s="50">
        <f>IFERROR(INDEX('KL 1m hao cap'!$C$6:$DP$70,MATCH(AA$7,'KL 1m hao cap'!$C$6:$C$70,0),MATCH($C39,'KL 1m hao cap'!$C$6:$DP$6,0)),0)</f>
        <v>0</v>
      </c>
      <c r="AB39" s="42">
        <f>IFERROR(INDEX('KL 1m hao cap'!$C$6:$DP$70,MATCH(AB$7,'KL 1m hao cap'!$C$6:$C$70,0),MATCH($C39,'KL 1m hao cap'!$C$6:$DP$6,0)),0)</f>
        <v>0</v>
      </c>
      <c r="AC39" s="65">
        <f>IFERROR(INDEX('KL 1m hao cap'!$C$6:$DP$70,MATCH(AC$7,'KL 1m hao cap'!$C$6:$C$70,0),MATCH($C39,'KL 1m hao cap'!$C$6:$DP$6,0)),0)</f>
        <v>0</v>
      </c>
      <c r="AD39" s="65">
        <f>IFERROR(INDEX('KL 1m hao cap'!$C$6:$DP$70,MATCH(AD$7,'KL 1m hao cap'!$C$6:$C$70,0),MATCH($C39,'KL 1m hao cap'!$C$6:$DP$6,0)),0)</f>
        <v>0</v>
      </c>
      <c r="AE39" s="51">
        <f>IFERROR(INDEX('KL 1m hao cap'!$C$6:$DP$70,MATCH(AE$7,'KL 1m hao cap'!$C$6:$C$70,0),MATCH($C39,'KL 1m hao cap'!$C$6:$DP$6,0)),0)</f>
        <v>0</v>
      </c>
      <c r="AF39" s="51">
        <f>IFERROR(INDEX('KL 1m hao cap'!$C$6:$DP$70,MATCH(AF$7,'KL 1m hao cap'!$C$6:$C$70,0),MATCH($C39,'KL 1m hao cap'!$C$6:$DP$6,0)),0)</f>
        <v>0</v>
      </c>
      <c r="AG39" s="51">
        <f>IFERROR(INDEX('KL 1m hao cap'!$C$6:$DP$70,MATCH(AG$7,'KL 1m hao cap'!$C$6:$C$70,0),MATCH($C39,'KL 1m hao cap'!$C$6:$DP$6,0)),0)</f>
        <v>0</v>
      </c>
      <c r="AH39" s="51">
        <f>IFERROR(INDEX('KL 1m hao cap'!$C$6:$DP$70,MATCH(AH$7,'KL 1m hao cap'!$C$6:$C$70,0),MATCH($C39,'KL 1m hao cap'!$C$6:$DP$6,0)),0)</f>
        <v>0</v>
      </c>
      <c r="AI39" s="51">
        <f>IFERROR(INDEX('KL 1m hao cap'!$C$6:$DP$70,MATCH(AI$7,'KL 1m hao cap'!$C$6:$C$70,0),MATCH($C39,'KL 1m hao cap'!$C$6:$DP$6,0)),0)</f>
        <v>0</v>
      </c>
      <c r="AJ39" s="51">
        <f>IFERROR(INDEX('KL 1m hao cap'!$C$6:$DP$70,MATCH(AJ$7,'KL 1m hao cap'!$C$6:$C$70,0),MATCH($C39,'KL 1m hao cap'!$C$6:$DP$6,0)),0)</f>
        <v>0</v>
      </c>
      <c r="AK39" s="51">
        <f>IFERROR(INDEX('KL 1m hao cap'!$C$6:$DP$70,MATCH(AK$7,'KL 1m hao cap'!$C$6:$C$70,0),MATCH($C39,'KL 1m hao cap'!$C$6:$DP$6,0)),0)</f>
        <v>0</v>
      </c>
      <c r="AL39" s="51">
        <f>IFERROR(INDEX('KL 1m hao cap'!$C$6:$DP$70,MATCH(AL$7,'KL 1m hao cap'!$C$6:$C$70,0),MATCH($C39,'KL 1m hao cap'!$C$6:$DP$6,0)),0)</f>
        <v>0</v>
      </c>
      <c r="AM39" s="51">
        <f>IFERROR(INDEX('KL 1m hao cap'!$C$6:$DP$70,MATCH(AM$7,'KL 1m hao cap'!$C$6:$C$70,0),MATCH($C39,'KL 1m hao cap'!$C$6:$DP$6,0)),0)</f>
        <v>0</v>
      </c>
      <c r="AN39" s="51">
        <f>IFERROR(INDEX('KL 1m hao cap'!$C$6:$DP$70,MATCH(AN$7,'KL 1m hao cap'!$C$6:$C$70,0),MATCH($C39,'KL 1m hao cap'!$C$6:$DP$6,0)),0)</f>
        <v>0</v>
      </c>
      <c r="AO39" s="51">
        <f>IFERROR(INDEX('KL 1m hao cap'!$C$6:$DP$70,MATCH(AO$7,'KL 1m hao cap'!$C$6:$C$70,0),MATCH($C39,'KL 1m hao cap'!$C$6:$DP$6,0)),0)</f>
        <v>0</v>
      </c>
      <c r="AP39" s="51">
        <f>IFERROR(INDEX('KL 1m hao cap'!$C$6:$DP$70,MATCH(AP$7,'KL 1m hao cap'!$C$6:$C$70,0),MATCH($C39,'KL 1m hao cap'!$C$6:$DP$6,0)),0)</f>
        <v>0</v>
      </c>
      <c r="AQ39" s="51">
        <f>IFERROR(INDEX('KL 1m hao cap'!$C$6:$DP$70,MATCH(AQ$7,'KL 1m hao cap'!$C$6:$C$70,0),MATCH($C39,'KL 1m hao cap'!$C$6:$DP$6,0)),0)</f>
        <v>0</v>
      </c>
      <c r="AR39" s="51">
        <f>IFERROR(INDEX('KL 1m hao cap'!$C$6:$DP$70,MATCH(AR$7,'KL 1m hao cap'!$C$6:$C$70,0),MATCH($C39,'KL 1m hao cap'!$C$6:$DP$6,0)),0)</f>
        <v>0</v>
      </c>
      <c r="AS39" s="51">
        <f>IFERROR(INDEX('KL 1m hao cap'!$C$6:$DP$70,MATCH(AS$7,'KL 1m hao cap'!$C$6:$C$70,0),MATCH($C39,'KL 1m hao cap'!$C$6:$DP$6,0)),0)</f>
        <v>0</v>
      </c>
      <c r="AT39" s="51">
        <f>IFERROR(INDEX('KL 1m hao cap'!$C$6:$DP$70,MATCH(AT$7,'KL 1m hao cap'!$C$6:$C$70,0),MATCH($C39,'KL 1m hao cap'!$C$6:$DP$6,0)),0)</f>
        <v>0</v>
      </c>
      <c r="AU39" s="51">
        <f>IFERROR(INDEX('KL 1m hao cap'!$C$6:$DP$70,MATCH(AU$7,'KL 1m hao cap'!$C$6:$C$70,0),MATCH($C39,'KL 1m hao cap'!$C$6:$DP$6,0)),0)</f>
        <v>0</v>
      </c>
      <c r="AV39" s="51">
        <f>IFERROR(INDEX('KL 1m hao cap'!$C$6:$DP$70,MATCH(AV$7,'KL 1m hao cap'!$C$6:$C$70,0),MATCH($C39,'KL 1m hao cap'!$C$6:$DP$6,0)),0)</f>
        <v>0</v>
      </c>
      <c r="AW39" s="51">
        <f>IFERROR(INDEX('KL 1m hao cap'!$C$6:$DP$70,MATCH(AW$7,'KL 1m hao cap'!$C$6:$C$70,0),MATCH($C39,'KL 1m hao cap'!$C$6:$DP$6,0)),0)</f>
        <v>0</v>
      </c>
      <c r="AX39" s="51">
        <f>IFERROR(INDEX('KL 1m hao cap'!$C$6:$DP$70,MATCH(AX$7,'KL 1m hao cap'!$C$6:$C$70,0),MATCH($C39,'KL 1m hao cap'!$C$6:$DP$6,0)),0)</f>
        <v>0</v>
      </c>
      <c r="AY39" s="51">
        <f>IFERROR(INDEX('KL 1m hao cap'!$C$6:$DP$70,MATCH(AY$7,'KL 1m hao cap'!$C$6:$C$70,0),MATCH($C39,'KL 1m hao cap'!$C$6:$DP$6,0)),0)</f>
        <v>0</v>
      </c>
      <c r="AZ39" s="51">
        <f>IFERROR(INDEX('KL 1m hao cap'!$C$6:$DP$70,MATCH(AZ$7,'KL 1m hao cap'!$C$6:$C$70,0),MATCH($C39,'KL 1m hao cap'!$C$6:$DP$6,0)),0)</f>
        <v>0</v>
      </c>
      <c r="BA39" s="51">
        <f>IFERROR(INDEX('KL 1m hao cap'!$C$6:$DP$70,MATCH(BA$7,'KL 1m hao cap'!$C$6:$C$70,0),MATCH($C39,'KL 1m hao cap'!$C$6:$DP$6,0)),0)</f>
        <v>0</v>
      </c>
      <c r="BB39" s="43">
        <f>IFERROR(INDEX('KL 1m hao cap'!$C$6:$DP$70,MATCH(BB$7,'KL 1m hao cap'!$D$6:$D$70,0),MATCH($C39,'KL 1m hao cap'!$C$6:$DP$6,0)),0)</f>
        <v>0</v>
      </c>
      <c r="BC39" s="43">
        <f>IFERROR(INDEX('KL 1m hao cap'!$C$6:$DP$70,MATCH(BC$7,'KL 1m hao cap'!$D$6:$D$70,0),MATCH($C39,'KL 1m hao cap'!$C$6:$DP$6,0)),0)</f>
        <v>0</v>
      </c>
      <c r="BD39" s="43">
        <f>IFERROR(INDEX('KL 1m hao cap'!$C$6:$DP$70,MATCH(BD$7,'KL 1m hao cap'!$D$6:$D$70,0),MATCH($C39,'KL 1m hao cap'!$C$6:$DP$6,0)),0)</f>
        <v>0</v>
      </c>
      <c r="BE39" s="43">
        <f>IFERROR(INDEX('KL 1m hao cap'!$C$6:$DP$70,MATCH(BE$7,'KL 1m hao cap'!$D$6:$D$70,0),MATCH($C39,'KL 1m hao cap'!$C$6:$DP$6,0)),0)</f>
        <v>0</v>
      </c>
      <c r="BF39" s="43">
        <f>IFERROR(INDEX('KL 1m hao cap'!$C$6:$DP$70,MATCH(BF$7,'KL 1m hao cap'!$D$6:$D$70,0),MATCH($C39,'KL 1m hao cap'!$C$6:$DP$6,0)),0)</f>
        <v>0</v>
      </c>
      <c r="BG39" s="43">
        <f>IFERROR(INDEX('KL 1m hao cap'!$C$6:$DP$70,MATCH(BG$7,'KL 1m hao cap'!$D$6:$D$70,0),MATCH($C39,'KL 1m hao cap'!$C$6:$DP$6,0)),0)</f>
        <v>0</v>
      </c>
      <c r="BH39" s="43">
        <f>IFERROR(INDEX('KL 1m hao cap'!$C$6:$DP$70,MATCH(BH$7,'KL 1m hao cap'!$D$6:$D$70,0),MATCH($C39,'KL 1m hao cap'!$C$6:$DP$6,0)),0)</f>
        <v>0</v>
      </c>
      <c r="BI39" s="43">
        <f>IFERROR(INDEX('KL 1m hao cap'!$C$6:$DP$70,MATCH(BI$7,'KL 1m hao cap'!$D$6:$D$70,0),MATCH($C39,'KL 1m hao cap'!$C$6:$DP$6,0)),0)</f>
        <v>0</v>
      </c>
      <c r="BJ39" s="43">
        <f>IFERROR(INDEX('KL 1m hao cap'!$C$6:$DP$70,MATCH(BJ$7,'KL 1m hao cap'!$D$6:$D$70,0),MATCH($C39,'KL 1m hao cap'!$C$6:$DP$6,0)),0)</f>
        <v>0</v>
      </c>
      <c r="BK39" s="43">
        <f>IFERROR(INDEX('KL 1m hao cap'!$C$6:$DP$70,MATCH(BK$7,'KL 1m hao cap'!$D$6:$D$70,0),MATCH($C39,'KL 1m hao cap'!$C$6:$DP$6,0)),0)</f>
        <v>0</v>
      </c>
      <c r="BL39" s="43">
        <f>IFERROR(INDEX('KL 1m hao cap'!$C$6:$DP$70,MATCH(BL$7,'KL 1m hao cap'!$D$6:$D$70,0),MATCH($C39,'KL 1m hao cap'!$C$6:$DP$6,0)),0)</f>
        <v>0</v>
      </c>
      <c r="BM39" s="43">
        <f>IFERROR(INDEX('KL 1m hao cap'!$C$6:$DP$70,MATCH(BM$7,'KL 1m hao cap'!$D$6:$D$70,0),MATCH($C39,'KL 1m hao cap'!$C$6:$DP$6,0)),0)</f>
        <v>0</v>
      </c>
      <c r="BN39" s="43">
        <f>IFERROR(INDEX('KL 1m hao cap'!$C$6:$DP$70,MATCH(BN$7,'KL 1m hao cap'!$D$6:$D$70,0),MATCH($C39,'KL 1m hao cap'!$C$6:$DP$6,0)),0)</f>
        <v>0</v>
      </c>
      <c r="BO39" s="68">
        <f>IFERROR(INDEX('KL 1m hao cap'!$C$6:$DP$70,MATCH(BO$7,'KL 1m hao cap'!$D$6:$D$70,0),MATCH($C39,'KL 1m hao cap'!$C$6:$DP$6,0)),0)</f>
        <v>0</v>
      </c>
      <c r="BP39" s="43">
        <f>IFERROR(INDEX('KL 1m hao cap'!$C$6:$DP$70,MATCH(BP$7,'KL 1m hao cap'!$D$6:$D$70,0),MATCH($C39,'KL 1m hao cap'!$C$6:$DP$6,0)),0)</f>
        <v>0</v>
      </c>
      <c r="BQ39" s="43">
        <f>IFERROR(INDEX('KL 1m hao cap'!$C$6:$DP$70,MATCH(BQ$7,'KL 1m hao cap'!$D$6:$D$70,0),MATCH($C39,'KL 1m hao cap'!$C$6:$DP$6,0)),0)</f>
        <v>0</v>
      </c>
      <c r="BR39" s="68">
        <f>IFERROR(INDEX('KL 1m hao cap'!$C$6:$DP$70,MATCH(BR$7,'KL 1m hao cap'!$D$6:$D$70,0),MATCH($C39,'KL 1m hao cap'!$C$6:$DP$6,0)),0)</f>
        <v>0</v>
      </c>
      <c r="BS39" s="43">
        <f>IFERROR(INDEX('KL 1m hao cap'!$C$6:$DP$70,MATCH(BS$7,'KL 1m hao cap'!$D$6:$D$70,0),MATCH($C39,'KL 1m hao cap'!$C$6:$DP$6,0)),0)</f>
        <v>0</v>
      </c>
      <c r="BT39" s="43">
        <f>IFERROR(INDEX('KL 1m hao cap'!$C$6:$DP$70,MATCH(BT$7,'KL 1m hao cap'!$D$6:$D$70,0),MATCH($C39,'KL 1m hao cap'!$C$6:$DP$6,0)),0)</f>
        <v>0</v>
      </c>
      <c r="BU39" s="43">
        <f>IFERROR(INDEX('KL 1m hao cap'!$C$6:$DP$70,MATCH(BU$7,'KL 1m hao cap'!$D$6:$D$70,0),MATCH($C39,'KL 1m hao cap'!$C$6:$DP$6,0)),0)</f>
        <v>0</v>
      </c>
      <c r="BV39" s="43">
        <f>IFERROR(INDEX('KL 1m hao cap'!$C$6:$DP$70,MATCH(BV$7,'KL 1m hao cap'!$D$6:$D$70,0),MATCH($C39,'KL 1m hao cap'!$C$6:$DP$6,0)),0)</f>
        <v>0</v>
      </c>
      <c r="BW39" s="43">
        <f>IFERROR(INDEX('KL 1m hao cap'!$C$6:$DP$70,MATCH(BW$7,'KL 1m hao cap'!$D$6:$D$70,0),MATCH($C39,'KL 1m hao cap'!$C$6:$DP$6,0)),0)</f>
        <v>0</v>
      </c>
      <c r="BX39" s="43">
        <f>IFERROR(INDEX('KL 1m hao cap'!$C$6:$DP$70,MATCH(BX$7,'KL 1m hao cap'!$D$6:$D$70,0),MATCH($C39,'KL 1m hao cap'!$C$6:$DP$6,0)),0)</f>
        <v>0</v>
      </c>
      <c r="BY39" s="43">
        <f>IFERROR(INDEX('KL 1m hao cap'!$C$6:$DP$70,MATCH(BY$7,'KL 1m hao cap'!$D$6:$D$70,0),MATCH($C39,'KL 1m hao cap'!$C$6:$DP$6,0)),0)</f>
        <v>0</v>
      </c>
      <c r="BZ39" s="43">
        <f>IFERROR(INDEX('KL 1m hao cap'!$C$6:$DP$70,MATCH(BZ$7,'KL 1m hao cap'!$D$6:$D$70,0),MATCH($C39,'KL 1m hao cap'!$C$6:$DP$6,0)),0)</f>
        <v>0</v>
      </c>
    </row>
    <row r="40" spans="1:78">
      <c r="A40" s="33">
        <f t="shared" si="15"/>
        <v>1</v>
      </c>
      <c r="B40" s="23" t="str">
        <f>"Loại "&amp;MID(C40,FIND("/",C40)+1,LEN(C40)-FIND("/",C40)-1)&amp;" cáp"</f>
        <v>Loại 3 cáp</v>
      </c>
      <c r="C40" s="19" t="s">
        <v>275</v>
      </c>
      <c r="D40" s="18" t="s">
        <v>2</v>
      </c>
      <c r="E40" s="406">
        <f>IFERROR(HLOOKUP($C40,'BKE CN'!$K$7:$HF$81,E$8,FALSE),0)</f>
        <v>0</v>
      </c>
      <c r="F40" s="16" t="str">
        <f t="shared" si="4"/>
        <v>đúng</v>
      </c>
      <c r="G40" s="16">
        <f t="shared" si="12"/>
        <v>0</v>
      </c>
      <c r="H40" s="16">
        <f t="shared" si="13"/>
        <v>0</v>
      </c>
      <c r="I40" s="16">
        <f t="shared" si="14"/>
        <v>0</v>
      </c>
      <c r="J40" s="30">
        <f>IF('BKE CN'!$E$7=J$7,SUMIFS('BKE CN'!$E$8:$E$35,'BKE CN'!$I$8:$I$35,$C40),0)</f>
        <v>0</v>
      </c>
      <c r="K40" s="30">
        <f>IF('BKE CN'!$F$7=K$7,SUMIFS('BKE CN'!$F$8:$F$35,'BKE CN'!$I$8:$I$35,$C40),0)</f>
        <v>0</v>
      </c>
      <c r="L40" s="30">
        <f>IF('BKE CN'!$G$7=L$7,SUMIFS('BKE CN'!$G$8:$G$35,'BKE CN'!$I$8:$I$35,$C40),0)</f>
        <v>0</v>
      </c>
      <c r="M40" s="30">
        <f>IF('BKE CN'!$E$7=M$7,SUMIFS('BKE CN'!$E$40:$E$46,'BKE CN'!$I$40:$I$46,$C40),0)</f>
        <v>0</v>
      </c>
      <c r="N40" s="30">
        <f>IF('BKE CN'!$F$7=N$7,SUMIFS('BKE CN'!$F$40:$F$46,'BKE CN'!$I$40:$I$46,$C40),0)</f>
        <v>0</v>
      </c>
      <c r="O40" s="30">
        <f>IF('BKE CN'!$G$7=O$7,SUMIFS('BKE CN'!$G$40:$G$46,'BKE CN'!$I$40:$I$46,$C40),0)</f>
        <v>0</v>
      </c>
      <c r="P40" s="30">
        <f>IF('BKE CN'!$E$7=P$7,SUMIFS('BKE CN'!$E$47:$E$76,'BKE CN'!$I$47:$I$76,$C40),0)</f>
        <v>0</v>
      </c>
      <c r="Q40" s="30">
        <f>IF('BKE CN'!$F$7=Q$7,SUMIFS('BKE CN'!$F$47:$F$76,'BKE CN'!$I$47:$I$76,$C40),0)</f>
        <v>0</v>
      </c>
      <c r="R40" s="30">
        <f>IF('BKE CN'!$G$7=R$7,SUMIFS('BKE CN'!$G$47:$G$76,'BKE CN'!$I$47:$I$76,$C40),0)</f>
        <v>0</v>
      </c>
      <c r="S40" s="30">
        <f>IF('BKE CN'!$E$7=S$7,SUMIFS('BKE CN'!$E$77:$E$78,'BKE CN'!$I$77:$I$78,$C40),0)</f>
        <v>0</v>
      </c>
      <c r="T40" s="30">
        <f>IF('BKE CN'!$F$7=T$7,SUMIFS('BKE CN'!$F$77:$F$78,'BKE CN'!$I$77:$I$78,$C40),0)</f>
        <v>0</v>
      </c>
      <c r="U40" s="30">
        <f>IF('BKE CN'!$G$7=U$7,SUMIFS('BKE CN'!$G$77:$G$78,'BKE CN'!$I$77:$I$78,$C40),0)</f>
        <v>0</v>
      </c>
      <c r="V40" s="5"/>
      <c r="W40" s="2"/>
      <c r="Y40" s="42">
        <f>IFERROR(INDEX('KL 1m hao cap'!$C$6:$DP$70,MATCH(Y$7,'KL 1m hao cap'!$C$6:$C$70,0),MATCH($C40,'KL 1m hao cap'!$C$6:$DP$6,0)),0)</f>
        <v>0</v>
      </c>
      <c r="Z40" s="42">
        <f>IFERROR(INDEX('KL 1m hao cap'!$C$6:$DP$70,MATCH(Z$7,'KL 1m hao cap'!$C$6:$C$70,0),MATCH($C40,'KL 1m hao cap'!$C$6:$DP$6,0)),0)</f>
        <v>0</v>
      </c>
      <c r="AA40" s="50">
        <f>IFERROR(INDEX('KL 1m hao cap'!$C$6:$DP$70,MATCH(AA$7,'KL 1m hao cap'!$C$6:$C$70,0),MATCH($C40,'KL 1m hao cap'!$C$6:$DP$6,0)),0)</f>
        <v>0</v>
      </c>
      <c r="AB40" s="42">
        <f>IFERROR(INDEX('KL 1m hao cap'!$C$6:$DP$70,MATCH(AB$7,'KL 1m hao cap'!$C$6:$C$70,0),MATCH($C40,'KL 1m hao cap'!$C$6:$DP$6,0)),0)</f>
        <v>0</v>
      </c>
      <c r="AC40" s="65">
        <f>IFERROR(INDEX('KL 1m hao cap'!$C$6:$DP$70,MATCH(AC$7,'KL 1m hao cap'!$C$6:$C$70,0),MATCH($C40,'KL 1m hao cap'!$C$6:$DP$6,0)),0)</f>
        <v>0</v>
      </c>
      <c r="AD40" s="65">
        <f>IFERROR(INDEX('KL 1m hao cap'!$C$6:$DP$70,MATCH(AD$7,'KL 1m hao cap'!$C$6:$C$70,0),MATCH($C40,'KL 1m hao cap'!$C$6:$DP$6,0)),0)</f>
        <v>0</v>
      </c>
      <c r="AE40" s="51">
        <f>IFERROR(INDEX('KL 1m hao cap'!$C$6:$DP$70,MATCH(AE$7,'KL 1m hao cap'!$C$6:$C$70,0),MATCH($C40,'KL 1m hao cap'!$C$6:$DP$6,0)),0)</f>
        <v>0</v>
      </c>
      <c r="AF40" s="51">
        <f>IFERROR(INDEX('KL 1m hao cap'!$C$6:$DP$70,MATCH(AF$7,'KL 1m hao cap'!$C$6:$C$70,0),MATCH($C40,'KL 1m hao cap'!$C$6:$DP$6,0)),0)</f>
        <v>0</v>
      </c>
      <c r="AG40" s="51">
        <f>IFERROR(INDEX('KL 1m hao cap'!$C$6:$DP$70,MATCH(AG$7,'KL 1m hao cap'!$C$6:$C$70,0),MATCH($C40,'KL 1m hao cap'!$C$6:$DP$6,0)),0)</f>
        <v>0</v>
      </c>
      <c r="AH40" s="51">
        <f>IFERROR(INDEX('KL 1m hao cap'!$C$6:$DP$70,MATCH(AH$7,'KL 1m hao cap'!$C$6:$C$70,0),MATCH($C40,'KL 1m hao cap'!$C$6:$DP$6,0)),0)</f>
        <v>0</v>
      </c>
      <c r="AI40" s="51">
        <f>IFERROR(INDEX('KL 1m hao cap'!$C$6:$DP$70,MATCH(AI$7,'KL 1m hao cap'!$C$6:$C$70,0),MATCH($C40,'KL 1m hao cap'!$C$6:$DP$6,0)),0)</f>
        <v>0</v>
      </c>
      <c r="AJ40" s="51">
        <f>IFERROR(INDEX('KL 1m hao cap'!$C$6:$DP$70,MATCH(AJ$7,'KL 1m hao cap'!$C$6:$C$70,0),MATCH($C40,'KL 1m hao cap'!$C$6:$DP$6,0)),0)</f>
        <v>0</v>
      </c>
      <c r="AK40" s="51">
        <f>IFERROR(INDEX('KL 1m hao cap'!$C$6:$DP$70,MATCH(AK$7,'KL 1m hao cap'!$C$6:$C$70,0),MATCH($C40,'KL 1m hao cap'!$C$6:$DP$6,0)),0)</f>
        <v>0</v>
      </c>
      <c r="AL40" s="51">
        <f>IFERROR(INDEX('KL 1m hao cap'!$C$6:$DP$70,MATCH(AL$7,'KL 1m hao cap'!$C$6:$C$70,0),MATCH($C40,'KL 1m hao cap'!$C$6:$DP$6,0)),0)</f>
        <v>0</v>
      </c>
      <c r="AM40" s="51">
        <f>IFERROR(INDEX('KL 1m hao cap'!$C$6:$DP$70,MATCH(AM$7,'KL 1m hao cap'!$C$6:$C$70,0),MATCH($C40,'KL 1m hao cap'!$C$6:$DP$6,0)),0)</f>
        <v>0</v>
      </c>
      <c r="AN40" s="51">
        <f>IFERROR(INDEX('KL 1m hao cap'!$C$6:$DP$70,MATCH(AN$7,'KL 1m hao cap'!$C$6:$C$70,0),MATCH($C40,'KL 1m hao cap'!$C$6:$DP$6,0)),0)</f>
        <v>0</v>
      </c>
      <c r="AO40" s="51">
        <f>IFERROR(INDEX('KL 1m hao cap'!$C$6:$DP$70,MATCH(AO$7,'KL 1m hao cap'!$C$6:$C$70,0),MATCH($C40,'KL 1m hao cap'!$C$6:$DP$6,0)),0)</f>
        <v>0</v>
      </c>
      <c r="AP40" s="51">
        <f>IFERROR(INDEX('KL 1m hao cap'!$C$6:$DP$70,MATCH(AP$7,'KL 1m hao cap'!$C$6:$C$70,0),MATCH($C40,'KL 1m hao cap'!$C$6:$DP$6,0)),0)</f>
        <v>0</v>
      </c>
      <c r="AQ40" s="51">
        <f>IFERROR(INDEX('KL 1m hao cap'!$C$6:$DP$70,MATCH(AQ$7,'KL 1m hao cap'!$C$6:$C$70,0),MATCH($C40,'KL 1m hao cap'!$C$6:$DP$6,0)),0)</f>
        <v>0</v>
      </c>
      <c r="AR40" s="51">
        <f>IFERROR(INDEX('KL 1m hao cap'!$C$6:$DP$70,MATCH(AR$7,'KL 1m hao cap'!$C$6:$C$70,0),MATCH($C40,'KL 1m hao cap'!$C$6:$DP$6,0)),0)</f>
        <v>0</v>
      </c>
      <c r="AS40" s="51">
        <f>IFERROR(INDEX('KL 1m hao cap'!$C$6:$DP$70,MATCH(AS$7,'KL 1m hao cap'!$C$6:$C$70,0),MATCH($C40,'KL 1m hao cap'!$C$6:$DP$6,0)),0)</f>
        <v>0</v>
      </c>
      <c r="AT40" s="51">
        <f>IFERROR(INDEX('KL 1m hao cap'!$C$6:$DP$70,MATCH(AT$7,'KL 1m hao cap'!$C$6:$C$70,0),MATCH($C40,'KL 1m hao cap'!$C$6:$DP$6,0)),0)</f>
        <v>0</v>
      </c>
      <c r="AU40" s="51">
        <f>IFERROR(INDEX('KL 1m hao cap'!$C$6:$DP$70,MATCH(AU$7,'KL 1m hao cap'!$C$6:$C$70,0),MATCH($C40,'KL 1m hao cap'!$C$6:$DP$6,0)),0)</f>
        <v>0</v>
      </c>
      <c r="AV40" s="51">
        <f>IFERROR(INDEX('KL 1m hao cap'!$C$6:$DP$70,MATCH(AV$7,'KL 1m hao cap'!$C$6:$C$70,0),MATCH($C40,'KL 1m hao cap'!$C$6:$DP$6,0)),0)</f>
        <v>0</v>
      </c>
      <c r="AW40" s="51">
        <f>IFERROR(INDEX('KL 1m hao cap'!$C$6:$DP$70,MATCH(AW$7,'KL 1m hao cap'!$C$6:$C$70,0),MATCH($C40,'KL 1m hao cap'!$C$6:$DP$6,0)),0)</f>
        <v>0</v>
      </c>
      <c r="AX40" s="51">
        <f>IFERROR(INDEX('KL 1m hao cap'!$C$6:$DP$70,MATCH(AX$7,'KL 1m hao cap'!$C$6:$C$70,0),MATCH($C40,'KL 1m hao cap'!$C$6:$DP$6,0)),0)</f>
        <v>0</v>
      </c>
      <c r="AY40" s="51">
        <f>IFERROR(INDEX('KL 1m hao cap'!$C$6:$DP$70,MATCH(AY$7,'KL 1m hao cap'!$C$6:$C$70,0),MATCH($C40,'KL 1m hao cap'!$C$6:$DP$6,0)),0)</f>
        <v>0</v>
      </c>
      <c r="AZ40" s="51">
        <f>IFERROR(INDEX('KL 1m hao cap'!$C$6:$DP$70,MATCH(AZ$7,'KL 1m hao cap'!$C$6:$C$70,0),MATCH($C40,'KL 1m hao cap'!$C$6:$DP$6,0)),0)</f>
        <v>0</v>
      </c>
      <c r="BA40" s="51">
        <f>IFERROR(INDEX('KL 1m hao cap'!$C$6:$DP$70,MATCH(BA$7,'KL 1m hao cap'!$C$6:$C$70,0),MATCH($C40,'KL 1m hao cap'!$C$6:$DP$6,0)),0)</f>
        <v>0</v>
      </c>
      <c r="BB40" s="43">
        <f>IFERROR(INDEX('KL 1m hao cap'!$C$6:$DP$70,MATCH(BB$7,'KL 1m hao cap'!$D$6:$D$70,0),MATCH($C40,'KL 1m hao cap'!$C$6:$DP$6,0)),0)</f>
        <v>0</v>
      </c>
      <c r="BC40" s="43">
        <f>IFERROR(INDEX('KL 1m hao cap'!$C$6:$DP$70,MATCH(BC$7,'KL 1m hao cap'!$D$6:$D$70,0),MATCH($C40,'KL 1m hao cap'!$C$6:$DP$6,0)),0)</f>
        <v>0</v>
      </c>
      <c r="BD40" s="43">
        <f>IFERROR(INDEX('KL 1m hao cap'!$C$6:$DP$70,MATCH(BD$7,'KL 1m hao cap'!$D$6:$D$70,0),MATCH($C40,'KL 1m hao cap'!$C$6:$DP$6,0)),0)</f>
        <v>0</v>
      </c>
      <c r="BE40" s="43">
        <f>IFERROR(INDEX('KL 1m hao cap'!$C$6:$DP$70,MATCH(BE$7,'KL 1m hao cap'!$D$6:$D$70,0),MATCH($C40,'KL 1m hao cap'!$C$6:$DP$6,0)),0)</f>
        <v>0</v>
      </c>
      <c r="BF40" s="43">
        <f>IFERROR(INDEX('KL 1m hao cap'!$C$6:$DP$70,MATCH(BF$7,'KL 1m hao cap'!$D$6:$D$70,0),MATCH($C40,'KL 1m hao cap'!$C$6:$DP$6,0)),0)</f>
        <v>0</v>
      </c>
      <c r="BG40" s="43">
        <f>IFERROR(INDEX('KL 1m hao cap'!$C$6:$DP$70,MATCH(BG$7,'KL 1m hao cap'!$D$6:$D$70,0),MATCH($C40,'KL 1m hao cap'!$C$6:$DP$6,0)),0)</f>
        <v>0</v>
      </c>
      <c r="BH40" s="43">
        <f>IFERROR(INDEX('KL 1m hao cap'!$C$6:$DP$70,MATCH(BH$7,'KL 1m hao cap'!$D$6:$D$70,0),MATCH($C40,'KL 1m hao cap'!$C$6:$DP$6,0)),0)</f>
        <v>0</v>
      </c>
      <c r="BI40" s="43">
        <f>IFERROR(INDEX('KL 1m hao cap'!$C$6:$DP$70,MATCH(BI$7,'KL 1m hao cap'!$D$6:$D$70,0),MATCH($C40,'KL 1m hao cap'!$C$6:$DP$6,0)),0)</f>
        <v>0</v>
      </c>
      <c r="BJ40" s="43">
        <f>IFERROR(INDEX('KL 1m hao cap'!$C$6:$DP$70,MATCH(BJ$7,'KL 1m hao cap'!$D$6:$D$70,0),MATCH($C40,'KL 1m hao cap'!$C$6:$DP$6,0)),0)</f>
        <v>0</v>
      </c>
      <c r="BK40" s="43">
        <f>IFERROR(INDEX('KL 1m hao cap'!$C$6:$DP$70,MATCH(BK$7,'KL 1m hao cap'!$D$6:$D$70,0),MATCH($C40,'KL 1m hao cap'!$C$6:$DP$6,0)),0)</f>
        <v>0</v>
      </c>
      <c r="BL40" s="43">
        <f>IFERROR(INDEX('KL 1m hao cap'!$C$6:$DP$70,MATCH(BL$7,'KL 1m hao cap'!$D$6:$D$70,0),MATCH($C40,'KL 1m hao cap'!$C$6:$DP$6,0)),0)</f>
        <v>0</v>
      </c>
      <c r="BM40" s="43">
        <f>IFERROR(INDEX('KL 1m hao cap'!$C$6:$DP$70,MATCH(BM$7,'KL 1m hao cap'!$D$6:$D$70,0),MATCH($C40,'KL 1m hao cap'!$C$6:$DP$6,0)),0)</f>
        <v>0</v>
      </c>
      <c r="BN40" s="43">
        <f>IFERROR(INDEX('KL 1m hao cap'!$C$6:$DP$70,MATCH(BN$7,'KL 1m hao cap'!$D$6:$D$70,0),MATCH($C40,'KL 1m hao cap'!$C$6:$DP$6,0)),0)</f>
        <v>0</v>
      </c>
      <c r="BO40" s="68">
        <f>IFERROR(INDEX('KL 1m hao cap'!$C$6:$DP$70,MATCH(BO$7,'KL 1m hao cap'!$D$6:$D$70,0),MATCH($C40,'KL 1m hao cap'!$C$6:$DP$6,0)),0)</f>
        <v>0</v>
      </c>
      <c r="BP40" s="43">
        <f>IFERROR(INDEX('KL 1m hao cap'!$C$6:$DP$70,MATCH(BP$7,'KL 1m hao cap'!$D$6:$D$70,0),MATCH($C40,'KL 1m hao cap'!$C$6:$DP$6,0)),0)</f>
        <v>0</v>
      </c>
      <c r="BQ40" s="43">
        <f>IFERROR(INDEX('KL 1m hao cap'!$C$6:$DP$70,MATCH(BQ$7,'KL 1m hao cap'!$D$6:$D$70,0),MATCH($C40,'KL 1m hao cap'!$C$6:$DP$6,0)),0)</f>
        <v>0</v>
      </c>
      <c r="BR40" s="68">
        <f>IFERROR(INDEX('KL 1m hao cap'!$C$6:$DP$70,MATCH(BR$7,'KL 1m hao cap'!$D$6:$D$70,0),MATCH($C40,'KL 1m hao cap'!$C$6:$DP$6,0)),0)</f>
        <v>0</v>
      </c>
      <c r="BS40" s="43">
        <f>IFERROR(INDEX('KL 1m hao cap'!$C$6:$DP$70,MATCH(BS$7,'KL 1m hao cap'!$D$6:$D$70,0),MATCH($C40,'KL 1m hao cap'!$C$6:$DP$6,0)),0)</f>
        <v>0</v>
      </c>
      <c r="BT40" s="43">
        <f>IFERROR(INDEX('KL 1m hao cap'!$C$6:$DP$70,MATCH(BT$7,'KL 1m hao cap'!$D$6:$D$70,0),MATCH($C40,'KL 1m hao cap'!$C$6:$DP$6,0)),0)</f>
        <v>0</v>
      </c>
      <c r="BU40" s="43">
        <f>IFERROR(INDEX('KL 1m hao cap'!$C$6:$DP$70,MATCH(BU$7,'KL 1m hao cap'!$D$6:$D$70,0),MATCH($C40,'KL 1m hao cap'!$C$6:$DP$6,0)),0)</f>
        <v>0</v>
      </c>
      <c r="BV40" s="43">
        <f>IFERROR(INDEX('KL 1m hao cap'!$C$6:$DP$70,MATCH(BV$7,'KL 1m hao cap'!$D$6:$D$70,0),MATCH($C40,'KL 1m hao cap'!$C$6:$DP$6,0)),0)</f>
        <v>0</v>
      </c>
      <c r="BW40" s="43">
        <f>IFERROR(INDEX('KL 1m hao cap'!$C$6:$DP$70,MATCH(BW$7,'KL 1m hao cap'!$D$6:$D$70,0),MATCH($C40,'KL 1m hao cap'!$C$6:$DP$6,0)),0)</f>
        <v>0</v>
      </c>
      <c r="BX40" s="43">
        <f>IFERROR(INDEX('KL 1m hao cap'!$C$6:$DP$70,MATCH(BX$7,'KL 1m hao cap'!$D$6:$D$70,0),MATCH($C40,'KL 1m hao cap'!$C$6:$DP$6,0)),0)</f>
        <v>0</v>
      </c>
      <c r="BY40" s="43">
        <f>IFERROR(INDEX('KL 1m hao cap'!$C$6:$DP$70,MATCH(BY$7,'KL 1m hao cap'!$D$6:$D$70,0),MATCH($C40,'KL 1m hao cap'!$C$6:$DP$6,0)),0)</f>
        <v>0</v>
      </c>
      <c r="BZ40" s="43">
        <f>IFERROR(INDEX('KL 1m hao cap'!$C$6:$DP$70,MATCH(BZ$7,'KL 1m hao cap'!$D$6:$D$70,0),MATCH($C40,'KL 1m hao cap'!$C$6:$DP$6,0)),0)</f>
        <v>0</v>
      </c>
    </row>
    <row r="41" spans="1:78">
      <c r="A41" s="33">
        <f t="shared" si="15"/>
        <v>1</v>
      </c>
      <c r="B41" s="23" t="str">
        <f>"Loại "&amp;MID(C41,FIND("/",C41)+1,LEN(C41)-FIND("/",C41)-1)&amp;" cáp"</f>
        <v>Loại 5 cáp</v>
      </c>
      <c r="C41" s="24" t="s">
        <v>278</v>
      </c>
      <c r="D41" s="18" t="s">
        <v>2</v>
      </c>
      <c r="E41" s="406">
        <f>IFERROR(HLOOKUP($C41,'BKE CN'!$K$7:$HF$81,E$8,FALSE),0)</f>
        <v>0</v>
      </c>
      <c r="F41" s="16" t="str">
        <f t="shared" si="4"/>
        <v>đúng</v>
      </c>
      <c r="G41" s="16">
        <f t="shared" si="12"/>
        <v>0</v>
      </c>
      <c r="H41" s="16">
        <f t="shared" si="13"/>
        <v>0</v>
      </c>
      <c r="I41" s="16">
        <f t="shared" si="14"/>
        <v>0</v>
      </c>
      <c r="J41" s="30">
        <f>IF('BKE CN'!$E$7=J$7,SUMIFS('BKE CN'!$E$8:$E$35,'BKE CN'!$I$8:$I$35,$C41),0)</f>
        <v>0</v>
      </c>
      <c r="K41" s="30">
        <f>IF('BKE CN'!$F$7=K$7,SUMIFS('BKE CN'!$F$8:$F$35,'BKE CN'!$I$8:$I$35,$C41),0)</f>
        <v>0</v>
      </c>
      <c r="L41" s="30">
        <f>IF('BKE CN'!$G$7=L$7,SUMIFS('BKE CN'!$G$8:$G$35,'BKE CN'!$I$8:$I$35,$C41),0)</f>
        <v>0</v>
      </c>
      <c r="M41" s="30">
        <f>IF('BKE CN'!$E$7=M$7,SUMIFS('BKE CN'!$E$40:$E$46,'BKE CN'!$I$40:$I$46,$C41),0)</f>
        <v>0</v>
      </c>
      <c r="N41" s="30">
        <f>IF('BKE CN'!$F$7=N$7,SUMIFS('BKE CN'!$F$40:$F$46,'BKE CN'!$I$40:$I$46,$C41),0)</f>
        <v>0</v>
      </c>
      <c r="O41" s="30">
        <f>IF('BKE CN'!$G$7=O$7,SUMIFS('BKE CN'!$G$40:$G$46,'BKE CN'!$I$40:$I$46,$C41),0)</f>
        <v>0</v>
      </c>
      <c r="P41" s="30">
        <f>IF('BKE CN'!$E$7=P$7,SUMIFS('BKE CN'!$E$47:$E$76,'BKE CN'!$I$47:$I$76,$C41),0)</f>
        <v>0</v>
      </c>
      <c r="Q41" s="30">
        <f>IF('BKE CN'!$F$7=Q$7,SUMIFS('BKE CN'!$F$47:$F$76,'BKE CN'!$I$47:$I$76,$C41),0)</f>
        <v>0</v>
      </c>
      <c r="R41" s="30">
        <f>IF('BKE CN'!$G$7=R$7,SUMIFS('BKE CN'!$G$47:$G$76,'BKE CN'!$I$47:$I$76,$C41),0)</f>
        <v>0</v>
      </c>
      <c r="S41" s="30">
        <f>IF('BKE CN'!$E$7=S$7,SUMIFS('BKE CN'!$E$77:$E$78,'BKE CN'!$I$77:$I$78,$C41),0)</f>
        <v>0</v>
      </c>
      <c r="T41" s="30">
        <f>IF('BKE CN'!$F$7=T$7,SUMIFS('BKE CN'!$F$77:$F$78,'BKE CN'!$I$77:$I$78,$C41),0)</f>
        <v>0</v>
      </c>
      <c r="U41" s="30">
        <f>IF('BKE CN'!$G$7=U$7,SUMIFS('BKE CN'!$G$77:$G$78,'BKE CN'!$I$77:$I$78,$C41),0)</f>
        <v>0</v>
      </c>
      <c r="V41" s="5"/>
      <c r="W41" s="2"/>
      <c r="Y41" s="42">
        <f>IFERROR(INDEX('KL 1m hao cap'!$C$6:$DP$70,MATCH(Y$7,'KL 1m hao cap'!$C$6:$C$70,0),MATCH($C41,'KL 1m hao cap'!$C$6:$DP$6,0)),0)</f>
        <v>0</v>
      </c>
      <c r="Z41" s="42">
        <f>IFERROR(INDEX('KL 1m hao cap'!$C$6:$DP$70,MATCH(Z$7,'KL 1m hao cap'!$C$6:$C$70,0),MATCH($C41,'KL 1m hao cap'!$C$6:$DP$6,0)),0)</f>
        <v>0</v>
      </c>
      <c r="AA41" s="50">
        <f>IFERROR(INDEX('KL 1m hao cap'!$C$6:$DP$70,MATCH(AA$7,'KL 1m hao cap'!$C$6:$C$70,0),MATCH($C41,'KL 1m hao cap'!$C$6:$DP$6,0)),0)</f>
        <v>0</v>
      </c>
      <c r="AB41" s="42">
        <f>IFERROR(INDEX('KL 1m hao cap'!$C$6:$DP$70,MATCH(AB$7,'KL 1m hao cap'!$C$6:$C$70,0),MATCH($C41,'KL 1m hao cap'!$C$6:$DP$6,0)),0)</f>
        <v>0</v>
      </c>
      <c r="AC41" s="65">
        <f>IFERROR(INDEX('KL 1m hao cap'!$C$6:$DP$70,MATCH(AC$7,'KL 1m hao cap'!$C$6:$C$70,0),MATCH($C41,'KL 1m hao cap'!$C$6:$DP$6,0)),0)</f>
        <v>0</v>
      </c>
      <c r="AD41" s="65">
        <f>IFERROR(INDEX('KL 1m hao cap'!$C$6:$DP$70,MATCH(AD$7,'KL 1m hao cap'!$C$6:$C$70,0),MATCH($C41,'KL 1m hao cap'!$C$6:$DP$6,0)),0)</f>
        <v>0</v>
      </c>
      <c r="AE41" s="51">
        <f>IFERROR(INDEX('KL 1m hao cap'!$C$6:$DP$70,MATCH(AE$7,'KL 1m hao cap'!$C$6:$C$70,0),MATCH($C41,'KL 1m hao cap'!$C$6:$DP$6,0)),0)</f>
        <v>0</v>
      </c>
      <c r="AF41" s="51">
        <f>IFERROR(INDEX('KL 1m hao cap'!$C$6:$DP$70,MATCH(AF$7,'KL 1m hao cap'!$C$6:$C$70,0),MATCH($C41,'KL 1m hao cap'!$C$6:$DP$6,0)),0)</f>
        <v>0</v>
      </c>
      <c r="AG41" s="51">
        <f>IFERROR(INDEX('KL 1m hao cap'!$C$6:$DP$70,MATCH(AG$7,'KL 1m hao cap'!$C$6:$C$70,0),MATCH($C41,'KL 1m hao cap'!$C$6:$DP$6,0)),0)</f>
        <v>0</v>
      </c>
      <c r="AH41" s="51">
        <f>IFERROR(INDEX('KL 1m hao cap'!$C$6:$DP$70,MATCH(AH$7,'KL 1m hao cap'!$C$6:$C$70,0),MATCH($C41,'KL 1m hao cap'!$C$6:$DP$6,0)),0)</f>
        <v>0</v>
      </c>
      <c r="AI41" s="51">
        <f>IFERROR(INDEX('KL 1m hao cap'!$C$6:$DP$70,MATCH(AI$7,'KL 1m hao cap'!$C$6:$C$70,0),MATCH($C41,'KL 1m hao cap'!$C$6:$DP$6,0)),0)</f>
        <v>0</v>
      </c>
      <c r="AJ41" s="51">
        <f>IFERROR(INDEX('KL 1m hao cap'!$C$6:$DP$70,MATCH(AJ$7,'KL 1m hao cap'!$C$6:$C$70,0),MATCH($C41,'KL 1m hao cap'!$C$6:$DP$6,0)),0)</f>
        <v>0</v>
      </c>
      <c r="AK41" s="51">
        <f>IFERROR(INDEX('KL 1m hao cap'!$C$6:$DP$70,MATCH(AK$7,'KL 1m hao cap'!$C$6:$C$70,0),MATCH($C41,'KL 1m hao cap'!$C$6:$DP$6,0)),0)</f>
        <v>0</v>
      </c>
      <c r="AL41" s="51">
        <f>IFERROR(INDEX('KL 1m hao cap'!$C$6:$DP$70,MATCH(AL$7,'KL 1m hao cap'!$C$6:$C$70,0),MATCH($C41,'KL 1m hao cap'!$C$6:$DP$6,0)),0)</f>
        <v>0</v>
      </c>
      <c r="AM41" s="51">
        <f>IFERROR(INDEX('KL 1m hao cap'!$C$6:$DP$70,MATCH(AM$7,'KL 1m hao cap'!$C$6:$C$70,0),MATCH($C41,'KL 1m hao cap'!$C$6:$DP$6,0)),0)</f>
        <v>0</v>
      </c>
      <c r="AN41" s="51">
        <f>IFERROR(INDEX('KL 1m hao cap'!$C$6:$DP$70,MATCH(AN$7,'KL 1m hao cap'!$C$6:$C$70,0),MATCH($C41,'KL 1m hao cap'!$C$6:$DP$6,0)),0)</f>
        <v>0</v>
      </c>
      <c r="AO41" s="51">
        <f>IFERROR(INDEX('KL 1m hao cap'!$C$6:$DP$70,MATCH(AO$7,'KL 1m hao cap'!$C$6:$C$70,0),MATCH($C41,'KL 1m hao cap'!$C$6:$DP$6,0)),0)</f>
        <v>0</v>
      </c>
      <c r="AP41" s="51">
        <f>IFERROR(INDEX('KL 1m hao cap'!$C$6:$DP$70,MATCH(AP$7,'KL 1m hao cap'!$C$6:$C$70,0),MATCH($C41,'KL 1m hao cap'!$C$6:$DP$6,0)),0)</f>
        <v>0</v>
      </c>
      <c r="AQ41" s="51">
        <f>IFERROR(INDEX('KL 1m hao cap'!$C$6:$DP$70,MATCH(AQ$7,'KL 1m hao cap'!$C$6:$C$70,0),MATCH($C41,'KL 1m hao cap'!$C$6:$DP$6,0)),0)</f>
        <v>0</v>
      </c>
      <c r="AR41" s="51">
        <f>IFERROR(INDEX('KL 1m hao cap'!$C$6:$DP$70,MATCH(AR$7,'KL 1m hao cap'!$C$6:$C$70,0),MATCH($C41,'KL 1m hao cap'!$C$6:$DP$6,0)),0)</f>
        <v>0</v>
      </c>
      <c r="AS41" s="51">
        <f>IFERROR(INDEX('KL 1m hao cap'!$C$6:$DP$70,MATCH(AS$7,'KL 1m hao cap'!$C$6:$C$70,0),MATCH($C41,'KL 1m hao cap'!$C$6:$DP$6,0)),0)</f>
        <v>0</v>
      </c>
      <c r="AT41" s="51">
        <f>IFERROR(INDEX('KL 1m hao cap'!$C$6:$DP$70,MATCH(AT$7,'KL 1m hao cap'!$C$6:$C$70,0),MATCH($C41,'KL 1m hao cap'!$C$6:$DP$6,0)),0)</f>
        <v>0</v>
      </c>
      <c r="AU41" s="51">
        <f>IFERROR(INDEX('KL 1m hao cap'!$C$6:$DP$70,MATCH(AU$7,'KL 1m hao cap'!$C$6:$C$70,0),MATCH($C41,'KL 1m hao cap'!$C$6:$DP$6,0)),0)</f>
        <v>0</v>
      </c>
      <c r="AV41" s="51">
        <f>IFERROR(INDEX('KL 1m hao cap'!$C$6:$DP$70,MATCH(AV$7,'KL 1m hao cap'!$C$6:$C$70,0),MATCH($C41,'KL 1m hao cap'!$C$6:$DP$6,0)),0)</f>
        <v>0</v>
      </c>
      <c r="AW41" s="51">
        <f>IFERROR(INDEX('KL 1m hao cap'!$C$6:$DP$70,MATCH(AW$7,'KL 1m hao cap'!$C$6:$C$70,0),MATCH($C41,'KL 1m hao cap'!$C$6:$DP$6,0)),0)</f>
        <v>0</v>
      </c>
      <c r="AX41" s="51">
        <f>IFERROR(INDEX('KL 1m hao cap'!$C$6:$DP$70,MATCH(AX$7,'KL 1m hao cap'!$C$6:$C$70,0),MATCH($C41,'KL 1m hao cap'!$C$6:$DP$6,0)),0)</f>
        <v>0</v>
      </c>
      <c r="AY41" s="51">
        <f>IFERROR(INDEX('KL 1m hao cap'!$C$6:$DP$70,MATCH(AY$7,'KL 1m hao cap'!$C$6:$C$70,0),MATCH($C41,'KL 1m hao cap'!$C$6:$DP$6,0)),0)</f>
        <v>0</v>
      </c>
      <c r="AZ41" s="51">
        <f>IFERROR(INDEX('KL 1m hao cap'!$C$6:$DP$70,MATCH(AZ$7,'KL 1m hao cap'!$C$6:$C$70,0),MATCH($C41,'KL 1m hao cap'!$C$6:$DP$6,0)),0)</f>
        <v>0</v>
      </c>
      <c r="BA41" s="51">
        <f>IFERROR(INDEX('KL 1m hao cap'!$C$6:$DP$70,MATCH(BA$7,'KL 1m hao cap'!$C$6:$C$70,0),MATCH($C41,'KL 1m hao cap'!$C$6:$DP$6,0)),0)</f>
        <v>0</v>
      </c>
      <c r="BB41" s="43">
        <f>IFERROR(INDEX('KL 1m hao cap'!$C$6:$DP$70,MATCH(BB$7,'KL 1m hao cap'!$D$6:$D$70,0),MATCH($C41,'KL 1m hao cap'!$C$6:$DP$6,0)),0)</f>
        <v>0</v>
      </c>
      <c r="BC41" s="43">
        <f>IFERROR(INDEX('KL 1m hao cap'!$C$6:$DP$70,MATCH(BC$7,'KL 1m hao cap'!$D$6:$D$70,0),MATCH($C41,'KL 1m hao cap'!$C$6:$DP$6,0)),0)</f>
        <v>0</v>
      </c>
      <c r="BD41" s="43">
        <f>IFERROR(INDEX('KL 1m hao cap'!$C$6:$DP$70,MATCH(BD$7,'KL 1m hao cap'!$D$6:$D$70,0),MATCH($C41,'KL 1m hao cap'!$C$6:$DP$6,0)),0)</f>
        <v>0</v>
      </c>
      <c r="BE41" s="43">
        <f>IFERROR(INDEX('KL 1m hao cap'!$C$6:$DP$70,MATCH(BE$7,'KL 1m hao cap'!$D$6:$D$70,0),MATCH($C41,'KL 1m hao cap'!$C$6:$DP$6,0)),0)</f>
        <v>0</v>
      </c>
      <c r="BF41" s="43">
        <f>IFERROR(INDEX('KL 1m hao cap'!$C$6:$DP$70,MATCH(BF$7,'KL 1m hao cap'!$D$6:$D$70,0),MATCH($C41,'KL 1m hao cap'!$C$6:$DP$6,0)),0)</f>
        <v>0</v>
      </c>
      <c r="BG41" s="43">
        <f>IFERROR(INDEX('KL 1m hao cap'!$C$6:$DP$70,MATCH(BG$7,'KL 1m hao cap'!$D$6:$D$70,0),MATCH($C41,'KL 1m hao cap'!$C$6:$DP$6,0)),0)</f>
        <v>0</v>
      </c>
      <c r="BH41" s="43">
        <f>IFERROR(INDEX('KL 1m hao cap'!$C$6:$DP$70,MATCH(BH$7,'KL 1m hao cap'!$D$6:$D$70,0),MATCH($C41,'KL 1m hao cap'!$C$6:$DP$6,0)),0)</f>
        <v>0</v>
      </c>
      <c r="BI41" s="43">
        <f>IFERROR(INDEX('KL 1m hao cap'!$C$6:$DP$70,MATCH(BI$7,'KL 1m hao cap'!$D$6:$D$70,0),MATCH($C41,'KL 1m hao cap'!$C$6:$DP$6,0)),0)</f>
        <v>0</v>
      </c>
      <c r="BJ41" s="43">
        <f>IFERROR(INDEX('KL 1m hao cap'!$C$6:$DP$70,MATCH(BJ$7,'KL 1m hao cap'!$D$6:$D$70,0),MATCH($C41,'KL 1m hao cap'!$C$6:$DP$6,0)),0)</f>
        <v>0</v>
      </c>
      <c r="BK41" s="43">
        <f>IFERROR(INDEX('KL 1m hao cap'!$C$6:$DP$70,MATCH(BK$7,'KL 1m hao cap'!$D$6:$D$70,0),MATCH($C41,'KL 1m hao cap'!$C$6:$DP$6,0)),0)</f>
        <v>0</v>
      </c>
      <c r="BL41" s="43">
        <f>IFERROR(INDEX('KL 1m hao cap'!$C$6:$DP$70,MATCH(BL$7,'KL 1m hao cap'!$D$6:$D$70,0),MATCH($C41,'KL 1m hao cap'!$C$6:$DP$6,0)),0)</f>
        <v>0</v>
      </c>
      <c r="BM41" s="43">
        <f>IFERROR(INDEX('KL 1m hao cap'!$C$6:$DP$70,MATCH(BM$7,'KL 1m hao cap'!$D$6:$D$70,0),MATCH($C41,'KL 1m hao cap'!$C$6:$DP$6,0)),0)</f>
        <v>0</v>
      </c>
      <c r="BN41" s="43">
        <f>IFERROR(INDEX('KL 1m hao cap'!$C$6:$DP$70,MATCH(BN$7,'KL 1m hao cap'!$D$6:$D$70,0),MATCH($C41,'KL 1m hao cap'!$C$6:$DP$6,0)),0)</f>
        <v>0</v>
      </c>
      <c r="BO41" s="68">
        <f>IFERROR(INDEX('KL 1m hao cap'!$C$6:$DP$70,MATCH(BO$7,'KL 1m hao cap'!$D$6:$D$70,0),MATCH($C41,'KL 1m hao cap'!$C$6:$DP$6,0)),0)</f>
        <v>0</v>
      </c>
      <c r="BP41" s="43">
        <f>IFERROR(INDEX('KL 1m hao cap'!$C$6:$DP$70,MATCH(BP$7,'KL 1m hao cap'!$D$6:$D$70,0),MATCH($C41,'KL 1m hao cap'!$C$6:$DP$6,0)),0)</f>
        <v>0</v>
      </c>
      <c r="BQ41" s="43">
        <f>IFERROR(INDEX('KL 1m hao cap'!$C$6:$DP$70,MATCH(BQ$7,'KL 1m hao cap'!$D$6:$D$70,0),MATCH($C41,'KL 1m hao cap'!$C$6:$DP$6,0)),0)</f>
        <v>0</v>
      </c>
      <c r="BR41" s="68">
        <f>IFERROR(INDEX('KL 1m hao cap'!$C$6:$DP$70,MATCH(BR$7,'KL 1m hao cap'!$D$6:$D$70,0),MATCH($C41,'KL 1m hao cap'!$C$6:$DP$6,0)),0)</f>
        <v>0</v>
      </c>
      <c r="BS41" s="43">
        <f>IFERROR(INDEX('KL 1m hao cap'!$C$6:$DP$70,MATCH(BS$7,'KL 1m hao cap'!$D$6:$D$70,0),MATCH($C41,'KL 1m hao cap'!$C$6:$DP$6,0)),0)</f>
        <v>0</v>
      </c>
      <c r="BT41" s="43">
        <f>IFERROR(INDEX('KL 1m hao cap'!$C$6:$DP$70,MATCH(BT$7,'KL 1m hao cap'!$D$6:$D$70,0),MATCH($C41,'KL 1m hao cap'!$C$6:$DP$6,0)),0)</f>
        <v>0</v>
      </c>
      <c r="BU41" s="43">
        <f>IFERROR(INDEX('KL 1m hao cap'!$C$6:$DP$70,MATCH(BU$7,'KL 1m hao cap'!$D$6:$D$70,0),MATCH($C41,'KL 1m hao cap'!$C$6:$DP$6,0)),0)</f>
        <v>0</v>
      </c>
      <c r="BV41" s="43">
        <f>IFERROR(INDEX('KL 1m hao cap'!$C$6:$DP$70,MATCH(BV$7,'KL 1m hao cap'!$D$6:$D$70,0),MATCH($C41,'KL 1m hao cap'!$C$6:$DP$6,0)),0)</f>
        <v>0</v>
      </c>
      <c r="BW41" s="43">
        <f>IFERROR(INDEX('KL 1m hao cap'!$C$6:$DP$70,MATCH(BW$7,'KL 1m hao cap'!$D$6:$D$70,0),MATCH($C41,'KL 1m hao cap'!$C$6:$DP$6,0)),0)</f>
        <v>0</v>
      </c>
      <c r="BX41" s="43">
        <f>IFERROR(INDEX('KL 1m hao cap'!$C$6:$DP$70,MATCH(BX$7,'KL 1m hao cap'!$D$6:$D$70,0),MATCH($C41,'KL 1m hao cap'!$C$6:$DP$6,0)),0)</f>
        <v>0</v>
      </c>
      <c r="BY41" s="43">
        <f>IFERROR(INDEX('KL 1m hao cap'!$C$6:$DP$70,MATCH(BY$7,'KL 1m hao cap'!$D$6:$D$70,0),MATCH($C41,'KL 1m hao cap'!$C$6:$DP$6,0)),0)</f>
        <v>0</v>
      </c>
      <c r="BZ41" s="43">
        <f>IFERROR(INDEX('KL 1m hao cap'!$C$6:$DP$70,MATCH(BZ$7,'KL 1m hao cap'!$D$6:$D$70,0),MATCH($C41,'KL 1m hao cap'!$C$6:$DP$6,0)),0)</f>
        <v>0</v>
      </c>
    </row>
    <row r="42" spans="1:78">
      <c r="A42" s="33">
        <f t="shared" si="15"/>
        <v>1</v>
      </c>
      <c r="B42" s="23" t="str">
        <f>"Loại "&amp;MID(C42,FIND("/",C42)+1,LEN(C42)-FIND("/",C42)-1)&amp;" cáp"</f>
        <v>Loại 10 cáp</v>
      </c>
      <c r="C42" s="24" t="s">
        <v>279</v>
      </c>
      <c r="D42" s="18" t="s">
        <v>2</v>
      </c>
      <c r="E42" s="406">
        <f>IFERROR(HLOOKUP($C42,'BKE CN'!$K$7:$HF$81,E$8,FALSE),0)</f>
        <v>0</v>
      </c>
      <c r="F42" s="16" t="str">
        <f t="shared" si="4"/>
        <v>đúng</v>
      </c>
      <c r="G42" s="16">
        <f t="shared" si="12"/>
        <v>0</v>
      </c>
      <c r="H42" s="16">
        <f t="shared" si="13"/>
        <v>0</v>
      </c>
      <c r="I42" s="16">
        <f t="shared" si="14"/>
        <v>0</v>
      </c>
      <c r="J42" s="30">
        <f>IF('BKE CN'!$E$7=J$7,SUMIFS('BKE CN'!$E$8:$E$35,'BKE CN'!$I$8:$I$35,$C42),0)</f>
        <v>0</v>
      </c>
      <c r="K42" s="30">
        <f>IF('BKE CN'!$F$7=K$7,SUMIFS('BKE CN'!$F$8:$F$35,'BKE CN'!$I$8:$I$35,$C42),0)</f>
        <v>0</v>
      </c>
      <c r="L42" s="30">
        <f>IF('BKE CN'!$G$7=L$7,SUMIFS('BKE CN'!$G$8:$G$35,'BKE CN'!$I$8:$I$35,$C42),0)</f>
        <v>0</v>
      </c>
      <c r="M42" s="30">
        <f>IF('BKE CN'!$E$7=M$7,SUMIFS('BKE CN'!$E$40:$E$46,'BKE CN'!$I$40:$I$46,$C42),0)</f>
        <v>0</v>
      </c>
      <c r="N42" s="30">
        <f>IF('BKE CN'!$F$7=N$7,SUMIFS('BKE CN'!$F$40:$F$46,'BKE CN'!$I$40:$I$46,$C42),0)</f>
        <v>0</v>
      </c>
      <c r="O42" s="30">
        <f>IF('BKE CN'!$G$7=O$7,SUMIFS('BKE CN'!$G$40:$G$46,'BKE CN'!$I$40:$I$46,$C42),0)</f>
        <v>0</v>
      </c>
      <c r="P42" s="30">
        <f>IF('BKE CN'!$E$7=P$7,SUMIFS('BKE CN'!$E$47:$E$76,'BKE CN'!$I$47:$I$76,$C42),0)</f>
        <v>0</v>
      </c>
      <c r="Q42" s="30">
        <f>IF('BKE CN'!$F$7=Q$7,SUMIFS('BKE CN'!$F$47:$F$76,'BKE CN'!$I$47:$I$76,$C42),0)</f>
        <v>0</v>
      </c>
      <c r="R42" s="30">
        <f>IF('BKE CN'!$G$7=R$7,SUMIFS('BKE CN'!$G$47:$G$76,'BKE CN'!$I$47:$I$76,$C42),0)</f>
        <v>0</v>
      </c>
      <c r="S42" s="30">
        <f>IF('BKE CN'!$E$7=S$7,SUMIFS('BKE CN'!$E$77:$E$78,'BKE CN'!$I$77:$I$78,$C42),0)</f>
        <v>0</v>
      </c>
      <c r="T42" s="30">
        <f>IF('BKE CN'!$F$7=T$7,SUMIFS('BKE CN'!$F$77:$F$78,'BKE CN'!$I$77:$I$78,$C42),0)</f>
        <v>0</v>
      </c>
      <c r="U42" s="30">
        <f>IF('BKE CN'!$G$7=U$7,SUMIFS('BKE CN'!$G$77:$G$78,'BKE CN'!$I$77:$I$78,$C42),0)</f>
        <v>0</v>
      </c>
      <c r="V42" s="5"/>
      <c r="W42" s="2"/>
      <c r="Y42" s="42">
        <f>IFERROR(INDEX('KL 1m hao cap'!$C$6:$DP$70,MATCH(Y$7,'KL 1m hao cap'!$C$6:$C$70,0),MATCH($C42,'KL 1m hao cap'!$C$6:$DP$6,0)),0)</f>
        <v>0</v>
      </c>
      <c r="Z42" s="42">
        <f>IFERROR(INDEX('KL 1m hao cap'!$C$6:$DP$70,MATCH(Z$7,'KL 1m hao cap'!$C$6:$C$70,0),MATCH($C42,'KL 1m hao cap'!$C$6:$DP$6,0)),0)</f>
        <v>0</v>
      </c>
      <c r="AA42" s="50">
        <f>IFERROR(INDEX('KL 1m hao cap'!$C$6:$DP$70,MATCH(AA$7,'KL 1m hao cap'!$C$6:$C$70,0),MATCH($C42,'KL 1m hao cap'!$C$6:$DP$6,0)),0)</f>
        <v>0</v>
      </c>
      <c r="AB42" s="42">
        <f>IFERROR(INDEX('KL 1m hao cap'!$C$6:$DP$70,MATCH(AB$7,'KL 1m hao cap'!$C$6:$C$70,0),MATCH($C42,'KL 1m hao cap'!$C$6:$DP$6,0)),0)</f>
        <v>0</v>
      </c>
      <c r="AC42" s="65">
        <f>IFERROR(INDEX('KL 1m hao cap'!$C$6:$DP$70,MATCH(AC$7,'KL 1m hao cap'!$C$6:$C$70,0),MATCH($C42,'KL 1m hao cap'!$C$6:$DP$6,0)),0)</f>
        <v>0</v>
      </c>
      <c r="AD42" s="65">
        <f>IFERROR(INDEX('KL 1m hao cap'!$C$6:$DP$70,MATCH(AD$7,'KL 1m hao cap'!$C$6:$C$70,0),MATCH($C42,'KL 1m hao cap'!$C$6:$DP$6,0)),0)</f>
        <v>0</v>
      </c>
      <c r="AE42" s="51">
        <f>IFERROR(INDEX('KL 1m hao cap'!$C$6:$DP$70,MATCH(AE$7,'KL 1m hao cap'!$C$6:$C$70,0),MATCH($C42,'KL 1m hao cap'!$C$6:$DP$6,0)),0)</f>
        <v>0</v>
      </c>
      <c r="AF42" s="51">
        <f>IFERROR(INDEX('KL 1m hao cap'!$C$6:$DP$70,MATCH(AF$7,'KL 1m hao cap'!$C$6:$C$70,0),MATCH($C42,'KL 1m hao cap'!$C$6:$DP$6,0)),0)</f>
        <v>0</v>
      </c>
      <c r="AG42" s="51">
        <f>IFERROR(INDEX('KL 1m hao cap'!$C$6:$DP$70,MATCH(AG$7,'KL 1m hao cap'!$C$6:$C$70,0),MATCH($C42,'KL 1m hao cap'!$C$6:$DP$6,0)),0)</f>
        <v>0</v>
      </c>
      <c r="AH42" s="51">
        <f>IFERROR(INDEX('KL 1m hao cap'!$C$6:$DP$70,MATCH(AH$7,'KL 1m hao cap'!$C$6:$C$70,0),MATCH($C42,'KL 1m hao cap'!$C$6:$DP$6,0)),0)</f>
        <v>0</v>
      </c>
      <c r="AI42" s="51">
        <f>IFERROR(INDEX('KL 1m hao cap'!$C$6:$DP$70,MATCH(AI$7,'KL 1m hao cap'!$C$6:$C$70,0),MATCH($C42,'KL 1m hao cap'!$C$6:$DP$6,0)),0)</f>
        <v>0</v>
      </c>
      <c r="AJ42" s="51">
        <f>IFERROR(INDEX('KL 1m hao cap'!$C$6:$DP$70,MATCH(AJ$7,'KL 1m hao cap'!$C$6:$C$70,0),MATCH($C42,'KL 1m hao cap'!$C$6:$DP$6,0)),0)</f>
        <v>0</v>
      </c>
      <c r="AK42" s="51">
        <f>IFERROR(INDEX('KL 1m hao cap'!$C$6:$DP$70,MATCH(AK$7,'KL 1m hao cap'!$C$6:$C$70,0),MATCH($C42,'KL 1m hao cap'!$C$6:$DP$6,0)),0)</f>
        <v>0</v>
      </c>
      <c r="AL42" s="51">
        <f>IFERROR(INDEX('KL 1m hao cap'!$C$6:$DP$70,MATCH(AL$7,'KL 1m hao cap'!$C$6:$C$70,0),MATCH($C42,'KL 1m hao cap'!$C$6:$DP$6,0)),0)</f>
        <v>0</v>
      </c>
      <c r="AM42" s="51">
        <f>IFERROR(INDEX('KL 1m hao cap'!$C$6:$DP$70,MATCH(AM$7,'KL 1m hao cap'!$C$6:$C$70,0),MATCH($C42,'KL 1m hao cap'!$C$6:$DP$6,0)),0)</f>
        <v>0</v>
      </c>
      <c r="AN42" s="51">
        <f>IFERROR(INDEX('KL 1m hao cap'!$C$6:$DP$70,MATCH(AN$7,'KL 1m hao cap'!$C$6:$C$70,0),MATCH($C42,'KL 1m hao cap'!$C$6:$DP$6,0)),0)</f>
        <v>0</v>
      </c>
      <c r="AO42" s="51">
        <f>IFERROR(INDEX('KL 1m hao cap'!$C$6:$DP$70,MATCH(AO$7,'KL 1m hao cap'!$C$6:$C$70,0),MATCH($C42,'KL 1m hao cap'!$C$6:$DP$6,0)),0)</f>
        <v>0</v>
      </c>
      <c r="AP42" s="51">
        <f>IFERROR(INDEX('KL 1m hao cap'!$C$6:$DP$70,MATCH(AP$7,'KL 1m hao cap'!$C$6:$C$70,0),MATCH($C42,'KL 1m hao cap'!$C$6:$DP$6,0)),0)</f>
        <v>0</v>
      </c>
      <c r="AQ42" s="51">
        <f>IFERROR(INDEX('KL 1m hao cap'!$C$6:$DP$70,MATCH(AQ$7,'KL 1m hao cap'!$C$6:$C$70,0),MATCH($C42,'KL 1m hao cap'!$C$6:$DP$6,0)),0)</f>
        <v>0</v>
      </c>
      <c r="AR42" s="51">
        <f>IFERROR(INDEX('KL 1m hao cap'!$C$6:$DP$70,MATCH(AR$7,'KL 1m hao cap'!$C$6:$C$70,0),MATCH($C42,'KL 1m hao cap'!$C$6:$DP$6,0)),0)</f>
        <v>0</v>
      </c>
      <c r="AS42" s="51">
        <f>IFERROR(INDEX('KL 1m hao cap'!$C$6:$DP$70,MATCH(AS$7,'KL 1m hao cap'!$C$6:$C$70,0),MATCH($C42,'KL 1m hao cap'!$C$6:$DP$6,0)),0)</f>
        <v>0</v>
      </c>
      <c r="AT42" s="51">
        <f>IFERROR(INDEX('KL 1m hao cap'!$C$6:$DP$70,MATCH(AT$7,'KL 1m hao cap'!$C$6:$C$70,0),MATCH($C42,'KL 1m hao cap'!$C$6:$DP$6,0)),0)</f>
        <v>0</v>
      </c>
      <c r="AU42" s="51">
        <f>IFERROR(INDEX('KL 1m hao cap'!$C$6:$DP$70,MATCH(AU$7,'KL 1m hao cap'!$C$6:$C$70,0),MATCH($C42,'KL 1m hao cap'!$C$6:$DP$6,0)),0)</f>
        <v>0</v>
      </c>
      <c r="AV42" s="51">
        <f>IFERROR(INDEX('KL 1m hao cap'!$C$6:$DP$70,MATCH(AV$7,'KL 1m hao cap'!$C$6:$C$70,0),MATCH($C42,'KL 1m hao cap'!$C$6:$DP$6,0)),0)</f>
        <v>0</v>
      </c>
      <c r="AW42" s="51">
        <f>IFERROR(INDEX('KL 1m hao cap'!$C$6:$DP$70,MATCH(AW$7,'KL 1m hao cap'!$C$6:$C$70,0),MATCH($C42,'KL 1m hao cap'!$C$6:$DP$6,0)),0)</f>
        <v>0</v>
      </c>
      <c r="AX42" s="51">
        <f>IFERROR(INDEX('KL 1m hao cap'!$C$6:$DP$70,MATCH(AX$7,'KL 1m hao cap'!$C$6:$C$70,0),MATCH($C42,'KL 1m hao cap'!$C$6:$DP$6,0)),0)</f>
        <v>0</v>
      </c>
      <c r="AY42" s="51">
        <f>IFERROR(INDEX('KL 1m hao cap'!$C$6:$DP$70,MATCH(AY$7,'KL 1m hao cap'!$C$6:$C$70,0),MATCH($C42,'KL 1m hao cap'!$C$6:$DP$6,0)),0)</f>
        <v>0</v>
      </c>
      <c r="AZ42" s="51">
        <f>IFERROR(INDEX('KL 1m hao cap'!$C$6:$DP$70,MATCH(AZ$7,'KL 1m hao cap'!$C$6:$C$70,0),MATCH($C42,'KL 1m hao cap'!$C$6:$DP$6,0)),0)</f>
        <v>0</v>
      </c>
      <c r="BA42" s="51">
        <f>IFERROR(INDEX('KL 1m hao cap'!$C$6:$DP$70,MATCH(BA$7,'KL 1m hao cap'!$C$6:$C$70,0),MATCH($C42,'KL 1m hao cap'!$C$6:$DP$6,0)),0)</f>
        <v>0</v>
      </c>
      <c r="BB42" s="43">
        <f>IFERROR(INDEX('KL 1m hao cap'!$C$6:$DP$70,MATCH(BB$7,'KL 1m hao cap'!$D$6:$D$70,0),MATCH($C42,'KL 1m hao cap'!$C$6:$DP$6,0)),0)</f>
        <v>0</v>
      </c>
      <c r="BC42" s="43">
        <f>IFERROR(INDEX('KL 1m hao cap'!$C$6:$DP$70,MATCH(BC$7,'KL 1m hao cap'!$D$6:$D$70,0),MATCH($C42,'KL 1m hao cap'!$C$6:$DP$6,0)),0)</f>
        <v>0</v>
      </c>
      <c r="BD42" s="43">
        <f>IFERROR(INDEX('KL 1m hao cap'!$C$6:$DP$70,MATCH(BD$7,'KL 1m hao cap'!$D$6:$D$70,0),MATCH($C42,'KL 1m hao cap'!$C$6:$DP$6,0)),0)</f>
        <v>0</v>
      </c>
      <c r="BE42" s="43">
        <f>IFERROR(INDEX('KL 1m hao cap'!$C$6:$DP$70,MATCH(BE$7,'KL 1m hao cap'!$D$6:$D$70,0),MATCH($C42,'KL 1m hao cap'!$C$6:$DP$6,0)),0)</f>
        <v>0</v>
      </c>
      <c r="BF42" s="43">
        <f>IFERROR(INDEX('KL 1m hao cap'!$C$6:$DP$70,MATCH(BF$7,'KL 1m hao cap'!$D$6:$D$70,0),MATCH($C42,'KL 1m hao cap'!$C$6:$DP$6,0)),0)</f>
        <v>0</v>
      </c>
      <c r="BG42" s="43">
        <f>IFERROR(INDEX('KL 1m hao cap'!$C$6:$DP$70,MATCH(BG$7,'KL 1m hao cap'!$D$6:$D$70,0),MATCH($C42,'KL 1m hao cap'!$C$6:$DP$6,0)),0)</f>
        <v>0</v>
      </c>
      <c r="BH42" s="43">
        <f>IFERROR(INDEX('KL 1m hao cap'!$C$6:$DP$70,MATCH(BH$7,'KL 1m hao cap'!$D$6:$D$70,0),MATCH($C42,'KL 1m hao cap'!$C$6:$DP$6,0)),0)</f>
        <v>0</v>
      </c>
      <c r="BI42" s="43">
        <f>IFERROR(INDEX('KL 1m hao cap'!$C$6:$DP$70,MATCH(BI$7,'KL 1m hao cap'!$D$6:$D$70,0),MATCH($C42,'KL 1m hao cap'!$C$6:$DP$6,0)),0)</f>
        <v>0</v>
      </c>
      <c r="BJ42" s="43">
        <f>IFERROR(INDEX('KL 1m hao cap'!$C$6:$DP$70,MATCH(BJ$7,'KL 1m hao cap'!$D$6:$D$70,0),MATCH($C42,'KL 1m hao cap'!$C$6:$DP$6,0)),0)</f>
        <v>0</v>
      </c>
      <c r="BK42" s="43">
        <f>IFERROR(INDEX('KL 1m hao cap'!$C$6:$DP$70,MATCH(BK$7,'KL 1m hao cap'!$D$6:$D$70,0),MATCH($C42,'KL 1m hao cap'!$C$6:$DP$6,0)),0)</f>
        <v>0</v>
      </c>
      <c r="BL42" s="43">
        <f>IFERROR(INDEX('KL 1m hao cap'!$C$6:$DP$70,MATCH(BL$7,'KL 1m hao cap'!$D$6:$D$70,0),MATCH($C42,'KL 1m hao cap'!$C$6:$DP$6,0)),0)</f>
        <v>0</v>
      </c>
      <c r="BM42" s="43">
        <f>IFERROR(INDEX('KL 1m hao cap'!$C$6:$DP$70,MATCH(BM$7,'KL 1m hao cap'!$D$6:$D$70,0),MATCH($C42,'KL 1m hao cap'!$C$6:$DP$6,0)),0)</f>
        <v>0</v>
      </c>
      <c r="BN42" s="43">
        <f>IFERROR(INDEX('KL 1m hao cap'!$C$6:$DP$70,MATCH(BN$7,'KL 1m hao cap'!$D$6:$D$70,0),MATCH($C42,'KL 1m hao cap'!$C$6:$DP$6,0)),0)</f>
        <v>0</v>
      </c>
      <c r="BO42" s="68">
        <f>IFERROR(INDEX('KL 1m hao cap'!$C$6:$DP$70,MATCH(BO$7,'KL 1m hao cap'!$D$6:$D$70,0),MATCH($C42,'KL 1m hao cap'!$C$6:$DP$6,0)),0)</f>
        <v>0</v>
      </c>
      <c r="BP42" s="43">
        <f>IFERROR(INDEX('KL 1m hao cap'!$C$6:$DP$70,MATCH(BP$7,'KL 1m hao cap'!$D$6:$D$70,0),MATCH($C42,'KL 1m hao cap'!$C$6:$DP$6,0)),0)</f>
        <v>0</v>
      </c>
      <c r="BQ42" s="43">
        <f>IFERROR(INDEX('KL 1m hao cap'!$C$6:$DP$70,MATCH(BQ$7,'KL 1m hao cap'!$D$6:$D$70,0),MATCH($C42,'KL 1m hao cap'!$C$6:$DP$6,0)),0)</f>
        <v>0</v>
      </c>
      <c r="BR42" s="68">
        <f>IFERROR(INDEX('KL 1m hao cap'!$C$6:$DP$70,MATCH(BR$7,'KL 1m hao cap'!$D$6:$D$70,0),MATCH($C42,'KL 1m hao cap'!$C$6:$DP$6,0)),0)</f>
        <v>0</v>
      </c>
      <c r="BS42" s="43">
        <f>IFERROR(INDEX('KL 1m hao cap'!$C$6:$DP$70,MATCH(BS$7,'KL 1m hao cap'!$D$6:$D$70,0),MATCH($C42,'KL 1m hao cap'!$C$6:$DP$6,0)),0)</f>
        <v>0</v>
      </c>
      <c r="BT42" s="43">
        <f>IFERROR(INDEX('KL 1m hao cap'!$C$6:$DP$70,MATCH(BT$7,'KL 1m hao cap'!$D$6:$D$70,0),MATCH($C42,'KL 1m hao cap'!$C$6:$DP$6,0)),0)</f>
        <v>0</v>
      </c>
      <c r="BU42" s="43">
        <f>IFERROR(INDEX('KL 1m hao cap'!$C$6:$DP$70,MATCH(BU$7,'KL 1m hao cap'!$D$6:$D$70,0),MATCH($C42,'KL 1m hao cap'!$C$6:$DP$6,0)),0)</f>
        <v>0</v>
      </c>
      <c r="BV42" s="43">
        <f>IFERROR(INDEX('KL 1m hao cap'!$C$6:$DP$70,MATCH(BV$7,'KL 1m hao cap'!$D$6:$D$70,0),MATCH($C42,'KL 1m hao cap'!$C$6:$DP$6,0)),0)</f>
        <v>0</v>
      </c>
      <c r="BW42" s="43">
        <f>IFERROR(INDEX('KL 1m hao cap'!$C$6:$DP$70,MATCH(BW$7,'KL 1m hao cap'!$D$6:$D$70,0),MATCH($C42,'KL 1m hao cap'!$C$6:$DP$6,0)),0)</f>
        <v>0</v>
      </c>
      <c r="BX42" s="43">
        <f>IFERROR(INDEX('KL 1m hao cap'!$C$6:$DP$70,MATCH(BX$7,'KL 1m hao cap'!$D$6:$D$70,0),MATCH($C42,'KL 1m hao cap'!$C$6:$DP$6,0)),0)</f>
        <v>0</v>
      </c>
      <c r="BY42" s="43">
        <f>IFERROR(INDEX('KL 1m hao cap'!$C$6:$DP$70,MATCH(BY$7,'KL 1m hao cap'!$D$6:$D$70,0),MATCH($C42,'KL 1m hao cap'!$C$6:$DP$6,0)),0)</f>
        <v>0</v>
      </c>
      <c r="BZ42" s="43">
        <f>IFERROR(INDEX('KL 1m hao cap'!$C$6:$DP$70,MATCH(BZ$7,'KL 1m hao cap'!$D$6:$D$70,0),MATCH($C42,'KL 1m hao cap'!$C$6:$DP$6,0)),0)</f>
        <v>0</v>
      </c>
    </row>
    <row r="43" spans="1:78">
      <c r="A43" s="33">
        <f>+IF(SUM(E44:E52)&lt;&gt;0,A35+1,A35)</f>
        <v>2</v>
      </c>
      <c r="B43" s="20" t="s">
        <v>486</v>
      </c>
      <c r="C43" s="21"/>
      <c r="D43" s="18"/>
      <c r="E43" s="406"/>
      <c r="F43" s="16"/>
      <c r="G43" s="16"/>
      <c r="H43" s="16"/>
      <c r="I43" s="16"/>
      <c r="J43" s="30"/>
      <c r="K43" s="30"/>
      <c r="L43" s="30"/>
      <c r="M43" s="30"/>
      <c r="N43" s="30"/>
      <c r="O43" s="30"/>
      <c r="P43" s="30"/>
      <c r="Q43" s="30"/>
      <c r="R43" s="30"/>
      <c r="S43" s="30"/>
      <c r="T43" s="30"/>
      <c r="U43" s="30"/>
      <c r="V43" s="5"/>
      <c r="W43" s="2"/>
      <c r="Y43" s="53">
        <f>IFERROR(INDEX('KL 1m hao cap'!$C$6:$DP$70,MATCH(Y$7,'KL 1m hao cap'!$C$6:$C$70,0),MATCH($C43,'KL 1m hao cap'!$C$6:$DP$6,0)),0)</f>
        <v>0</v>
      </c>
      <c r="Z43" s="61">
        <f>IFERROR(INDEX('KL 1m hao cap'!$C$6:$DP$70,MATCH(Z$7,'KL 1m hao cap'!$C$6:$C$70,0),MATCH($C43,'KL 1m hao cap'!$C$6:$DP$6,0)),0)</f>
        <v>0</v>
      </c>
      <c r="AA43" s="50">
        <f>IFERROR(INDEX('KL 1m hao cap'!$C$6:$DP$70,MATCH(AA$7,'KL 1m hao cap'!$C$6:$C$70,0),MATCH($C43,'KL 1m hao cap'!$C$6:$DP$6,0)),0)</f>
        <v>0</v>
      </c>
      <c r="AB43" s="53">
        <f>IFERROR(INDEX('KL 1m hao cap'!$C$6:$DP$70,MATCH(AB$7,'KL 1m hao cap'!$C$6:$C$70,0),MATCH($C43,'KL 1m hao cap'!$C$6:$DP$6,0)),0)</f>
        <v>0</v>
      </c>
      <c r="AC43" s="53">
        <f>IFERROR(INDEX('KL 1m hao cap'!$C$6:$DP$70,MATCH(AC$7,'KL 1m hao cap'!$C$6:$C$70,0),MATCH($C43,'KL 1m hao cap'!$C$6:$DP$6,0)),0)</f>
        <v>0</v>
      </c>
      <c r="AD43" s="53">
        <f>IFERROR(INDEX('KL 1m hao cap'!$C$6:$DP$70,MATCH(AD$7,'KL 1m hao cap'!$C$6:$C$70,0),MATCH($C43,'KL 1m hao cap'!$C$6:$DP$6,0)),0)</f>
        <v>0</v>
      </c>
      <c r="AE43" s="51">
        <f>IFERROR(INDEX('KL 1m hao cap'!$C$6:$DP$70,MATCH(AE$7,'KL 1m hao cap'!$C$6:$C$70,0),MATCH($C43,'KL 1m hao cap'!$C$6:$DP$6,0)),0)</f>
        <v>0</v>
      </c>
      <c r="AF43" s="51">
        <f>IFERROR(INDEX('KL 1m hao cap'!$C$6:$DP$70,MATCH(AF$7,'KL 1m hao cap'!$C$6:$C$70,0),MATCH($C43,'KL 1m hao cap'!$C$6:$DP$6,0)),0)</f>
        <v>0</v>
      </c>
      <c r="AG43" s="51">
        <f>IFERROR(INDEX('KL 1m hao cap'!$C$6:$DP$70,MATCH(AG$7,'KL 1m hao cap'!$C$6:$C$70,0),MATCH($C43,'KL 1m hao cap'!$C$6:$DP$6,0)),0)</f>
        <v>0</v>
      </c>
      <c r="AH43" s="51">
        <f>IFERROR(INDEX('KL 1m hao cap'!$C$6:$DP$70,MATCH(AH$7,'KL 1m hao cap'!$C$6:$C$70,0),MATCH($C43,'KL 1m hao cap'!$C$6:$DP$6,0)),0)</f>
        <v>0</v>
      </c>
      <c r="AI43" s="51">
        <f>IFERROR(INDEX('KL 1m hao cap'!$C$6:$DP$70,MATCH(AI$7,'KL 1m hao cap'!$C$6:$C$70,0),MATCH($C43,'KL 1m hao cap'!$C$6:$DP$6,0)),0)</f>
        <v>0</v>
      </c>
      <c r="AJ43" s="51">
        <f>IFERROR(INDEX('KL 1m hao cap'!$C$6:$DP$70,MATCH(AJ$7,'KL 1m hao cap'!$C$6:$C$70,0),MATCH($C43,'KL 1m hao cap'!$C$6:$DP$6,0)),0)</f>
        <v>0</v>
      </c>
      <c r="AK43" s="51">
        <f>IFERROR(INDEX('KL 1m hao cap'!$C$6:$DP$70,MATCH(AK$7,'KL 1m hao cap'!$C$6:$C$70,0),MATCH($C43,'KL 1m hao cap'!$C$6:$DP$6,0)),0)</f>
        <v>0</v>
      </c>
      <c r="AL43" s="51">
        <f>IFERROR(INDEX('KL 1m hao cap'!$C$6:$DP$70,MATCH(AL$7,'KL 1m hao cap'!$C$6:$C$70,0),MATCH($C43,'KL 1m hao cap'!$C$6:$DP$6,0)),0)</f>
        <v>0</v>
      </c>
      <c r="AM43" s="51">
        <f>IFERROR(INDEX('KL 1m hao cap'!$C$6:$DP$70,MATCH(AM$7,'KL 1m hao cap'!$C$6:$C$70,0),MATCH($C43,'KL 1m hao cap'!$C$6:$DP$6,0)),0)</f>
        <v>0</v>
      </c>
      <c r="AN43" s="51">
        <f>IFERROR(INDEX('KL 1m hao cap'!$C$6:$DP$70,MATCH(AN$7,'KL 1m hao cap'!$C$6:$C$70,0),MATCH($C43,'KL 1m hao cap'!$C$6:$DP$6,0)),0)</f>
        <v>0</v>
      </c>
      <c r="AO43" s="51">
        <f>IFERROR(INDEX('KL 1m hao cap'!$C$6:$DP$70,MATCH(AO$7,'KL 1m hao cap'!$C$6:$C$70,0),MATCH($C43,'KL 1m hao cap'!$C$6:$DP$6,0)),0)</f>
        <v>0</v>
      </c>
      <c r="AP43" s="51">
        <f>IFERROR(INDEX('KL 1m hao cap'!$C$6:$DP$70,MATCH(AP$7,'KL 1m hao cap'!$C$6:$C$70,0),MATCH($C43,'KL 1m hao cap'!$C$6:$DP$6,0)),0)</f>
        <v>0</v>
      </c>
      <c r="AQ43" s="51">
        <f>IFERROR(INDEX('KL 1m hao cap'!$C$6:$DP$70,MATCH(AQ$7,'KL 1m hao cap'!$C$6:$C$70,0),MATCH($C43,'KL 1m hao cap'!$C$6:$DP$6,0)),0)</f>
        <v>0</v>
      </c>
      <c r="AR43" s="51">
        <f>IFERROR(INDEX('KL 1m hao cap'!$C$6:$DP$70,MATCH(AR$7,'KL 1m hao cap'!$C$6:$C$70,0),MATCH($C43,'KL 1m hao cap'!$C$6:$DP$6,0)),0)</f>
        <v>0</v>
      </c>
      <c r="AS43" s="51">
        <f>IFERROR(INDEX('KL 1m hao cap'!$C$6:$DP$70,MATCH(AS$7,'KL 1m hao cap'!$C$6:$C$70,0),MATCH($C43,'KL 1m hao cap'!$C$6:$DP$6,0)),0)</f>
        <v>0</v>
      </c>
      <c r="AT43" s="51">
        <f>IFERROR(INDEX('KL 1m hao cap'!$C$6:$DP$70,MATCH(AT$7,'KL 1m hao cap'!$C$6:$C$70,0),MATCH($C43,'KL 1m hao cap'!$C$6:$DP$6,0)),0)</f>
        <v>0</v>
      </c>
      <c r="AU43" s="51">
        <f>IFERROR(INDEX('KL 1m hao cap'!$C$6:$DP$70,MATCH(AU$7,'KL 1m hao cap'!$C$6:$C$70,0),MATCH($C43,'KL 1m hao cap'!$C$6:$DP$6,0)),0)</f>
        <v>0</v>
      </c>
      <c r="AV43" s="51">
        <f>IFERROR(INDEX('KL 1m hao cap'!$C$6:$DP$70,MATCH(AV$7,'KL 1m hao cap'!$C$6:$C$70,0),MATCH($C43,'KL 1m hao cap'!$C$6:$DP$6,0)),0)</f>
        <v>0</v>
      </c>
      <c r="AW43" s="51">
        <f>IFERROR(INDEX('KL 1m hao cap'!$C$6:$DP$70,MATCH(AW$7,'KL 1m hao cap'!$C$6:$C$70,0),MATCH($C43,'KL 1m hao cap'!$C$6:$DP$6,0)),0)</f>
        <v>0</v>
      </c>
      <c r="AX43" s="51">
        <f>IFERROR(INDEX('KL 1m hao cap'!$C$6:$DP$70,MATCH(AX$7,'KL 1m hao cap'!$C$6:$C$70,0),MATCH($C43,'KL 1m hao cap'!$C$6:$DP$6,0)),0)</f>
        <v>0</v>
      </c>
      <c r="AY43" s="51">
        <f>IFERROR(INDEX('KL 1m hao cap'!$C$6:$DP$70,MATCH(AY$7,'KL 1m hao cap'!$C$6:$C$70,0),MATCH($C43,'KL 1m hao cap'!$C$6:$DP$6,0)),0)</f>
        <v>0</v>
      </c>
      <c r="AZ43" s="51">
        <f>IFERROR(INDEX('KL 1m hao cap'!$C$6:$DP$70,MATCH(AZ$7,'KL 1m hao cap'!$C$6:$C$70,0),MATCH($C43,'KL 1m hao cap'!$C$6:$DP$6,0)),0)</f>
        <v>0</v>
      </c>
      <c r="BA43" s="51">
        <f>IFERROR(INDEX('KL 1m hao cap'!$C$6:$DP$70,MATCH(BA$7,'KL 1m hao cap'!$C$6:$C$70,0),MATCH($C43,'KL 1m hao cap'!$C$6:$DP$6,0)),0)</f>
        <v>0</v>
      </c>
      <c r="BB43" s="52">
        <f>IFERROR(INDEX('KL 1m hao cap'!$C$6:$DP$70,MATCH(BB$7,'KL 1m hao cap'!$D$6:$D$70,0),MATCH($C43,'KL 1m hao cap'!$C$6:$DP$6,0)),0)</f>
        <v>0</v>
      </c>
      <c r="BC43" s="52">
        <f>IFERROR(INDEX('KL 1m hao cap'!$C$6:$DP$70,MATCH(BC$7,'KL 1m hao cap'!$D$6:$D$70,0),MATCH($C43,'KL 1m hao cap'!$C$6:$DP$6,0)),0)</f>
        <v>0</v>
      </c>
      <c r="BD43" s="52">
        <f>IFERROR(INDEX('KL 1m hao cap'!$C$6:$DP$70,MATCH(BD$7,'KL 1m hao cap'!$D$6:$D$70,0),MATCH($C43,'KL 1m hao cap'!$C$6:$DP$6,0)),0)</f>
        <v>0</v>
      </c>
      <c r="BE43" s="52">
        <f>IFERROR(INDEX('KL 1m hao cap'!$C$6:$DP$70,MATCH(BE$7,'KL 1m hao cap'!$D$6:$D$70,0),MATCH($C43,'KL 1m hao cap'!$C$6:$DP$6,0)),0)</f>
        <v>0</v>
      </c>
      <c r="BF43" s="52">
        <f>IFERROR(INDEX('KL 1m hao cap'!$C$6:$DP$70,MATCH(BF$7,'KL 1m hao cap'!$D$6:$D$70,0),MATCH($C43,'KL 1m hao cap'!$C$6:$DP$6,0)),0)</f>
        <v>0</v>
      </c>
      <c r="BG43" s="52">
        <f>IFERROR(INDEX('KL 1m hao cap'!$C$6:$DP$70,MATCH(BG$7,'KL 1m hao cap'!$D$6:$D$70,0),MATCH($C43,'KL 1m hao cap'!$C$6:$DP$6,0)),0)</f>
        <v>0</v>
      </c>
      <c r="BH43" s="52">
        <f>IFERROR(INDEX('KL 1m hao cap'!$C$6:$DP$70,MATCH(BH$7,'KL 1m hao cap'!$D$6:$D$70,0),MATCH($C43,'KL 1m hao cap'!$C$6:$DP$6,0)),0)</f>
        <v>0</v>
      </c>
      <c r="BI43" s="52">
        <f>IFERROR(INDEX('KL 1m hao cap'!$C$6:$DP$70,MATCH(BI$7,'KL 1m hao cap'!$D$6:$D$70,0),MATCH($C43,'KL 1m hao cap'!$C$6:$DP$6,0)),0)</f>
        <v>0</v>
      </c>
      <c r="BJ43" s="52">
        <f>IFERROR(INDEX('KL 1m hao cap'!$C$6:$DP$70,MATCH(BJ$7,'KL 1m hao cap'!$D$6:$D$70,0),MATCH($C43,'KL 1m hao cap'!$C$6:$DP$6,0)),0)</f>
        <v>0</v>
      </c>
      <c r="BK43" s="52">
        <f>IFERROR(INDEX('KL 1m hao cap'!$C$6:$DP$70,MATCH(BK$7,'KL 1m hao cap'!$D$6:$D$70,0),MATCH($C43,'KL 1m hao cap'!$C$6:$DP$6,0)),0)</f>
        <v>0</v>
      </c>
      <c r="BL43" s="52">
        <f>IFERROR(INDEX('KL 1m hao cap'!$C$6:$DP$70,MATCH(BL$7,'KL 1m hao cap'!$D$6:$D$70,0),MATCH($C43,'KL 1m hao cap'!$C$6:$DP$6,0)),0)</f>
        <v>0</v>
      </c>
      <c r="BM43" s="52">
        <f>IFERROR(INDEX('KL 1m hao cap'!$C$6:$DP$70,MATCH(BM$7,'KL 1m hao cap'!$D$6:$D$70,0),MATCH($C43,'KL 1m hao cap'!$C$6:$DP$6,0)),0)</f>
        <v>0</v>
      </c>
      <c r="BN43" s="52">
        <f>IFERROR(INDEX('KL 1m hao cap'!$C$6:$DP$70,MATCH(BN$7,'KL 1m hao cap'!$D$6:$D$70,0),MATCH($C43,'KL 1m hao cap'!$C$6:$DP$6,0)),0)</f>
        <v>0</v>
      </c>
      <c r="BO43" s="52">
        <f>IFERROR(INDEX('KL 1m hao cap'!$C$6:$DP$70,MATCH(BO$7,'KL 1m hao cap'!$D$6:$D$70,0),MATCH($C43,'KL 1m hao cap'!$C$6:$DP$6,0)),0)</f>
        <v>0</v>
      </c>
      <c r="BP43" s="52">
        <f>IFERROR(INDEX('KL 1m hao cap'!$C$6:$DP$70,MATCH(BP$7,'KL 1m hao cap'!$D$6:$D$70,0),MATCH($C43,'KL 1m hao cap'!$C$6:$DP$6,0)),0)</f>
        <v>0</v>
      </c>
      <c r="BQ43" s="52">
        <f>IFERROR(INDEX('KL 1m hao cap'!$C$6:$DP$70,MATCH(BQ$7,'KL 1m hao cap'!$D$6:$D$70,0),MATCH($C43,'KL 1m hao cap'!$C$6:$DP$6,0)),0)</f>
        <v>0</v>
      </c>
      <c r="BR43" s="52">
        <f>IFERROR(INDEX('KL 1m hao cap'!$C$6:$DP$70,MATCH(BR$7,'KL 1m hao cap'!$D$6:$D$70,0),MATCH($C43,'KL 1m hao cap'!$C$6:$DP$6,0)),0)</f>
        <v>0</v>
      </c>
      <c r="BS43" s="52">
        <f>IFERROR(INDEX('KL 1m hao cap'!$C$6:$DP$70,MATCH(BS$7,'KL 1m hao cap'!$D$6:$D$70,0),MATCH($C43,'KL 1m hao cap'!$C$6:$DP$6,0)),0)</f>
        <v>0</v>
      </c>
      <c r="BT43" s="52">
        <f>IFERROR(INDEX('KL 1m hao cap'!$C$6:$DP$70,MATCH(BT$7,'KL 1m hao cap'!$D$6:$D$70,0),MATCH($C43,'KL 1m hao cap'!$C$6:$DP$6,0)),0)</f>
        <v>0</v>
      </c>
      <c r="BU43" s="52">
        <f>IFERROR(INDEX('KL 1m hao cap'!$C$6:$DP$70,MATCH(BU$7,'KL 1m hao cap'!$D$6:$D$70,0),MATCH($C43,'KL 1m hao cap'!$C$6:$DP$6,0)),0)</f>
        <v>0</v>
      </c>
      <c r="BV43" s="52">
        <f>IFERROR(INDEX('KL 1m hao cap'!$C$6:$DP$70,MATCH(BV$7,'KL 1m hao cap'!$D$6:$D$70,0),MATCH($C43,'KL 1m hao cap'!$C$6:$DP$6,0)),0)</f>
        <v>0</v>
      </c>
      <c r="BW43" s="52">
        <f>IFERROR(INDEX('KL 1m hao cap'!$C$6:$DP$70,MATCH(BW$7,'KL 1m hao cap'!$D$6:$D$70,0),MATCH($C43,'KL 1m hao cap'!$C$6:$DP$6,0)),0)</f>
        <v>0</v>
      </c>
      <c r="BX43" s="52">
        <f>IFERROR(INDEX('KL 1m hao cap'!$C$6:$DP$70,MATCH(BX$7,'KL 1m hao cap'!$D$6:$D$70,0),MATCH($C43,'KL 1m hao cap'!$C$6:$DP$6,0)),0)</f>
        <v>0</v>
      </c>
      <c r="BY43" s="52">
        <f>IFERROR(INDEX('KL 1m hao cap'!$C$6:$DP$70,MATCH(BY$7,'KL 1m hao cap'!$D$6:$D$70,0),MATCH($C43,'KL 1m hao cap'!$C$6:$DP$6,0)),0)</f>
        <v>0</v>
      </c>
      <c r="BZ43" s="52">
        <f>IFERROR(INDEX('KL 1m hao cap'!$C$6:$DP$70,MATCH(BZ$7,'KL 1m hao cap'!$D$6:$D$70,0),MATCH($C43,'KL 1m hao cap'!$C$6:$DP$6,0)),0)</f>
        <v>0</v>
      </c>
    </row>
    <row r="44" spans="1:78">
      <c r="A44" s="33">
        <f t="shared" ref="A44:A52" si="16">+IF(E44&lt;&gt;0,A43+0.1,A43)</f>
        <v>2.1</v>
      </c>
      <c r="B44" s="20" t="s">
        <v>121</v>
      </c>
      <c r="C44" s="410" t="s">
        <v>34</v>
      </c>
      <c r="D44" s="18" t="s">
        <v>2</v>
      </c>
      <c r="E44" s="406">
        <f>IFERROR(HLOOKUP($C44,'BKE CN'!$K$7:$HF$81,E$8,FALSE),0)</f>
        <v>176</v>
      </c>
      <c r="F44" s="16" t="str">
        <f t="shared" si="4"/>
        <v>đúng</v>
      </c>
      <c r="G44" s="16">
        <f t="shared" ref="G44:G52" si="17">SUMIFS($J44:$V44,$J$7:$V$7,"TC-TC")</f>
        <v>0</v>
      </c>
      <c r="H44" s="16">
        <f t="shared" ref="H44:H52" si="18">SUMIFS($J44:$V44,$J$7:$V$7,"TC-M")</f>
        <v>176</v>
      </c>
      <c r="I44" s="16">
        <f t="shared" ref="I44:I52" si="19">SUMIFS($J44:$V44,$J$7:$V$7,"TC-TC+M")</f>
        <v>0</v>
      </c>
      <c r="J44" s="30">
        <f>IF('BKE CN'!$E$7=J$7,SUMIFS('BKE CN'!$E$8:$E$35,'BKE CN'!$I$8:$I$35,$C44),0)</f>
        <v>0</v>
      </c>
      <c r="K44" s="30">
        <f>IF('BKE CN'!$F$7=K$7,SUMIFS('BKE CN'!$F$8:$F$35,'BKE CN'!$I$8:$I$35,$C44),0)</f>
        <v>12</v>
      </c>
      <c r="L44" s="30">
        <f>IF('BKE CN'!$G$7=L$7,SUMIFS('BKE CN'!$G$8:$G$35,'BKE CN'!$I$8:$I$35,$C44),0)</f>
        <v>0</v>
      </c>
      <c r="M44" s="30">
        <f>IF('BKE CN'!$E$7=M$7,SUMIFS('BKE CN'!$E$40:$E$46,'BKE CN'!$I$40:$I$46,$C44),0)</f>
        <v>0</v>
      </c>
      <c r="N44" s="30">
        <f>IF('BKE CN'!$F$7=N$7,SUMIFS('BKE CN'!$F$40:$F$46,'BKE CN'!$I$40:$I$46,$C44),0)</f>
        <v>0</v>
      </c>
      <c r="O44" s="30">
        <f>IF('BKE CN'!$G$7=O$7,SUMIFS('BKE CN'!$G$40:$G$46,'BKE CN'!$I$40:$I$46,$C44),0)</f>
        <v>0</v>
      </c>
      <c r="P44" s="30">
        <f>IF('BKE CN'!$E$7=P$7,SUMIFS('BKE CN'!$E$47:$E$76,'BKE CN'!$I$47:$I$76,$C44),0)</f>
        <v>0</v>
      </c>
      <c r="Q44" s="30">
        <f>IF('BKE CN'!$F$7=Q$7,SUMIFS('BKE CN'!$F$47:$F$76,'BKE CN'!$I$47:$I$76,$C44),0)</f>
        <v>164</v>
      </c>
      <c r="R44" s="30">
        <f>IF('BKE CN'!$G$7=R$7,SUMIFS('BKE CN'!$G$47:$G$76,'BKE CN'!$I$47:$I$76,$C44),0)</f>
        <v>0</v>
      </c>
      <c r="S44" s="30">
        <f>IF('BKE CN'!$E$7=S$7,SUMIFS('BKE CN'!$E$77:$E$78,'BKE CN'!$I$77:$I$78,$C44),0)</f>
        <v>0</v>
      </c>
      <c r="T44" s="30">
        <f>IF('BKE CN'!$F$7=T$7,SUMIFS('BKE CN'!$F$77:$F$78,'BKE CN'!$I$77:$I$78,$C44),0)</f>
        <v>0</v>
      </c>
      <c r="U44" s="30">
        <f>IF('BKE CN'!$G$7=U$7,SUMIFS('BKE CN'!$G$77:$G$78,'BKE CN'!$I$77:$I$78,$C44),0)</f>
        <v>0</v>
      </c>
      <c r="V44" s="5"/>
      <c r="W44" s="2"/>
      <c r="Y44" s="51">
        <f>IFERROR(INDEX('KL 1m hao cap'!$C$6:$DP$70,MATCH(Y$7,'KL 1m hao cap'!$C$6:$C$70,0),MATCH($C44,'KL 1m hao cap'!$C$6:$DP$6,0)),0)</f>
        <v>0</v>
      </c>
      <c r="Z44" s="51">
        <f>IFERROR(INDEX('KL 1m hao cap'!$C$6:$DP$70,MATCH(Z$7,'KL 1m hao cap'!$C$6:$C$70,0),MATCH($C44,'KL 1m hao cap'!$C$6:$DP$6,0)),0)</f>
        <v>0</v>
      </c>
      <c r="AA44" s="50">
        <f>IFERROR(INDEX('KL 1m hao cap'!$C$6:$DP$70,MATCH(AA$7,'KL 1m hao cap'!$C$6:$C$70,0),MATCH($C44,'KL 1m hao cap'!$C$6:$DP$6,0)),0)</f>
        <v>2</v>
      </c>
      <c r="AB44" s="51">
        <f>IFERROR(INDEX('KL 1m hao cap'!$C$6:$DP$70,MATCH(AB$7,'KL 1m hao cap'!$C$6:$C$70,0),MATCH($C44,'KL 1m hao cap'!$C$6:$DP$6,0)),0)</f>
        <v>0</v>
      </c>
      <c r="AC44" s="51">
        <f>IFERROR(INDEX('KL 1m hao cap'!$C$6:$DP$70,MATCH(AC$7,'KL 1m hao cap'!$C$6:$C$70,0),MATCH($C44,'KL 1m hao cap'!$C$6:$DP$6,0)),0)</f>
        <v>0</v>
      </c>
      <c r="AD44" s="51">
        <f>IFERROR(INDEX('KL 1m hao cap'!$C$6:$DP$70,MATCH(AD$7,'KL 1m hao cap'!$C$6:$C$70,0),MATCH($C44,'KL 1m hao cap'!$C$6:$DP$6,0)),0)</f>
        <v>0</v>
      </c>
      <c r="AE44" s="51">
        <f>IFERROR(INDEX('KL 1m hao cap'!$C$6:$DP$70,MATCH(AE$7,'KL 1m hao cap'!$C$6:$C$70,0),MATCH($C44,'KL 1m hao cap'!$C$6:$DP$6,0)),0)</f>
        <v>0</v>
      </c>
      <c r="AF44" s="51">
        <f>IFERROR(INDEX('KL 1m hao cap'!$C$6:$DP$70,MATCH(AF$7,'KL 1m hao cap'!$C$6:$C$70,0),MATCH($C44,'KL 1m hao cap'!$C$6:$DP$6,0)),0)</f>
        <v>0</v>
      </c>
      <c r="AG44" s="51">
        <f>IFERROR(INDEX('KL 1m hao cap'!$C$6:$DP$70,MATCH(AG$7,'KL 1m hao cap'!$C$6:$C$70,0),MATCH($C44,'KL 1m hao cap'!$C$6:$DP$6,0)),0)</f>
        <v>0</v>
      </c>
      <c r="AH44" s="51">
        <f>IFERROR(INDEX('KL 1m hao cap'!$C$6:$DP$70,MATCH(AH$7,'KL 1m hao cap'!$C$6:$C$70,0),MATCH($C44,'KL 1m hao cap'!$C$6:$DP$6,0)),0)</f>
        <v>0.08</v>
      </c>
      <c r="AI44" s="51">
        <f>IFERROR(INDEX('KL 1m hao cap'!$C$6:$DP$70,MATCH(AI$7,'KL 1m hao cap'!$C$6:$C$70,0),MATCH($C44,'KL 1m hao cap'!$C$6:$DP$6,0)),0)</f>
        <v>0</v>
      </c>
      <c r="AJ44" s="51">
        <f>IFERROR(INDEX('KL 1m hao cap'!$C$6:$DP$70,MATCH(AJ$7,'KL 1m hao cap'!$C$6:$C$70,0),MATCH($C44,'KL 1m hao cap'!$C$6:$DP$6,0)),0)</f>
        <v>0</v>
      </c>
      <c r="AK44" s="51">
        <f>IFERROR(INDEX('KL 1m hao cap'!$C$6:$DP$70,MATCH(AK$7,'KL 1m hao cap'!$C$6:$C$70,0),MATCH($C44,'KL 1m hao cap'!$C$6:$DP$6,0)),0)</f>
        <v>0</v>
      </c>
      <c r="AL44" s="51">
        <f>IFERROR(INDEX('KL 1m hao cap'!$C$6:$DP$70,MATCH(AL$7,'KL 1m hao cap'!$C$6:$C$70,0),MATCH($C44,'KL 1m hao cap'!$C$6:$DP$6,0)),0)</f>
        <v>0.06</v>
      </c>
      <c r="AM44" s="51">
        <f>IFERROR(INDEX('KL 1m hao cap'!$C$6:$DP$70,MATCH(AM$7,'KL 1m hao cap'!$C$6:$C$70,0),MATCH($C44,'KL 1m hao cap'!$C$6:$DP$6,0)),0)</f>
        <v>0</v>
      </c>
      <c r="AN44" s="51">
        <f>IFERROR(INDEX('KL 1m hao cap'!$C$6:$DP$70,MATCH(AN$7,'KL 1m hao cap'!$C$6:$C$70,0),MATCH($C44,'KL 1m hao cap'!$C$6:$DP$6,0)),0)</f>
        <v>0</v>
      </c>
      <c r="AO44" s="51">
        <f>IFERROR(INDEX('KL 1m hao cap'!$C$6:$DP$70,MATCH(AO$7,'KL 1m hao cap'!$C$6:$C$70,0),MATCH($C44,'KL 1m hao cap'!$C$6:$DP$6,0)),0)</f>
        <v>0</v>
      </c>
      <c r="AP44" s="51">
        <f>IFERROR(INDEX('KL 1m hao cap'!$C$6:$DP$70,MATCH(AP$7,'KL 1m hao cap'!$C$6:$C$70,0),MATCH($C44,'KL 1m hao cap'!$C$6:$DP$6,0)),0)</f>
        <v>0</v>
      </c>
      <c r="AQ44" s="51">
        <f>IFERROR(INDEX('KL 1m hao cap'!$C$6:$DP$70,MATCH(AQ$7,'KL 1m hao cap'!$C$6:$C$70,0),MATCH($C44,'KL 1m hao cap'!$C$6:$DP$6,0)),0)</f>
        <v>0</v>
      </c>
      <c r="AR44" s="51">
        <f>IFERROR(INDEX('KL 1m hao cap'!$C$6:$DP$70,MATCH(AR$7,'KL 1m hao cap'!$C$6:$C$70,0),MATCH($C44,'KL 1m hao cap'!$C$6:$DP$6,0)),0)</f>
        <v>9.2999999999999999E-2</v>
      </c>
      <c r="AS44" s="51">
        <f>IFERROR(INDEX('KL 1m hao cap'!$C$6:$DP$70,MATCH(AS$7,'KL 1m hao cap'!$C$6:$C$70,0),MATCH($C44,'KL 1m hao cap'!$C$6:$DP$6,0)),0)</f>
        <v>0.217</v>
      </c>
      <c r="AT44" s="51">
        <f>IFERROR(INDEX('KL 1m hao cap'!$C$6:$DP$70,MATCH(AT$7,'KL 1m hao cap'!$C$6:$C$70,0),MATCH($C44,'KL 1m hao cap'!$C$6:$DP$6,0)),0)</f>
        <v>0</v>
      </c>
      <c r="AU44" s="51">
        <f>IFERROR(INDEX('KL 1m hao cap'!$C$6:$DP$70,MATCH(AU$7,'KL 1m hao cap'!$C$6:$C$70,0),MATCH($C44,'KL 1m hao cap'!$C$6:$DP$6,0)),0)</f>
        <v>0</v>
      </c>
      <c r="AV44" s="51">
        <f>IFERROR(INDEX('KL 1m hao cap'!$C$6:$DP$70,MATCH(AV$7,'KL 1m hao cap'!$C$6:$C$70,0),MATCH($C44,'KL 1m hao cap'!$C$6:$DP$6,0)),0)</f>
        <v>0</v>
      </c>
      <c r="AW44" s="51">
        <f>IFERROR(INDEX('KL 1m hao cap'!$C$6:$DP$70,MATCH(AW$7,'KL 1m hao cap'!$C$6:$C$70,0),MATCH($C44,'KL 1m hao cap'!$C$6:$DP$6,0)),0)</f>
        <v>0.26200000000000001</v>
      </c>
      <c r="AX44" s="51">
        <f>IFERROR(INDEX('KL 1m hao cap'!$C$6:$DP$70,MATCH(AX$7,'KL 1m hao cap'!$C$6:$C$70,0),MATCH($C44,'KL 1m hao cap'!$C$6:$DP$6,0)),0)</f>
        <v>0</v>
      </c>
      <c r="AY44" s="51">
        <f>IFERROR(INDEX('KL 1m hao cap'!$C$6:$DP$70,MATCH(AY$7,'KL 1m hao cap'!$C$6:$C$70,0),MATCH($C44,'KL 1m hao cap'!$C$6:$DP$6,0)),0)</f>
        <v>9</v>
      </c>
      <c r="AZ44" s="51">
        <f>IFERROR(INDEX('KL 1m hao cap'!$C$6:$DP$70,MATCH(AZ$7,'KL 1m hao cap'!$C$6:$C$70,0),MATCH($C44,'KL 1m hao cap'!$C$6:$DP$6,0)),0)</f>
        <v>1</v>
      </c>
      <c r="BA44" s="51">
        <f>IFERROR(INDEX('KL 1m hao cap'!$C$6:$DP$70,MATCH(BA$7,'KL 1m hao cap'!$C$6:$C$70,0),MATCH($C44,'KL 1m hao cap'!$C$6:$DP$6,0)),0)</f>
        <v>0.45</v>
      </c>
      <c r="BB44" s="52">
        <f>IFERROR(INDEX('KL 1m hao cap'!$C$6:$DP$70,MATCH(BB$7,'KL 1m hao cap'!$D$6:$D$70,0),MATCH($C44,'KL 1m hao cap'!$C$6:$DP$6,0)),0)</f>
        <v>0</v>
      </c>
      <c r="BC44" s="52">
        <f>IFERROR(INDEX('KL 1m hao cap'!$C$6:$DP$70,MATCH(BC$7,'KL 1m hao cap'!$D$6:$D$70,0),MATCH($C44,'KL 1m hao cap'!$C$6:$DP$6,0)),0)</f>
        <v>0</v>
      </c>
      <c r="BD44" s="52">
        <f>IFERROR(INDEX('KL 1m hao cap'!$C$6:$DP$70,MATCH(BD$7,'KL 1m hao cap'!$D$6:$D$70,0),MATCH($C44,'KL 1m hao cap'!$C$6:$DP$6,0)),0)</f>
        <v>0</v>
      </c>
      <c r="BE44" s="52">
        <f>IFERROR(INDEX('KL 1m hao cap'!$C$6:$DP$70,MATCH(BE$7,'KL 1m hao cap'!$D$6:$D$70,0),MATCH($C44,'KL 1m hao cap'!$C$6:$DP$6,0)),0)</f>
        <v>0.4</v>
      </c>
      <c r="BF44" s="52">
        <f>IFERROR(INDEX('KL 1m hao cap'!$C$6:$DP$70,MATCH(BF$7,'KL 1m hao cap'!$D$6:$D$70,0),MATCH($C44,'KL 1m hao cap'!$C$6:$DP$6,0)),0)</f>
        <v>0</v>
      </c>
      <c r="BG44" s="52">
        <f>IFERROR(INDEX('KL 1m hao cap'!$C$6:$DP$70,MATCH(BG$7,'KL 1m hao cap'!$D$6:$D$70,0),MATCH($C44,'KL 1m hao cap'!$C$6:$DP$6,0)),0)</f>
        <v>0</v>
      </c>
      <c r="BH44" s="52">
        <f>IFERROR(INDEX('KL 1m hao cap'!$C$6:$DP$70,MATCH(BH$7,'KL 1m hao cap'!$D$6:$D$70,0),MATCH($C44,'KL 1m hao cap'!$C$6:$DP$6,0)),0)</f>
        <v>0</v>
      </c>
      <c r="BI44" s="52">
        <f>IFERROR(INDEX('KL 1m hao cap'!$C$6:$DP$70,MATCH(BI$7,'KL 1m hao cap'!$D$6:$D$70,0),MATCH($C44,'KL 1m hao cap'!$C$6:$DP$6,0)),0)</f>
        <v>0</v>
      </c>
      <c r="BJ44" s="52">
        <f>IFERROR(INDEX('KL 1m hao cap'!$C$6:$DP$70,MATCH(BJ$7,'KL 1m hao cap'!$D$6:$D$70,0),MATCH($C44,'KL 1m hao cap'!$C$6:$DP$6,0)),0)</f>
        <v>0</v>
      </c>
      <c r="BK44" s="52">
        <f>IFERROR(INDEX('KL 1m hao cap'!$C$6:$DP$70,MATCH(BK$7,'KL 1m hao cap'!$D$6:$D$70,0),MATCH($C44,'KL 1m hao cap'!$C$6:$DP$6,0)),0)</f>
        <v>0</v>
      </c>
      <c r="BL44" s="52">
        <f>IFERROR(INDEX('KL 1m hao cap'!$C$6:$DP$70,MATCH(BL$7,'KL 1m hao cap'!$D$6:$D$70,0),MATCH($C44,'KL 1m hao cap'!$C$6:$DP$6,0)),0)</f>
        <v>0</v>
      </c>
      <c r="BM44" s="52">
        <f>IFERROR(INDEX('KL 1m hao cap'!$C$6:$DP$70,MATCH(BM$7,'KL 1m hao cap'!$D$6:$D$70,0),MATCH($C44,'KL 1m hao cap'!$C$6:$DP$6,0)),0)</f>
        <v>0</v>
      </c>
      <c r="BN44" s="52">
        <f>IFERROR(INDEX('KL 1m hao cap'!$C$6:$DP$70,MATCH(BN$7,'KL 1m hao cap'!$D$6:$D$70,0),MATCH($C44,'KL 1m hao cap'!$C$6:$DP$6,0)),0)</f>
        <v>0</v>
      </c>
      <c r="BO44" s="52">
        <f>IFERROR(INDEX('KL 1m hao cap'!$C$6:$DP$70,MATCH(BO$7,'KL 1m hao cap'!$D$6:$D$70,0),MATCH($C44,'KL 1m hao cap'!$C$6:$DP$6,0)),0)</f>
        <v>0</v>
      </c>
      <c r="BP44" s="52">
        <f>IFERROR(INDEX('KL 1m hao cap'!$C$6:$DP$70,MATCH(BP$7,'KL 1m hao cap'!$D$6:$D$70,0),MATCH($C44,'KL 1m hao cap'!$C$6:$DP$6,0)),0)</f>
        <v>0</v>
      </c>
      <c r="BQ44" s="52">
        <f>IFERROR(INDEX('KL 1m hao cap'!$C$6:$DP$70,MATCH(BQ$7,'KL 1m hao cap'!$D$6:$D$70,0),MATCH($C44,'KL 1m hao cap'!$C$6:$DP$6,0)),0)</f>
        <v>0</v>
      </c>
      <c r="BR44" s="52">
        <f>IFERROR(INDEX('KL 1m hao cap'!$C$6:$DP$70,MATCH(BR$7,'KL 1m hao cap'!$D$6:$D$70,0),MATCH($C44,'KL 1m hao cap'!$C$6:$DP$6,0)),0)</f>
        <v>0</v>
      </c>
      <c r="BS44" s="52">
        <f>IFERROR(INDEX('KL 1m hao cap'!$C$6:$DP$70,MATCH(BS$7,'KL 1m hao cap'!$D$6:$D$70,0),MATCH($C44,'KL 1m hao cap'!$C$6:$DP$6,0)),0)</f>
        <v>0</v>
      </c>
      <c r="BT44" s="52">
        <f>IFERROR(INDEX('KL 1m hao cap'!$C$6:$DP$70,MATCH(BT$7,'KL 1m hao cap'!$D$6:$D$70,0),MATCH($C44,'KL 1m hao cap'!$C$6:$DP$6,0)),0)</f>
        <v>0</v>
      </c>
      <c r="BU44" s="52">
        <f>IFERROR(INDEX('KL 1m hao cap'!$C$6:$DP$70,MATCH(BU$7,'KL 1m hao cap'!$D$6:$D$70,0),MATCH($C44,'KL 1m hao cap'!$C$6:$DP$6,0)),0)</f>
        <v>0</v>
      </c>
      <c r="BV44" s="52">
        <f>IFERROR(INDEX('KL 1m hao cap'!$C$6:$DP$70,MATCH(BV$7,'KL 1m hao cap'!$D$6:$D$70,0),MATCH($C44,'KL 1m hao cap'!$C$6:$DP$6,0)),0)</f>
        <v>0</v>
      </c>
      <c r="BW44" s="52">
        <f>IFERROR(INDEX('KL 1m hao cap'!$C$6:$DP$70,MATCH(BW$7,'KL 1m hao cap'!$D$6:$D$70,0),MATCH($C44,'KL 1m hao cap'!$C$6:$DP$6,0)),0)</f>
        <v>0</v>
      </c>
      <c r="BX44" s="52">
        <f>IFERROR(INDEX('KL 1m hao cap'!$C$6:$DP$70,MATCH(BX$7,'KL 1m hao cap'!$D$6:$D$70,0),MATCH($C44,'KL 1m hao cap'!$C$6:$DP$6,0)),0)</f>
        <v>0</v>
      </c>
      <c r="BY44" s="52">
        <f>IFERROR(INDEX('KL 1m hao cap'!$C$6:$DP$70,MATCH(BY$7,'KL 1m hao cap'!$D$6:$D$70,0),MATCH($C44,'KL 1m hao cap'!$C$6:$DP$6,0)),0)</f>
        <v>0</v>
      </c>
      <c r="BZ44" s="52">
        <f>IFERROR(INDEX('KL 1m hao cap'!$C$6:$DP$70,MATCH(BZ$7,'KL 1m hao cap'!$D$6:$D$70,0),MATCH($C44,'KL 1m hao cap'!$C$6:$DP$6,0)),0)</f>
        <v>0</v>
      </c>
    </row>
    <row r="45" spans="1:78">
      <c r="A45" s="33">
        <f t="shared" ref="A45" si="20">+IF(E45&lt;&gt;0,A44+0.1,A44)</f>
        <v>2.2000000000000002</v>
      </c>
      <c r="B45" s="20" t="s">
        <v>121</v>
      </c>
      <c r="C45" s="410" t="s">
        <v>2516</v>
      </c>
      <c r="D45" s="18" t="s">
        <v>2</v>
      </c>
      <c r="E45" s="406">
        <f>IFERROR(HLOOKUP($C45,'BKE CN'!$K$7:$HF$81,E$8,FALSE),0)</f>
        <v>4</v>
      </c>
      <c r="F45" s="16" t="str">
        <f t="shared" ref="F45" si="21">IF(E45-SUM(G45:I45)&lt;&gt;0,"sai","đúng")</f>
        <v>đúng</v>
      </c>
      <c r="G45" s="16">
        <f t="shared" si="17"/>
        <v>0</v>
      </c>
      <c r="H45" s="16">
        <f t="shared" si="18"/>
        <v>4</v>
      </c>
      <c r="I45" s="16">
        <f t="shared" si="19"/>
        <v>0</v>
      </c>
      <c r="J45" s="30">
        <f>IF('BKE CN'!$E$7=J$7,SUMIFS('BKE CN'!$E$8:$E$35,'BKE CN'!$I$8:$I$35,$C45),0)</f>
        <v>0</v>
      </c>
      <c r="K45" s="30">
        <f>IF('BKE CN'!$F$7=K$7,SUMIFS('BKE CN'!$F$8:$F$35,'BKE CN'!$I$8:$I$35,$C45),0)</f>
        <v>0</v>
      </c>
      <c r="L45" s="30">
        <f>IF('BKE CN'!$G$7=L$7,SUMIFS('BKE CN'!$G$8:$G$35,'BKE CN'!$I$8:$I$35,$C45),0)</f>
        <v>0</v>
      </c>
      <c r="M45" s="30">
        <f>IF('BKE CN'!$E$7=M$7,SUMIFS('BKE CN'!$E$40:$E$46,'BKE CN'!$I$40:$I$46,$C45),0)</f>
        <v>0</v>
      </c>
      <c r="N45" s="30">
        <f>IF('BKE CN'!$F$7=N$7,SUMIFS('BKE CN'!$F$40:$F$46,'BKE CN'!$I$40:$I$46,$C45),0)</f>
        <v>4</v>
      </c>
      <c r="O45" s="30">
        <f>IF('BKE CN'!$G$7=O$7,SUMIFS('BKE CN'!$G$40:$G$46,'BKE CN'!$I$40:$I$46,$C45),0)</f>
        <v>0</v>
      </c>
      <c r="P45" s="30">
        <f>IF('BKE CN'!$E$7=P$7,SUMIFS('BKE CN'!$E$47:$E$76,'BKE CN'!$I$47:$I$76,$C45),0)</f>
        <v>0</v>
      </c>
      <c r="Q45" s="30">
        <f>IF('BKE CN'!$F$7=Q$7,SUMIFS('BKE CN'!$F$47:$F$76,'BKE CN'!$I$47:$I$76,$C45),0)</f>
        <v>0</v>
      </c>
      <c r="R45" s="30">
        <f>IF('BKE CN'!$G$7=R$7,SUMIFS('BKE CN'!$G$47:$G$76,'BKE CN'!$I$47:$I$76,$C45),0)</f>
        <v>0</v>
      </c>
      <c r="S45" s="30">
        <f>IF('BKE CN'!$E$7=S$7,SUMIFS('BKE CN'!$E$77:$E$78,'BKE CN'!$I$77:$I$78,$C45),0)</f>
        <v>0</v>
      </c>
      <c r="T45" s="30">
        <f>IF('BKE CN'!$F$7=T$7,SUMIFS('BKE CN'!$F$77:$F$78,'BKE CN'!$I$77:$I$78,$C45),0)</f>
        <v>0</v>
      </c>
      <c r="U45" s="30">
        <f>IF('BKE CN'!$G$7=U$7,SUMIFS('BKE CN'!$G$77:$G$78,'BKE CN'!$I$77:$I$78,$C45),0)</f>
        <v>0</v>
      </c>
      <c r="V45" s="5"/>
      <c r="W45" s="2"/>
      <c r="Y45" s="51">
        <f>IFERROR(INDEX('KL 1m hao cap'!$C$6:$DP$70,MATCH(Y$7,'KL 1m hao cap'!$C$6:$C$70,0),MATCH($C45,'KL 1m hao cap'!$C$6:$DP$6,0)),0)</f>
        <v>0</v>
      </c>
      <c r="Z45" s="51">
        <f>IFERROR(INDEX('KL 1m hao cap'!$C$6:$DP$70,MATCH(Z$7,'KL 1m hao cap'!$C$6:$C$70,0),MATCH($C45,'KL 1m hao cap'!$C$6:$DP$6,0)),0)</f>
        <v>0</v>
      </c>
      <c r="AA45" s="50">
        <f>IFERROR(INDEX('KL 1m hao cap'!$C$6:$DP$70,MATCH(AA$7,'KL 1m hao cap'!$C$6:$C$70,0),MATCH($C45,'KL 1m hao cap'!$C$6:$DP$6,0)),0)</f>
        <v>2</v>
      </c>
      <c r="AB45" s="51">
        <f>IFERROR(INDEX('KL 1m hao cap'!$C$6:$DP$70,MATCH(AB$7,'KL 1m hao cap'!$C$6:$C$70,0),MATCH($C45,'KL 1m hao cap'!$C$6:$DP$6,0)),0)</f>
        <v>0</v>
      </c>
      <c r="AC45" s="51">
        <f>IFERROR(INDEX('KL 1m hao cap'!$C$6:$DP$70,MATCH(AC$7,'KL 1m hao cap'!$C$6:$C$70,0),MATCH($C45,'KL 1m hao cap'!$C$6:$DP$6,0)),0)</f>
        <v>0</v>
      </c>
      <c r="AD45" s="51">
        <f>IFERROR(INDEX('KL 1m hao cap'!$C$6:$DP$70,MATCH(AD$7,'KL 1m hao cap'!$C$6:$C$70,0),MATCH($C45,'KL 1m hao cap'!$C$6:$DP$6,0)),0)</f>
        <v>0</v>
      </c>
      <c r="AE45" s="51">
        <f>IFERROR(INDEX('KL 1m hao cap'!$C$6:$DP$70,MATCH(AE$7,'KL 1m hao cap'!$C$6:$C$70,0),MATCH($C45,'KL 1m hao cap'!$C$6:$DP$6,0)),0)</f>
        <v>0</v>
      </c>
      <c r="AF45" s="51">
        <f>IFERROR(INDEX('KL 1m hao cap'!$C$6:$DP$70,MATCH(AF$7,'KL 1m hao cap'!$C$6:$C$70,0),MATCH($C45,'KL 1m hao cap'!$C$6:$DP$6,0)),0)</f>
        <v>0</v>
      </c>
      <c r="AG45" s="51">
        <f>IFERROR(INDEX('KL 1m hao cap'!$C$6:$DP$70,MATCH(AG$7,'KL 1m hao cap'!$C$6:$C$70,0),MATCH($C45,'KL 1m hao cap'!$C$6:$DP$6,0)),0)</f>
        <v>0</v>
      </c>
      <c r="AH45" s="51">
        <f>IFERROR(INDEX('KL 1m hao cap'!$C$6:$DP$70,MATCH(AH$7,'KL 1m hao cap'!$C$6:$C$70,0),MATCH($C45,'KL 1m hao cap'!$C$6:$DP$6,0)),0)</f>
        <v>0.08</v>
      </c>
      <c r="AI45" s="51">
        <f>IFERROR(INDEX('KL 1m hao cap'!$C$6:$DP$70,MATCH(AI$7,'KL 1m hao cap'!$C$6:$C$70,0),MATCH($C45,'KL 1m hao cap'!$C$6:$DP$6,0)),0)</f>
        <v>0</v>
      </c>
      <c r="AJ45" s="51">
        <f>IFERROR(INDEX('KL 1m hao cap'!$C$6:$DP$70,MATCH(AJ$7,'KL 1m hao cap'!$C$6:$C$70,0),MATCH($C45,'KL 1m hao cap'!$C$6:$DP$6,0)),0)</f>
        <v>0</v>
      </c>
      <c r="AK45" s="51">
        <f>IFERROR(INDEX('KL 1m hao cap'!$C$6:$DP$70,MATCH(AK$7,'KL 1m hao cap'!$C$6:$C$70,0),MATCH($C45,'KL 1m hao cap'!$C$6:$DP$6,0)),0)</f>
        <v>0</v>
      </c>
      <c r="AL45" s="51">
        <f>IFERROR(INDEX('KL 1m hao cap'!$C$6:$DP$70,MATCH(AL$7,'KL 1m hao cap'!$C$6:$C$70,0),MATCH($C45,'KL 1m hao cap'!$C$6:$DP$6,0)),0)</f>
        <v>0.06</v>
      </c>
      <c r="AM45" s="51">
        <f>IFERROR(INDEX('KL 1m hao cap'!$C$6:$DP$70,MATCH(AM$7,'KL 1m hao cap'!$C$6:$C$70,0),MATCH($C45,'KL 1m hao cap'!$C$6:$DP$6,0)),0)</f>
        <v>0</v>
      </c>
      <c r="AN45" s="51">
        <f>IFERROR(INDEX('KL 1m hao cap'!$C$6:$DP$70,MATCH(AN$7,'KL 1m hao cap'!$C$6:$C$70,0),MATCH($C45,'KL 1m hao cap'!$C$6:$DP$6,0)),0)</f>
        <v>0</v>
      </c>
      <c r="AO45" s="51">
        <f>IFERROR(INDEX('KL 1m hao cap'!$C$6:$DP$70,MATCH(AO$7,'KL 1m hao cap'!$C$6:$C$70,0),MATCH($C45,'KL 1m hao cap'!$C$6:$DP$6,0)),0)</f>
        <v>0</v>
      </c>
      <c r="AP45" s="51">
        <f>IFERROR(INDEX('KL 1m hao cap'!$C$6:$DP$70,MATCH(AP$7,'KL 1m hao cap'!$C$6:$C$70,0),MATCH($C45,'KL 1m hao cap'!$C$6:$DP$6,0)),0)</f>
        <v>0</v>
      </c>
      <c r="AQ45" s="51">
        <f>IFERROR(INDEX('KL 1m hao cap'!$C$6:$DP$70,MATCH(AQ$7,'KL 1m hao cap'!$C$6:$C$70,0),MATCH($C45,'KL 1m hao cap'!$C$6:$DP$6,0)),0)</f>
        <v>0</v>
      </c>
      <c r="AR45" s="51">
        <f>IFERROR(INDEX('KL 1m hao cap'!$C$6:$DP$70,MATCH(AR$7,'KL 1m hao cap'!$C$6:$C$70,0),MATCH($C45,'KL 1m hao cap'!$C$6:$DP$6,0)),0)</f>
        <v>9.2999999999999999E-2</v>
      </c>
      <c r="AS45" s="51">
        <f>IFERROR(INDEX('KL 1m hao cap'!$C$6:$DP$70,MATCH(AS$7,'KL 1m hao cap'!$C$6:$C$70,0),MATCH($C45,'KL 1m hao cap'!$C$6:$DP$6,0)),0)</f>
        <v>0.217</v>
      </c>
      <c r="AT45" s="51">
        <f>IFERROR(INDEX('KL 1m hao cap'!$C$6:$DP$70,MATCH(AT$7,'KL 1m hao cap'!$C$6:$C$70,0),MATCH($C45,'KL 1m hao cap'!$C$6:$DP$6,0)),0)</f>
        <v>0</v>
      </c>
      <c r="AU45" s="51">
        <f>IFERROR(INDEX('KL 1m hao cap'!$C$6:$DP$70,MATCH(AU$7,'KL 1m hao cap'!$C$6:$C$70,0),MATCH($C45,'KL 1m hao cap'!$C$6:$DP$6,0)),0)</f>
        <v>0</v>
      </c>
      <c r="AV45" s="51">
        <f>IFERROR(INDEX('KL 1m hao cap'!$C$6:$DP$70,MATCH(AV$7,'KL 1m hao cap'!$C$6:$C$70,0),MATCH($C45,'KL 1m hao cap'!$C$6:$DP$6,0)),0)</f>
        <v>0</v>
      </c>
      <c r="AW45" s="51">
        <f>IFERROR(INDEX('KL 1m hao cap'!$C$6:$DP$70,MATCH(AW$7,'KL 1m hao cap'!$C$6:$C$70,0),MATCH($C45,'KL 1m hao cap'!$C$6:$DP$6,0)),0)</f>
        <v>0.27</v>
      </c>
      <c r="AX45" s="51">
        <f>IFERROR(INDEX('KL 1m hao cap'!$C$6:$DP$70,MATCH(AX$7,'KL 1m hao cap'!$C$6:$C$70,0),MATCH($C45,'KL 1m hao cap'!$C$6:$DP$6,0)),0)</f>
        <v>0</v>
      </c>
      <c r="AY45" s="51">
        <f>IFERROR(INDEX('KL 1m hao cap'!$C$6:$DP$70,MATCH(AY$7,'KL 1m hao cap'!$C$6:$C$70,0),MATCH($C45,'KL 1m hao cap'!$C$6:$DP$6,0)),0)</f>
        <v>9</v>
      </c>
      <c r="AZ45" s="51">
        <f>IFERROR(INDEX('KL 1m hao cap'!$C$6:$DP$70,MATCH(AZ$7,'KL 1m hao cap'!$C$6:$C$70,0),MATCH($C45,'KL 1m hao cap'!$C$6:$DP$6,0)),0)</f>
        <v>1</v>
      </c>
      <c r="BA45" s="51">
        <f>IFERROR(INDEX('KL 1m hao cap'!$C$6:$DP$70,MATCH(BA$7,'KL 1m hao cap'!$C$6:$C$70,0),MATCH($C45,'KL 1m hao cap'!$C$6:$DP$6,0)),0)</f>
        <v>0.45</v>
      </c>
      <c r="BB45" s="52">
        <f>IFERROR(INDEX('KL 1m hao cap'!$C$6:$DP$70,MATCH(BB$7,'KL 1m hao cap'!$D$6:$D$70,0),MATCH($C45,'KL 1m hao cap'!$C$6:$DP$6,0)),0)</f>
        <v>0</v>
      </c>
      <c r="BC45" s="52">
        <f>IFERROR(INDEX('KL 1m hao cap'!$C$6:$DP$70,MATCH(BC$7,'KL 1m hao cap'!$D$6:$D$70,0),MATCH($C45,'KL 1m hao cap'!$C$6:$DP$6,0)),0)</f>
        <v>0</v>
      </c>
      <c r="BD45" s="52">
        <f>IFERROR(INDEX('KL 1m hao cap'!$C$6:$DP$70,MATCH(BD$7,'KL 1m hao cap'!$D$6:$D$70,0),MATCH($C45,'KL 1m hao cap'!$C$6:$DP$6,0)),0)</f>
        <v>0</v>
      </c>
      <c r="BE45" s="52">
        <f>IFERROR(INDEX('KL 1m hao cap'!$C$6:$DP$70,MATCH(BE$7,'KL 1m hao cap'!$D$6:$D$70,0),MATCH($C45,'KL 1m hao cap'!$C$6:$DP$6,0)),0)</f>
        <v>0.4</v>
      </c>
      <c r="BF45" s="52">
        <f>IFERROR(INDEX('KL 1m hao cap'!$C$6:$DP$70,MATCH(BF$7,'KL 1m hao cap'!$D$6:$D$70,0),MATCH($C45,'KL 1m hao cap'!$C$6:$DP$6,0)),0)</f>
        <v>0</v>
      </c>
      <c r="BG45" s="52">
        <f>IFERROR(INDEX('KL 1m hao cap'!$C$6:$DP$70,MATCH(BG$7,'KL 1m hao cap'!$D$6:$D$70,0),MATCH($C45,'KL 1m hao cap'!$C$6:$DP$6,0)),0)</f>
        <v>0</v>
      </c>
      <c r="BH45" s="52">
        <f>IFERROR(INDEX('KL 1m hao cap'!$C$6:$DP$70,MATCH(BH$7,'KL 1m hao cap'!$D$6:$D$70,0),MATCH($C45,'KL 1m hao cap'!$C$6:$DP$6,0)),0)</f>
        <v>0</v>
      </c>
      <c r="BI45" s="52">
        <f>IFERROR(INDEX('KL 1m hao cap'!$C$6:$DP$70,MATCH(BI$7,'KL 1m hao cap'!$D$6:$D$70,0),MATCH($C45,'KL 1m hao cap'!$C$6:$DP$6,0)),0)</f>
        <v>0</v>
      </c>
      <c r="BJ45" s="52">
        <f>IFERROR(INDEX('KL 1m hao cap'!$C$6:$DP$70,MATCH(BJ$7,'KL 1m hao cap'!$D$6:$D$70,0),MATCH($C45,'KL 1m hao cap'!$C$6:$DP$6,0)),0)</f>
        <v>0</v>
      </c>
      <c r="BK45" s="52">
        <f>IFERROR(INDEX('KL 1m hao cap'!$C$6:$DP$70,MATCH(BK$7,'KL 1m hao cap'!$D$6:$D$70,0),MATCH($C45,'KL 1m hao cap'!$C$6:$DP$6,0)),0)</f>
        <v>0</v>
      </c>
      <c r="BL45" s="52">
        <f>IFERROR(INDEX('KL 1m hao cap'!$C$6:$DP$70,MATCH(BL$7,'KL 1m hao cap'!$D$6:$D$70,0),MATCH($C45,'KL 1m hao cap'!$C$6:$DP$6,0)),0)</f>
        <v>0</v>
      </c>
      <c r="BM45" s="52">
        <f>IFERROR(INDEX('KL 1m hao cap'!$C$6:$DP$70,MATCH(BM$7,'KL 1m hao cap'!$D$6:$D$70,0),MATCH($C45,'KL 1m hao cap'!$C$6:$DP$6,0)),0)</f>
        <v>0</v>
      </c>
      <c r="BN45" s="52">
        <f>IFERROR(INDEX('KL 1m hao cap'!$C$6:$DP$70,MATCH(BN$7,'KL 1m hao cap'!$D$6:$D$70,0),MATCH($C45,'KL 1m hao cap'!$C$6:$DP$6,0)),0)</f>
        <v>0</v>
      </c>
      <c r="BO45" s="52">
        <f>IFERROR(INDEX('KL 1m hao cap'!$C$6:$DP$70,MATCH(BO$7,'KL 1m hao cap'!$D$6:$D$70,0),MATCH($C45,'KL 1m hao cap'!$C$6:$DP$6,0)),0)</f>
        <v>0</v>
      </c>
      <c r="BP45" s="52">
        <f>IFERROR(INDEX('KL 1m hao cap'!$C$6:$DP$70,MATCH(BP$7,'KL 1m hao cap'!$D$6:$D$70,0),MATCH($C45,'KL 1m hao cap'!$C$6:$DP$6,0)),0)</f>
        <v>0</v>
      </c>
      <c r="BQ45" s="52">
        <f>IFERROR(INDEX('KL 1m hao cap'!$C$6:$DP$70,MATCH(BQ$7,'KL 1m hao cap'!$D$6:$D$70,0),MATCH($C45,'KL 1m hao cap'!$C$6:$DP$6,0)),0)</f>
        <v>0</v>
      </c>
      <c r="BR45" s="52">
        <f>IFERROR(INDEX('KL 1m hao cap'!$C$6:$DP$70,MATCH(BR$7,'KL 1m hao cap'!$D$6:$D$70,0),MATCH($C45,'KL 1m hao cap'!$C$6:$DP$6,0)),0)</f>
        <v>0</v>
      </c>
      <c r="BS45" s="52">
        <f>IFERROR(INDEX('KL 1m hao cap'!$C$6:$DP$70,MATCH(BS$7,'KL 1m hao cap'!$D$6:$D$70,0),MATCH($C45,'KL 1m hao cap'!$C$6:$DP$6,0)),0)</f>
        <v>0</v>
      </c>
      <c r="BT45" s="52">
        <f>IFERROR(INDEX('KL 1m hao cap'!$C$6:$DP$70,MATCH(BT$7,'KL 1m hao cap'!$D$6:$D$70,0),MATCH($C45,'KL 1m hao cap'!$C$6:$DP$6,0)),0)</f>
        <v>0</v>
      </c>
      <c r="BU45" s="52">
        <f>IFERROR(INDEX('KL 1m hao cap'!$C$6:$DP$70,MATCH(BU$7,'KL 1m hao cap'!$D$6:$D$70,0),MATCH($C45,'KL 1m hao cap'!$C$6:$DP$6,0)),0)</f>
        <v>0</v>
      </c>
      <c r="BV45" s="52">
        <f>IFERROR(INDEX('KL 1m hao cap'!$C$6:$DP$70,MATCH(BV$7,'KL 1m hao cap'!$D$6:$D$70,0),MATCH($C45,'KL 1m hao cap'!$C$6:$DP$6,0)),0)</f>
        <v>0</v>
      </c>
      <c r="BW45" s="52">
        <f>IFERROR(INDEX('KL 1m hao cap'!$C$6:$DP$70,MATCH(BW$7,'KL 1m hao cap'!$D$6:$D$70,0),MATCH($C45,'KL 1m hao cap'!$C$6:$DP$6,0)),0)</f>
        <v>0</v>
      </c>
      <c r="BX45" s="52">
        <f>IFERROR(INDEX('KL 1m hao cap'!$C$6:$DP$70,MATCH(BX$7,'KL 1m hao cap'!$D$6:$D$70,0),MATCH($C45,'KL 1m hao cap'!$C$6:$DP$6,0)),0)</f>
        <v>0</v>
      </c>
      <c r="BY45" s="52">
        <f>IFERROR(INDEX('KL 1m hao cap'!$C$6:$DP$70,MATCH(BY$7,'KL 1m hao cap'!$D$6:$D$70,0),MATCH($C45,'KL 1m hao cap'!$C$6:$DP$6,0)),0)</f>
        <v>0</v>
      </c>
      <c r="BZ45" s="52">
        <f>IFERROR(INDEX('KL 1m hao cap'!$C$6:$DP$70,MATCH(BZ$7,'KL 1m hao cap'!$D$6:$D$70,0),MATCH($C45,'KL 1m hao cap'!$C$6:$DP$6,0)),0)</f>
        <v>0</v>
      </c>
    </row>
    <row r="46" spans="1:78">
      <c r="A46" s="33">
        <f>+IF(E46&lt;&gt;0,A44+0.1,A44)</f>
        <v>2.1</v>
      </c>
      <c r="B46" s="20" t="s">
        <v>121</v>
      </c>
      <c r="C46" s="19" t="s">
        <v>1461</v>
      </c>
      <c r="D46" s="18" t="s">
        <v>2</v>
      </c>
      <c r="E46" s="406">
        <f>IFERROR(HLOOKUP($C46,'BKE CN'!$K$7:$HF$81,E$8,FALSE),0)</f>
        <v>0</v>
      </c>
      <c r="F46" s="16" t="str">
        <f>IF(E46-SUM(G46:I46)&lt;&gt;0,"sai","đúng")</f>
        <v>đúng</v>
      </c>
      <c r="G46" s="16">
        <f t="shared" si="17"/>
        <v>0</v>
      </c>
      <c r="H46" s="16">
        <f t="shared" si="18"/>
        <v>0</v>
      </c>
      <c r="I46" s="16">
        <f t="shared" si="19"/>
        <v>0</v>
      </c>
      <c r="J46" s="30">
        <f>IF('BKE CN'!$E$7=J$7,SUMIFS('BKE CN'!$E$8:$E$35,'BKE CN'!$I$8:$I$35,$C46),0)</f>
        <v>0</v>
      </c>
      <c r="K46" s="30">
        <f>IF('BKE CN'!$F$7=K$7,SUMIFS('BKE CN'!$F$8:$F$35,'BKE CN'!$I$8:$I$35,$C46),0)</f>
        <v>0</v>
      </c>
      <c r="L46" s="30">
        <f>IF('BKE CN'!$G$7=L$7,SUMIFS('BKE CN'!$G$8:$G$35,'BKE CN'!$I$8:$I$35,$C46),0)</f>
        <v>0</v>
      </c>
      <c r="M46" s="30">
        <f>IF('BKE CN'!$E$7=M$7,SUMIFS('BKE CN'!$E$40:$E$46,'BKE CN'!$I$40:$I$46,$C46),0)</f>
        <v>0</v>
      </c>
      <c r="N46" s="30">
        <f>IF('BKE CN'!$F$7=N$7,SUMIFS('BKE CN'!$F$40:$F$46,'BKE CN'!$I$40:$I$46,$C46),0)</f>
        <v>0</v>
      </c>
      <c r="O46" s="30">
        <f>IF('BKE CN'!$G$7=O$7,SUMIFS('BKE CN'!$G$40:$G$46,'BKE CN'!$I$40:$I$46,$C46),0)</f>
        <v>0</v>
      </c>
      <c r="P46" s="30">
        <f>IF('BKE CN'!$E$7=P$7,SUMIFS('BKE CN'!$E$47:$E$76,'BKE CN'!$I$47:$I$76,$C46),0)</f>
        <v>0</v>
      </c>
      <c r="Q46" s="30">
        <f>IF('BKE CN'!$F$7=Q$7,SUMIFS('BKE CN'!$F$47:$F$76,'BKE CN'!$I$47:$I$76,$C46),0)</f>
        <v>0</v>
      </c>
      <c r="R46" s="30">
        <f>IF('BKE CN'!$G$7=R$7,SUMIFS('BKE CN'!$G$47:$G$76,'BKE CN'!$I$47:$I$76,$C46),0)</f>
        <v>0</v>
      </c>
      <c r="S46" s="30">
        <f>IF('BKE CN'!$E$7=S$7,SUMIFS('BKE CN'!$E$77:$E$78,'BKE CN'!$I$77:$I$78,$C46),0)</f>
        <v>0</v>
      </c>
      <c r="T46" s="30">
        <f>IF('BKE CN'!$F$7=T$7,SUMIFS('BKE CN'!$F$77:$F$78,'BKE CN'!$I$77:$I$78,$C46),0)</f>
        <v>0</v>
      </c>
      <c r="U46" s="30">
        <f>IF('BKE CN'!$G$7=U$7,SUMIFS('BKE CN'!$G$77:$G$78,'BKE CN'!$I$77:$I$78,$C46),0)</f>
        <v>0</v>
      </c>
      <c r="V46" s="5"/>
      <c r="W46" s="2"/>
      <c r="Y46" s="51">
        <f>IFERROR(INDEX('KL 1m hao cap'!$C$6:$DP$70,MATCH(Y$7,'KL 1m hao cap'!$C$6:$C$70,0),MATCH($C46,'KL 1m hao cap'!$C$6:$DP$6,0)),0)</f>
        <v>0</v>
      </c>
      <c r="Z46" s="51">
        <f>IFERROR(INDEX('KL 1m hao cap'!$C$6:$DP$70,MATCH(Z$7,'KL 1m hao cap'!$C$6:$C$70,0),MATCH($C46,'KL 1m hao cap'!$C$6:$DP$6,0)),0)</f>
        <v>0</v>
      </c>
      <c r="AA46" s="50">
        <f>IFERROR(INDEX('KL 1m hao cap'!$C$6:$DP$70,MATCH(AA$7,'KL 1m hao cap'!$C$6:$C$70,0),MATCH($C46,'KL 1m hao cap'!$C$6:$DP$6,0)),0)</f>
        <v>0</v>
      </c>
      <c r="AB46" s="51">
        <f>IFERROR(INDEX('KL 1m hao cap'!$C$6:$DP$70,MATCH(AB$7,'KL 1m hao cap'!$C$6:$C$70,0),MATCH($C46,'KL 1m hao cap'!$C$6:$DP$6,0)),0)</f>
        <v>0</v>
      </c>
      <c r="AC46" s="64">
        <f>IFERROR(INDEX('KL 1m hao cap'!$C$6:$DP$70,MATCH(AC$7,'KL 1m hao cap'!$C$6:$C$70,0),MATCH($C46,'KL 1m hao cap'!$C$6:$DP$6,0)),0)</f>
        <v>0</v>
      </c>
      <c r="AD46" s="64">
        <f>IFERROR(INDEX('KL 1m hao cap'!$C$6:$DP$70,MATCH(AD$7,'KL 1m hao cap'!$C$6:$C$70,0),MATCH($C46,'KL 1m hao cap'!$C$6:$DP$6,0)),0)</f>
        <v>0</v>
      </c>
      <c r="AE46" s="51">
        <f>IFERROR(INDEX('KL 1m hao cap'!$C$6:$DP$70,MATCH(AE$7,'KL 1m hao cap'!$C$6:$C$70,0),MATCH($C46,'KL 1m hao cap'!$C$6:$DP$6,0)),0)</f>
        <v>0</v>
      </c>
      <c r="AF46" s="51">
        <f>IFERROR(INDEX('KL 1m hao cap'!$C$6:$DP$70,MATCH(AF$7,'KL 1m hao cap'!$C$6:$C$70,0),MATCH($C46,'KL 1m hao cap'!$C$6:$DP$6,0)),0)</f>
        <v>0</v>
      </c>
      <c r="AG46" s="51">
        <f>IFERROR(INDEX('KL 1m hao cap'!$C$6:$DP$70,MATCH(AG$7,'KL 1m hao cap'!$C$6:$C$70,0),MATCH($C46,'KL 1m hao cap'!$C$6:$DP$6,0)),0)</f>
        <v>0</v>
      </c>
      <c r="AH46" s="51">
        <f>IFERROR(INDEX('KL 1m hao cap'!$C$6:$DP$70,MATCH(AH$7,'KL 1m hao cap'!$C$6:$C$70,0),MATCH($C46,'KL 1m hao cap'!$C$6:$DP$6,0)),0)</f>
        <v>0</v>
      </c>
      <c r="AI46" s="51">
        <f>IFERROR(INDEX('KL 1m hao cap'!$C$6:$DP$70,MATCH(AI$7,'KL 1m hao cap'!$C$6:$C$70,0),MATCH($C46,'KL 1m hao cap'!$C$6:$DP$6,0)),0)</f>
        <v>0</v>
      </c>
      <c r="AJ46" s="51">
        <f>IFERROR(INDEX('KL 1m hao cap'!$C$6:$DP$70,MATCH(AJ$7,'KL 1m hao cap'!$C$6:$C$70,0),MATCH($C46,'KL 1m hao cap'!$C$6:$DP$6,0)),0)</f>
        <v>0</v>
      </c>
      <c r="AK46" s="51">
        <f>IFERROR(INDEX('KL 1m hao cap'!$C$6:$DP$70,MATCH(AK$7,'KL 1m hao cap'!$C$6:$C$70,0),MATCH($C46,'KL 1m hao cap'!$C$6:$DP$6,0)),0)</f>
        <v>0</v>
      </c>
      <c r="AL46" s="51">
        <f>IFERROR(INDEX('KL 1m hao cap'!$C$6:$DP$70,MATCH(AL$7,'KL 1m hao cap'!$C$6:$C$70,0),MATCH($C46,'KL 1m hao cap'!$C$6:$DP$6,0)),0)</f>
        <v>0</v>
      </c>
      <c r="AM46" s="51">
        <f>IFERROR(INDEX('KL 1m hao cap'!$C$6:$DP$70,MATCH(AM$7,'KL 1m hao cap'!$C$6:$C$70,0),MATCH($C46,'KL 1m hao cap'!$C$6:$DP$6,0)),0)</f>
        <v>0</v>
      </c>
      <c r="AN46" s="51">
        <f>IFERROR(INDEX('KL 1m hao cap'!$C$6:$DP$70,MATCH(AN$7,'KL 1m hao cap'!$C$6:$C$70,0),MATCH($C46,'KL 1m hao cap'!$C$6:$DP$6,0)),0)</f>
        <v>0</v>
      </c>
      <c r="AO46" s="51">
        <f>IFERROR(INDEX('KL 1m hao cap'!$C$6:$DP$70,MATCH(AO$7,'KL 1m hao cap'!$C$6:$C$70,0),MATCH($C46,'KL 1m hao cap'!$C$6:$DP$6,0)),0)</f>
        <v>0</v>
      </c>
      <c r="AP46" s="51">
        <f>IFERROR(INDEX('KL 1m hao cap'!$C$6:$DP$70,MATCH(AP$7,'KL 1m hao cap'!$C$6:$C$70,0),MATCH($C46,'KL 1m hao cap'!$C$6:$DP$6,0)),0)</f>
        <v>0</v>
      </c>
      <c r="AQ46" s="51">
        <f>IFERROR(INDEX('KL 1m hao cap'!$C$6:$DP$70,MATCH(AQ$7,'KL 1m hao cap'!$C$6:$C$70,0),MATCH($C46,'KL 1m hao cap'!$C$6:$DP$6,0)),0)</f>
        <v>0</v>
      </c>
      <c r="AR46" s="51">
        <f>IFERROR(INDEX('KL 1m hao cap'!$C$6:$DP$70,MATCH(AR$7,'KL 1m hao cap'!$C$6:$C$70,0),MATCH($C46,'KL 1m hao cap'!$C$6:$DP$6,0)),0)</f>
        <v>0</v>
      </c>
      <c r="AS46" s="51">
        <f>IFERROR(INDEX('KL 1m hao cap'!$C$6:$DP$70,MATCH(AS$7,'KL 1m hao cap'!$C$6:$C$70,0),MATCH($C46,'KL 1m hao cap'!$C$6:$DP$6,0)),0)</f>
        <v>0</v>
      </c>
      <c r="AT46" s="51">
        <f>IFERROR(INDEX('KL 1m hao cap'!$C$6:$DP$70,MATCH(AT$7,'KL 1m hao cap'!$C$6:$C$70,0),MATCH($C46,'KL 1m hao cap'!$C$6:$DP$6,0)),0)</f>
        <v>0</v>
      </c>
      <c r="AU46" s="51">
        <f>IFERROR(INDEX('KL 1m hao cap'!$C$6:$DP$70,MATCH(AU$7,'KL 1m hao cap'!$C$6:$C$70,0),MATCH($C46,'KL 1m hao cap'!$C$6:$DP$6,0)),0)</f>
        <v>0</v>
      </c>
      <c r="AV46" s="51">
        <f>IFERROR(INDEX('KL 1m hao cap'!$C$6:$DP$70,MATCH(AV$7,'KL 1m hao cap'!$C$6:$C$70,0),MATCH($C46,'KL 1m hao cap'!$C$6:$DP$6,0)),0)</f>
        <v>0</v>
      </c>
      <c r="AW46" s="51">
        <f>IFERROR(INDEX('KL 1m hao cap'!$C$6:$DP$70,MATCH(AW$7,'KL 1m hao cap'!$C$6:$C$70,0),MATCH($C46,'KL 1m hao cap'!$C$6:$DP$6,0)),0)</f>
        <v>0</v>
      </c>
      <c r="AX46" s="51">
        <f>IFERROR(INDEX('KL 1m hao cap'!$C$6:$DP$70,MATCH(AX$7,'KL 1m hao cap'!$C$6:$C$70,0),MATCH($C46,'KL 1m hao cap'!$C$6:$DP$6,0)),0)</f>
        <v>0</v>
      </c>
      <c r="AY46" s="51">
        <f>IFERROR(INDEX('KL 1m hao cap'!$C$6:$DP$70,MATCH(AY$7,'KL 1m hao cap'!$C$6:$C$70,0),MATCH($C46,'KL 1m hao cap'!$C$6:$DP$6,0)),0)</f>
        <v>0</v>
      </c>
      <c r="AZ46" s="51">
        <f>IFERROR(INDEX('KL 1m hao cap'!$C$6:$DP$70,MATCH(AZ$7,'KL 1m hao cap'!$C$6:$C$70,0),MATCH($C46,'KL 1m hao cap'!$C$6:$DP$6,0)),0)</f>
        <v>0</v>
      </c>
      <c r="BA46" s="51">
        <f>IFERROR(INDEX('KL 1m hao cap'!$C$6:$DP$70,MATCH(BA$7,'KL 1m hao cap'!$C$6:$C$70,0),MATCH($C46,'KL 1m hao cap'!$C$6:$DP$6,0)),0)</f>
        <v>0</v>
      </c>
      <c r="BB46" s="52">
        <f>IFERROR(INDEX('KL 1m hao cap'!$C$6:$DP$70,MATCH(BB$7,'KL 1m hao cap'!$D$6:$D$70,0),MATCH($C46,'KL 1m hao cap'!$C$6:$DP$6,0)),0)</f>
        <v>0</v>
      </c>
      <c r="BC46" s="52">
        <f>IFERROR(INDEX('KL 1m hao cap'!$C$6:$DP$70,MATCH(BC$7,'KL 1m hao cap'!$D$6:$D$70,0),MATCH($C46,'KL 1m hao cap'!$C$6:$DP$6,0)),0)</f>
        <v>0</v>
      </c>
      <c r="BD46" s="52">
        <f>IFERROR(INDEX('KL 1m hao cap'!$C$6:$DP$70,MATCH(BD$7,'KL 1m hao cap'!$D$6:$D$70,0),MATCH($C46,'KL 1m hao cap'!$C$6:$DP$6,0)),0)</f>
        <v>0</v>
      </c>
      <c r="BE46" s="52">
        <f>IFERROR(INDEX('KL 1m hao cap'!$C$6:$DP$70,MATCH(BE$7,'KL 1m hao cap'!$D$6:$D$70,0),MATCH($C46,'KL 1m hao cap'!$C$6:$DP$6,0)),0)</f>
        <v>0</v>
      </c>
      <c r="BF46" s="52">
        <f>IFERROR(INDEX('KL 1m hao cap'!$C$6:$DP$70,MATCH(BF$7,'KL 1m hao cap'!$D$6:$D$70,0),MATCH($C46,'KL 1m hao cap'!$C$6:$DP$6,0)),0)</f>
        <v>0</v>
      </c>
      <c r="BG46" s="52">
        <f>IFERROR(INDEX('KL 1m hao cap'!$C$6:$DP$70,MATCH(BG$7,'KL 1m hao cap'!$D$6:$D$70,0),MATCH($C46,'KL 1m hao cap'!$C$6:$DP$6,0)),0)</f>
        <v>0</v>
      </c>
      <c r="BH46" s="52">
        <f>IFERROR(INDEX('KL 1m hao cap'!$C$6:$DP$70,MATCH(BH$7,'KL 1m hao cap'!$D$6:$D$70,0),MATCH($C46,'KL 1m hao cap'!$C$6:$DP$6,0)),0)</f>
        <v>0</v>
      </c>
      <c r="BI46" s="52">
        <f>IFERROR(INDEX('KL 1m hao cap'!$C$6:$DP$70,MATCH(BI$7,'KL 1m hao cap'!$D$6:$D$70,0),MATCH($C46,'KL 1m hao cap'!$C$6:$DP$6,0)),0)</f>
        <v>0</v>
      </c>
      <c r="BJ46" s="52">
        <f>IFERROR(INDEX('KL 1m hao cap'!$C$6:$DP$70,MATCH(BJ$7,'KL 1m hao cap'!$D$6:$D$70,0),MATCH($C46,'KL 1m hao cap'!$C$6:$DP$6,0)),0)</f>
        <v>0</v>
      </c>
      <c r="BK46" s="52">
        <f>IFERROR(INDEX('KL 1m hao cap'!$C$6:$DP$70,MATCH(BK$7,'KL 1m hao cap'!$D$6:$D$70,0),MATCH($C46,'KL 1m hao cap'!$C$6:$DP$6,0)),0)</f>
        <v>0</v>
      </c>
      <c r="BL46" s="52">
        <f>IFERROR(INDEX('KL 1m hao cap'!$C$6:$DP$70,MATCH(BL$7,'KL 1m hao cap'!$D$6:$D$70,0),MATCH($C46,'KL 1m hao cap'!$C$6:$DP$6,0)),0)</f>
        <v>0</v>
      </c>
      <c r="BM46" s="52">
        <f>IFERROR(INDEX('KL 1m hao cap'!$C$6:$DP$70,MATCH(BM$7,'KL 1m hao cap'!$D$6:$D$70,0),MATCH($C46,'KL 1m hao cap'!$C$6:$DP$6,0)),0)</f>
        <v>0</v>
      </c>
      <c r="BN46" s="52">
        <f>IFERROR(INDEX('KL 1m hao cap'!$C$6:$DP$70,MATCH(BN$7,'KL 1m hao cap'!$D$6:$D$70,0),MATCH($C46,'KL 1m hao cap'!$C$6:$DP$6,0)),0)</f>
        <v>0</v>
      </c>
      <c r="BO46" s="69">
        <f>IFERROR(INDEX('KL 1m hao cap'!$C$6:$DP$70,MATCH(BO$7,'KL 1m hao cap'!$D$6:$D$70,0),MATCH($C46,'KL 1m hao cap'!$C$6:$DP$6,0)),0)</f>
        <v>0</v>
      </c>
      <c r="BP46" s="52">
        <f>IFERROR(INDEX('KL 1m hao cap'!$C$6:$DP$70,MATCH(BP$7,'KL 1m hao cap'!$D$6:$D$70,0),MATCH($C46,'KL 1m hao cap'!$C$6:$DP$6,0)),0)</f>
        <v>0</v>
      </c>
      <c r="BQ46" s="52">
        <f>IFERROR(INDEX('KL 1m hao cap'!$C$6:$DP$70,MATCH(BQ$7,'KL 1m hao cap'!$D$6:$D$70,0),MATCH($C46,'KL 1m hao cap'!$C$6:$DP$6,0)),0)</f>
        <v>0</v>
      </c>
      <c r="BR46" s="69">
        <f>IFERROR(INDEX('KL 1m hao cap'!$C$6:$DP$70,MATCH(BR$7,'KL 1m hao cap'!$D$6:$D$70,0),MATCH($C46,'KL 1m hao cap'!$C$6:$DP$6,0)),0)</f>
        <v>0</v>
      </c>
      <c r="BS46" s="52">
        <f>IFERROR(INDEX('KL 1m hao cap'!$C$6:$DP$70,MATCH(BS$7,'KL 1m hao cap'!$D$6:$D$70,0),MATCH($C46,'KL 1m hao cap'!$C$6:$DP$6,0)),0)</f>
        <v>0</v>
      </c>
      <c r="BT46" s="52">
        <f>IFERROR(INDEX('KL 1m hao cap'!$C$6:$DP$70,MATCH(BT$7,'KL 1m hao cap'!$D$6:$D$70,0),MATCH($C46,'KL 1m hao cap'!$C$6:$DP$6,0)),0)</f>
        <v>0</v>
      </c>
      <c r="BU46" s="52">
        <f>IFERROR(INDEX('KL 1m hao cap'!$C$6:$DP$70,MATCH(BU$7,'KL 1m hao cap'!$D$6:$D$70,0),MATCH($C46,'KL 1m hao cap'!$C$6:$DP$6,0)),0)</f>
        <v>0</v>
      </c>
      <c r="BV46" s="52">
        <f>IFERROR(INDEX('KL 1m hao cap'!$C$6:$DP$70,MATCH(BV$7,'KL 1m hao cap'!$D$6:$D$70,0),MATCH($C46,'KL 1m hao cap'!$C$6:$DP$6,0)),0)</f>
        <v>0</v>
      </c>
      <c r="BW46" s="52">
        <f>IFERROR(INDEX('KL 1m hao cap'!$C$6:$DP$70,MATCH(BW$7,'KL 1m hao cap'!$D$6:$D$70,0),MATCH($C46,'KL 1m hao cap'!$C$6:$DP$6,0)),0)</f>
        <v>0</v>
      </c>
      <c r="BX46" s="52">
        <f>IFERROR(INDEX('KL 1m hao cap'!$C$6:$DP$70,MATCH(BX$7,'KL 1m hao cap'!$D$6:$D$70,0),MATCH($C46,'KL 1m hao cap'!$C$6:$DP$6,0)),0)</f>
        <v>0</v>
      </c>
      <c r="BY46" s="52">
        <f>IFERROR(INDEX('KL 1m hao cap'!$C$6:$DP$70,MATCH(BY$7,'KL 1m hao cap'!$D$6:$D$70,0),MATCH($C46,'KL 1m hao cap'!$C$6:$DP$6,0)),0)</f>
        <v>0</v>
      </c>
      <c r="BZ46" s="52">
        <f>IFERROR(INDEX('KL 1m hao cap'!$C$6:$DP$70,MATCH(BZ$7,'KL 1m hao cap'!$D$6:$D$70,0),MATCH($C46,'KL 1m hao cap'!$C$6:$DP$6,0)),0)</f>
        <v>0</v>
      </c>
    </row>
    <row r="47" spans="1:78">
      <c r="A47" s="33">
        <f t="shared" si="16"/>
        <v>2.2000000000000002</v>
      </c>
      <c r="B47" s="20" t="s">
        <v>122</v>
      </c>
      <c r="C47" s="410" t="s">
        <v>35</v>
      </c>
      <c r="D47" s="18" t="s">
        <v>2</v>
      </c>
      <c r="E47" s="406">
        <f>IFERROR(HLOOKUP($C47,'BKE CN'!$K$7:$HF$81,E$8,FALSE),0)</f>
        <v>8</v>
      </c>
      <c r="F47" s="16" t="str">
        <f t="shared" si="4"/>
        <v>đúng</v>
      </c>
      <c r="G47" s="16">
        <f t="shared" si="17"/>
        <v>0</v>
      </c>
      <c r="H47" s="16">
        <f t="shared" si="18"/>
        <v>8</v>
      </c>
      <c r="I47" s="16">
        <f t="shared" si="19"/>
        <v>0</v>
      </c>
      <c r="J47" s="30">
        <f>IF('BKE CN'!$E$7=J$7,SUMIFS('BKE CN'!$E$8:$E$35,'BKE CN'!$I$8:$I$35,$C47),0)</f>
        <v>0</v>
      </c>
      <c r="K47" s="30">
        <f>IF('BKE CN'!$F$7=K$7,SUMIFS('BKE CN'!$F$8:$F$35,'BKE CN'!$I$8:$I$35,$C47),0)</f>
        <v>0</v>
      </c>
      <c r="L47" s="30">
        <f>IF('BKE CN'!$G$7=L$7,SUMIFS('BKE CN'!$G$8:$G$35,'BKE CN'!$I$8:$I$35,$C47),0)</f>
        <v>0</v>
      </c>
      <c r="M47" s="30">
        <f>IF('BKE CN'!$E$7=M$7,SUMIFS('BKE CN'!$E$40:$E$46,'BKE CN'!$I$40:$I$46,$C47),0)</f>
        <v>0</v>
      </c>
      <c r="N47" s="30">
        <f>IF('BKE CN'!$F$7=N$7,SUMIFS('BKE CN'!$F$40:$F$46,'BKE CN'!$I$40:$I$46,$C47),0)</f>
        <v>0</v>
      </c>
      <c r="O47" s="30">
        <f>IF('BKE CN'!$G$7=O$7,SUMIFS('BKE CN'!$G$40:$G$46,'BKE CN'!$I$40:$I$46,$C47),0)</f>
        <v>0</v>
      </c>
      <c r="P47" s="30">
        <f>IF('BKE CN'!$E$7=P$7,SUMIFS('BKE CN'!$E$47:$E$76,'BKE CN'!$I$47:$I$76,$C47),0)</f>
        <v>0</v>
      </c>
      <c r="Q47" s="30">
        <f>IF('BKE CN'!$F$7=Q$7,SUMIFS('BKE CN'!$F$47:$F$76,'BKE CN'!$I$47:$I$76,$C47),0)</f>
        <v>8</v>
      </c>
      <c r="R47" s="30">
        <f>IF('BKE CN'!$G$7=R$7,SUMIFS('BKE CN'!$G$47:$G$76,'BKE CN'!$I$47:$I$76,$C47),0)</f>
        <v>0</v>
      </c>
      <c r="S47" s="30">
        <f>IF('BKE CN'!$E$7=S$7,SUMIFS('BKE CN'!$E$77:$E$78,'BKE CN'!$I$77:$I$78,$C47),0)</f>
        <v>0</v>
      </c>
      <c r="T47" s="30">
        <f>IF('BKE CN'!$F$7=T$7,SUMIFS('BKE CN'!$F$77:$F$78,'BKE CN'!$I$77:$I$78,$C47),0)</f>
        <v>0</v>
      </c>
      <c r="U47" s="30">
        <f>IF('BKE CN'!$G$7=U$7,SUMIFS('BKE CN'!$G$77:$G$78,'BKE CN'!$I$77:$I$78,$C47),0)</f>
        <v>0</v>
      </c>
      <c r="V47" s="5"/>
      <c r="W47" s="2"/>
      <c r="Y47" s="42">
        <f>IFERROR(INDEX('KL 1m hao cap'!$C$6:$DP$70,MATCH(Y$7,'KL 1m hao cap'!$C$6:$C$70,0),MATCH($C47,'KL 1m hao cap'!$C$6:$DP$6,0)),0)</f>
        <v>0</v>
      </c>
      <c r="Z47" s="42">
        <f>IFERROR(INDEX('KL 1m hao cap'!$C$6:$DP$70,MATCH(Z$7,'KL 1m hao cap'!$C$6:$C$70,0),MATCH($C47,'KL 1m hao cap'!$C$6:$DP$6,0)),0)</f>
        <v>0</v>
      </c>
      <c r="AA47" s="50">
        <f>IFERROR(INDEX('KL 1m hao cap'!$C$6:$DP$70,MATCH(AA$7,'KL 1m hao cap'!$C$6:$C$70,0),MATCH($C47,'KL 1m hao cap'!$C$6:$DP$6,0)),0)</f>
        <v>2</v>
      </c>
      <c r="AB47" s="42">
        <f>IFERROR(INDEX('KL 1m hao cap'!$C$6:$DP$70,MATCH(AB$7,'KL 1m hao cap'!$C$6:$C$70,0),MATCH($C47,'KL 1m hao cap'!$C$6:$DP$6,0)),0)</f>
        <v>0</v>
      </c>
      <c r="AC47" s="65">
        <f>IFERROR(INDEX('KL 1m hao cap'!$C$6:$DP$70,MATCH(AC$7,'KL 1m hao cap'!$C$6:$C$70,0),MATCH($C47,'KL 1m hao cap'!$C$6:$DP$6,0)),0)</f>
        <v>0</v>
      </c>
      <c r="AD47" s="65">
        <f>IFERROR(INDEX('KL 1m hao cap'!$C$6:$DP$70,MATCH(AD$7,'KL 1m hao cap'!$C$6:$C$70,0),MATCH($C47,'KL 1m hao cap'!$C$6:$DP$6,0)),0)</f>
        <v>0</v>
      </c>
      <c r="AE47" s="51">
        <f>IFERROR(INDEX('KL 1m hao cap'!$C$6:$DP$70,MATCH(AE$7,'KL 1m hao cap'!$C$6:$C$70,0),MATCH($C47,'KL 1m hao cap'!$C$6:$DP$6,0)),0)</f>
        <v>0</v>
      </c>
      <c r="AF47" s="51">
        <f>IFERROR(INDEX('KL 1m hao cap'!$C$6:$DP$70,MATCH(AF$7,'KL 1m hao cap'!$C$6:$C$70,0),MATCH($C47,'KL 1m hao cap'!$C$6:$DP$6,0)),0)</f>
        <v>0</v>
      </c>
      <c r="AG47" s="51">
        <f>IFERROR(INDEX('KL 1m hao cap'!$C$6:$DP$70,MATCH(AG$7,'KL 1m hao cap'!$C$6:$C$70,0),MATCH($C47,'KL 1m hao cap'!$C$6:$DP$6,0)),0)</f>
        <v>0</v>
      </c>
      <c r="AH47" s="51">
        <f>IFERROR(INDEX('KL 1m hao cap'!$C$6:$DP$70,MATCH(AH$7,'KL 1m hao cap'!$C$6:$C$70,0),MATCH($C47,'KL 1m hao cap'!$C$6:$DP$6,0)),0)</f>
        <v>0.128</v>
      </c>
      <c r="AI47" s="51">
        <f>IFERROR(INDEX('KL 1m hao cap'!$C$6:$DP$70,MATCH(AI$7,'KL 1m hao cap'!$C$6:$C$70,0),MATCH($C47,'KL 1m hao cap'!$C$6:$DP$6,0)),0)</f>
        <v>0</v>
      </c>
      <c r="AJ47" s="51">
        <f>IFERROR(INDEX('KL 1m hao cap'!$C$6:$DP$70,MATCH(AJ$7,'KL 1m hao cap'!$C$6:$C$70,0),MATCH($C47,'KL 1m hao cap'!$C$6:$DP$6,0)),0)</f>
        <v>0</v>
      </c>
      <c r="AK47" s="51">
        <f>IFERROR(INDEX('KL 1m hao cap'!$C$6:$DP$70,MATCH(AK$7,'KL 1m hao cap'!$C$6:$C$70,0),MATCH($C47,'KL 1m hao cap'!$C$6:$DP$6,0)),0)</f>
        <v>0</v>
      </c>
      <c r="AL47" s="51">
        <f>IFERROR(INDEX('KL 1m hao cap'!$C$6:$DP$70,MATCH(AL$7,'KL 1m hao cap'!$C$6:$C$70,0),MATCH($C47,'KL 1m hao cap'!$C$6:$DP$6,0)),0)</f>
        <v>9.6000000000000002E-2</v>
      </c>
      <c r="AM47" s="51">
        <f>IFERROR(INDEX('KL 1m hao cap'!$C$6:$DP$70,MATCH(AM$7,'KL 1m hao cap'!$C$6:$C$70,0),MATCH($C47,'KL 1m hao cap'!$C$6:$DP$6,0)),0)</f>
        <v>0</v>
      </c>
      <c r="AN47" s="51">
        <f>IFERROR(INDEX('KL 1m hao cap'!$C$6:$DP$70,MATCH(AN$7,'KL 1m hao cap'!$C$6:$C$70,0),MATCH($C47,'KL 1m hao cap'!$C$6:$DP$6,0)),0)</f>
        <v>0</v>
      </c>
      <c r="AO47" s="51">
        <f>IFERROR(INDEX('KL 1m hao cap'!$C$6:$DP$70,MATCH(AO$7,'KL 1m hao cap'!$C$6:$C$70,0),MATCH($C47,'KL 1m hao cap'!$C$6:$DP$6,0)),0)</f>
        <v>0</v>
      </c>
      <c r="AP47" s="51">
        <f>IFERROR(INDEX('KL 1m hao cap'!$C$6:$DP$70,MATCH(AP$7,'KL 1m hao cap'!$C$6:$C$70,0),MATCH($C47,'KL 1m hao cap'!$C$6:$DP$6,0)),0)</f>
        <v>0</v>
      </c>
      <c r="AQ47" s="51">
        <f>IFERROR(INDEX('KL 1m hao cap'!$C$6:$DP$70,MATCH(AQ$7,'KL 1m hao cap'!$C$6:$C$70,0),MATCH($C47,'KL 1m hao cap'!$C$6:$DP$6,0)),0)</f>
        <v>0</v>
      </c>
      <c r="AR47" s="51">
        <f>IFERROR(INDEX('KL 1m hao cap'!$C$6:$DP$70,MATCH(AR$7,'KL 1m hao cap'!$C$6:$C$70,0),MATCH($C47,'KL 1m hao cap'!$C$6:$DP$6,0)),0)</f>
        <v>0.14879999999999999</v>
      </c>
      <c r="AS47" s="51">
        <f>IFERROR(INDEX('KL 1m hao cap'!$C$6:$DP$70,MATCH(AS$7,'KL 1m hao cap'!$C$6:$C$70,0),MATCH($C47,'KL 1m hao cap'!$C$6:$DP$6,0)),0)</f>
        <v>0.34719999999999995</v>
      </c>
      <c r="AT47" s="51">
        <f>IFERROR(INDEX('KL 1m hao cap'!$C$6:$DP$70,MATCH(AT$7,'KL 1m hao cap'!$C$6:$C$70,0),MATCH($C47,'KL 1m hao cap'!$C$6:$DP$6,0)),0)</f>
        <v>0</v>
      </c>
      <c r="AU47" s="51">
        <f>IFERROR(INDEX('KL 1m hao cap'!$C$6:$DP$70,MATCH(AU$7,'KL 1m hao cap'!$C$6:$C$70,0),MATCH($C47,'KL 1m hao cap'!$C$6:$DP$6,0)),0)</f>
        <v>0</v>
      </c>
      <c r="AV47" s="51">
        <f>IFERROR(INDEX('KL 1m hao cap'!$C$6:$DP$70,MATCH(AV$7,'KL 1m hao cap'!$C$6:$C$70,0),MATCH($C47,'KL 1m hao cap'!$C$6:$DP$6,0)),0)</f>
        <v>0</v>
      </c>
      <c r="AW47" s="51">
        <f>IFERROR(INDEX('KL 1m hao cap'!$C$6:$DP$70,MATCH(AW$7,'KL 1m hao cap'!$C$6:$C$70,0),MATCH($C47,'KL 1m hao cap'!$C$6:$DP$6,0)),0)</f>
        <v>0.45300000000000001</v>
      </c>
      <c r="AX47" s="51">
        <f>IFERROR(INDEX('KL 1m hao cap'!$C$6:$DP$70,MATCH(AX$7,'KL 1m hao cap'!$C$6:$C$70,0),MATCH($C47,'KL 1m hao cap'!$C$6:$DP$6,0)),0)</f>
        <v>0</v>
      </c>
      <c r="AY47" s="51">
        <f>IFERROR(INDEX('KL 1m hao cap'!$C$6:$DP$70,MATCH(AY$7,'KL 1m hao cap'!$C$6:$C$70,0),MATCH($C47,'KL 1m hao cap'!$C$6:$DP$6,0)),0)</f>
        <v>18</v>
      </c>
      <c r="AZ47" s="51">
        <f>IFERROR(INDEX('KL 1m hao cap'!$C$6:$DP$70,MATCH(AZ$7,'KL 1m hao cap'!$C$6:$C$70,0),MATCH($C47,'KL 1m hao cap'!$C$6:$DP$6,0)),0)</f>
        <v>2</v>
      </c>
      <c r="BA47" s="51">
        <f>IFERROR(INDEX('KL 1m hao cap'!$C$6:$DP$70,MATCH(BA$7,'KL 1m hao cap'!$C$6:$C$70,0),MATCH($C47,'KL 1m hao cap'!$C$6:$DP$6,0)),0)</f>
        <v>0.72</v>
      </c>
      <c r="BB47" s="43">
        <f>IFERROR(INDEX('KL 1m hao cap'!$C$6:$DP$70,MATCH(BB$7,'KL 1m hao cap'!$D$6:$D$70,0),MATCH($C47,'KL 1m hao cap'!$C$6:$DP$6,0)),0)</f>
        <v>0</v>
      </c>
      <c r="BC47" s="43">
        <f>IFERROR(INDEX('KL 1m hao cap'!$C$6:$DP$70,MATCH(BC$7,'KL 1m hao cap'!$D$6:$D$70,0),MATCH($C47,'KL 1m hao cap'!$C$6:$DP$6,0)),0)</f>
        <v>0</v>
      </c>
      <c r="BD47" s="43">
        <f>IFERROR(INDEX('KL 1m hao cap'!$C$6:$DP$70,MATCH(BD$7,'KL 1m hao cap'!$D$6:$D$70,0),MATCH($C47,'KL 1m hao cap'!$C$6:$DP$6,0)),0)</f>
        <v>0</v>
      </c>
      <c r="BE47" s="43" t="str">
        <f>IFERROR(INDEX('KL 1m hao cap'!$C$6:$DP$70,MATCH(BE$7,'KL 1m hao cap'!$D$6:$D$70,0),MATCH($C47,'KL 1m hao cap'!$C$6:$DP$6,0)),0)</f>
        <v>0.64</v>
      </c>
      <c r="BF47" s="43">
        <f>IFERROR(INDEX('KL 1m hao cap'!$C$6:$DP$70,MATCH(BF$7,'KL 1m hao cap'!$D$6:$D$70,0),MATCH($C47,'KL 1m hao cap'!$C$6:$DP$6,0)),0)</f>
        <v>0</v>
      </c>
      <c r="BG47" s="43">
        <f>IFERROR(INDEX('KL 1m hao cap'!$C$6:$DP$70,MATCH(BG$7,'KL 1m hao cap'!$D$6:$D$70,0),MATCH($C47,'KL 1m hao cap'!$C$6:$DP$6,0)),0)</f>
        <v>0</v>
      </c>
      <c r="BH47" s="43">
        <f>IFERROR(INDEX('KL 1m hao cap'!$C$6:$DP$70,MATCH(BH$7,'KL 1m hao cap'!$D$6:$D$70,0),MATCH($C47,'KL 1m hao cap'!$C$6:$DP$6,0)),0)</f>
        <v>0</v>
      </c>
      <c r="BI47" s="43">
        <f>IFERROR(INDEX('KL 1m hao cap'!$C$6:$DP$70,MATCH(BI$7,'KL 1m hao cap'!$D$6:$D$70,0),MATCH($C47,'KL 1m hao cap'!$C$6:$DP$6,0)),0)</f>
        <v>0</v>
      </c>
      <c r="BJ47" s="43">
        <f>IFERROR(INDEX('KL 1m hao cap'!$C$6:$DP$70,MATCH(BJ$7,'KL 1m hao cap'!$D$6:$D$70,0),MATCH($C47,'KL 1m hao cap'!$C$6:$DP$6,0)),0)</f>
        <v>0</v>
      </c>
      <c r="BK47" s="43">
        <f>IFERROR(INDEX('KL 1m hao cap'!$C$6:$DP$70,MATCH(BK$7,'KL 1m hao cap'!$D$6:$D$70,0),MATCH($C47,'KL 1m hao cap'!$C$6:$DP$6,0)),0)</f>
        <v>0</v>
      </c>
      <c r="BL47" s="43">
        <f>IFERROR(INDEX('KL 1m hao cap'!$C$6:$DP$70,MATCH(BL$7,'KL 1m hao cap'!$D$6:$D$70,0),MATCH($C47,'KL 1m hao cap'!$C$6:$DP$6,0)),0)</f>
        <v>0</v>
      </c>
      <c r="BM47" s="43">
        <f>IFERROR(INDEX('KL 1m hao cap'!$C$6:$DP$70,MATCH(BM$7,'KL 1m hao cap'!$D$6:$D$70,0),MATCH($C47,'KL 1m hao cap'!$C$6:$DP$6,0)),0)</f>
        <v>0</v>
      </c>
      <c r="BN47" s="43">
        <f>IFERROR(INDEX('KL 1m hao cap'!$C$6:$DP$70,MATCH(BN$7,'KL 1m hao cap'!$D$6:$D$70,0),MATCH($C47,'KL 1m hao cap'!$C$6:$DP$6,0)),0)</f>
        <v>0</v>
      </c>
      <c r="BO47" s="68">
        <f>IFERROR(INDEX('KL 1m hao cap'!$C$6:$DP$70,MATCH(BO$7,'KL 1m hao cap'!$D$6:$D$70,0),MATCH($C47,'KL 1m hao cap'!$C$6:$DP$6,0)),0)</f>
        <v>0</v>
      </c>
      <c r="BP47" s="43">
        <f>IFERROR(INDEX('KL 1m hao cap'!$C$6:$DP$70,MATCH(BP$7,'KL 1m hao cap'!$D$6:$D$70,0),MATCH($C47,'KL 1m hao cap'!$C$6:$DP$6,0)),0)</f>
        <v>0</v>
      </c>
      <c r="BQ47" s="43">
        <f>IFERROR(INDEX('KL 1m hao cap'!$C$6:$DP$70,MATCH(BQ$7,'KL 1m hao cap'!$D$6:$D$70,0),MATCH($C47,'KL 1m hao cap'!$C$6:$DP$6,0)),0)</f>
        <v>0</v>
      </c>
      <c r="BR47" s="68">
        <f>IFERROR(INDEX('KL 1m hao cap'!$C$6:$DP$70,MATCH(BR$7,'KL 1m hao cap'!$D$6:$D$70,0),MATCH($C47,'KL 1m hao cap'!$C$6:$DP$6,0)),0)</f>
        <v>0</v>
      </c>
      <c r="BS47" s="43">
        <f>IFERROR(INDEX('KL 1m hao cap'!$C$6:$DP$70,MATCH(BS$7,'KL 1m hao cap'!$D$6:$D$70,0),MATCH($C47,'KL 1m hao cap'!$C$6:$DP$6,0)),0)</f>
        <v>0</v>
      </c>
      <c r="BT47" s="43">
        <f>IFERROR(INDEX('KL 1m hao cap'!$C$6:$DP$70,MATCH(BT$7,'KL 1m hao cap'!$D$6:$D$70,0),MATCH($C47,'KL 1m hao cap'!$C$6:$DP$6,0)),0)</f>
        <v>0</v>
      </c>
      <c r="BU47" s="43">
        <f>IFERROR(INDEX('KL 1m hao cap'!$C$6:$DP$70,MATCH(BU$7,'KL 1m hao cap'!$D$6:$D$70,0),MATCH($C47,'KL 1m hao cap'!$C$6:$DP$6,0)),0)</f>
        <v>0</v>
      </c>
      <c r="BV47" s="43">
        <f>IFERROR(INDEX('KL 1m hao cap'!$C$6:$DP$70,MATCH(BV$7,'KL 1m hao cap'!$D$6:$D$70,0),MATCH($C47,'KL 1m hao cap'!$C$6:$DP$6,0)),0)</f>
        <v>0</v>
      </c>
      <c r="BW47" s="43">
        <f>IFERROR(INDEX('KL 1m hao cap'!$C$6:$DP$70,MATCH(BW$7,'KL 1m hao cap'!$D$6:$D$70,0),MATCH($C47,'KL 1m hao cap'!$C$6:$DP$6,0)),0)</f>
        <v>0</v>
      </c>
      <c r="BX47" s="43">
        <f>IFERROR(INDEX('KL 1m hao cap'!$C$6:$DP$70,MATCH(BX$7,'KL 1m hao cap'!$D$6:$D$70,0),MATCH($C47,'KL 1m hao cap'!$C$6:$DP$6,0)),0)</f>
        <v>0</v>
      </c>
      <c r="BY47" s="43">
        <f>IFERROR(INDEX('KL 1m hao cap'!$C$6:$DP$70,MATCH(BY$7,'KL 1m hao cap'!$D$6:$D$70,0),MATCH($C47,'KL 1m hao cap'!$C$6:$DP$6,0)),0)</f>
        <v>0</v>
      </c>
      <c r="BZ47" s="43">
        <f>IFERROR(INDEX('KL 1m hao cap'!$C$6:$DP$70,MATCH(BZ$7,'KL 1m hao cap'!$D$6:$D$70,0),MATCH($C47,'KL 1m hao cap'!$C$6:$DP$6,0)),0)</f>
        <v>0</v>
      </c>
    </row>
    <row r="48" spans="1:78">
      <c r="A48" s="33">
        <f t="shared" si="16"/>
        <v>2.2000000000000002</v>
      </c>
      <c r="B48" s="20" t="s">
        <v>123</v>
      </c>
      <c r="C48" s="19" t="s">
        <v>36</v>
      </c>
      <c r="D48" s="18" t="s">
        <v>2</v>
      </c>
      <c r="E48" s="406">
        <f>IFERROR(HLOOKUP($C48,'BKE CN'!$K$7:$HF$81,E$8,FALSE),0)</f>
        <v>0</v>
      </c>
      <c r="F48" s="16" t="str">
        <f t="shared" si="4"/>
        <v>đúng</v>
      </c>
      <c r="G48" s="16">
        <f t="shared" si="17"/>
        <v>0</v>
      </c>
      <c r="H48" s="16">
        <f t="shared" si="18"/>
        <v>0</v>
      </c>
      <c r="I48" s="16">
        <f t="shared" si="19"/>
        <v>0</v>
      </c>
      <c r="J48" s="30">
        <f>IF('BKE CN'!$E$7=J$7,SUMIFS('BKE CN'!$E$8:$E$35,'BKE CN'!$I$8:$I$35,$C48),0)</f>
        <v>0</v>
      </c>
      <c r="K48" s="30">
        <f>IF('BKE CN'!$F$7=K$7,SUMIFS('BKE CN'!$F$8:$F$35,'BKE CN'!$I$8:$I$35,$C48),0)</f>
        <v>0</v>
      </c>
      <c r="L48" s="30">
        <f>IF('BKE CN'!$G$7=L$7,SUMIFS('BKE CN'!$G$8:$G$35,'BKE CN'!$I$8:$I$35,$C48),0)</f>
        <v>0</v>
      </c>
      <c r="M48" s="30">
        <f>IF('BKE CN'!$E$7=M$7,SUMIFS('BKE CN'!$E$40:$E$46,'BKE CN'!$I$40:$I$46,$C48),0)</f>
        <v>0</v>
      </c>
      <c r="N48" s="30">
        <f>IF('BKE CN'!$F$7=N$7,SUMIFS('BKE CN'!$F$40:$F$46,'BKE CN'!$I$40:$I$46,$C48),0)</f>
        <v>0</v>
      </c>
      <c r="O48" s="30">
        <f>IF('BKE CN'!$G$7=O$7,SUMIFS('BKE CN'!$G$40:$G$46,'BKE CN'!$I$40:$I$46,$C48),0)</f>
        <v>0</v>
      </c>
      <c r="P48" s="30">
        <f>IF('BKE CN'!$E$7=P$7,SUMIFS('BKE CN'!$E$47:$E$76,'BKE CN'!$I$47:$I$76,$C48),0)</f>
        <v>0</v>
      </c>
      <c r="Q48" s="30">
        <f>IF('BKE CN'!$F$7=Q$7,SUMIFS('BKE CN'!$F$47:$F$76,'BKE CN'!$I$47:$I$76,$C48),0)</f>
        <v>0</v>
      </c>
      <c r="R48" s="30">
        <f>IF('BKE CN'!$G$7=R$7,SUMIFS('BKE CN'!$G$47:$G$76,'BKE CN'!$I$47:$I$76,$C48),0)</f>
        <v>0</v>
      </c>
      <c r="S48" s="30">
        <f>IF('BKE CN'!$E$7=S$7,SUMIFS('BKE CN'!$E$77:$E$78,'BKE CN'!$I$77:$I$78,$C48),0)</f>
        <v>0</v>
      </c>
      <c r="T48" s="30">
        <f>IF('BKE CN'!$F$7=T$7,SUMIFS('BKE CN'!$F$77:$F$78,'BKE CN'!$I$77:$I$78,$C48),0)</f>
        <v>0</v>
      </c>
      <c r="U48" s="30">
        <f>IF('BKE CN'!$G$7=U$7,SUMIFS('BKE CN'!$G$77:$G$78,'BKE CN'!$I$77:$I$78,$C48),0)</f>
        <v>0</v>
      </c>
      <c r="V48" s="5"/>
      <c r="W48" s="2"/>
      <c r="Y48" s="42">
        <f>IFERROR(INDEX('KL 1m hao cap'!$C$6:$DP$70,MATCH(Y$7,'KL 1m hao cap'!$C$6:$C$70,0),MATCH($C48,'KL 1m hao cap'!$C$6:$DP$6,0)),0)</f>
        <v>0</v>
      </c>
      <c r="Z48" s="42">
        <f>IFERROR(INDEX('KL 1m hao cap'!$C$6:$DP$70,MATCH(Z$7,'KL 1m hao cap'!$C$6:$C$70,0),MATCH($C48,'KL 1m hao cap'!$C$6:$DP$6,0)),0)</f>
        <v>0</v>
      </c>
      <c r="AA48" s="50">
        <f>IFERROR(INDEX('KL 1m hao cap'!$C$6:$DP$70,MATCH(AA$7,'KL 1m hao cap'!$C$6:$C$70,0),MATCH($C48,'KL 1m hao cap'!$C$6:$DP$6,0)),0)</f>
        <v>0</v>
      </c>
      <c r="AB48" s="42">
        <f>IFERROR(INDEX('KL 1m hao cap'!$C$6:$DP$70,MATCH(AB$7,'KL 1m hao cap'!$C$6:$C$70,0),MATCH($C48,'KL 1m hao cap'!$C$6:$DP$6,0)),0)</f>
        <v>0</v>
      </c>
      <c r="AC48" s="65">
        <f>IFERROR(INDEX('KL 1m hao cap'!$C$6:$DP$70,MATCH(AC$7,'KL 1m hao cap'!$C$6:$C$70,0),MATCH($C48,'KL 1m hao cap'!$C$6:$DP$6,0)),0)</f>
        <v>0</v>
      </c>
      <c r="AD48" s="65">
        <f>IFERROR(INDEX('KL 1m hao cap'!$C$6:$DP$70,MATCH(AD$7,'KL 1m hao cap'!$C$6:$C$70,0),MATCH($C48,'KL 1m hao cap'!$C$6:$DP$6,0)),0)</f>
        <v>0</v>
      </c>
      <c r="AE48" s="51">
        <f>IFERROR(INDEX('KL 1m hao cap'!$C$6:$DP$70,MATCH(AE$7,'KL 1m hao cap'!$C$6:$C$70,0),MATCH($C48,'KL 1m hao cap'!$C$6:$DP$6,0)),0)</f>
        <v>0</v>
      </c>
      <c r="AF48" s="51">
        <f>IFERROR(INDEX('KL 1m hao cap'!$C$6:$DP$70,MATCH(AF$7,'KL 1m hao cap'!$C$6:$C$70,0),MATCH($C48,'KL 1m hao cap'!$C$6:$DP$6,0)),0)</f>
        <v>0</v>
      </c>
      <c r="AG48" s="51">
        <f>IFERROR(INDEX('KL 1m hao cap'!$C$6:$DP$70,MATCH(AG$7,'KL 1m hao cap'!$C$6:$C$70,0),MATCH($C48,'KL 1m hao cap'!$C$6:$DP$6,0)),0)</f>
        <v>0</v>
      </c>
      <c r="AH48" s="51">
        <f>IFERROR(INDEX('KL 1m hao cap'!$C$6:$DP$70,MATCH(AH$7,'KL 1m hao cap'!$C$6:$C$70,0),MATCH($C48,'KL 1m hao cap'!$C$6:$DP$6,0)),0)</f>
        <v>0</v>
      </c>
      <c r="AI48" s="51">
        <f>IFERROR(INDEX('KL 1m hao cap'!$C$6:$DP$70,MATCH(AI$7,'KL 1m hao cap'!$C$6:$C$70,0),MATCH($C48,'KL 1m hao cap'!$C$6:$DP$6,0)),0)</f>
        <v>0</v>
      </c>
      <c r="AJ48" s="51">
        <f>IFERROR(INDEX('KL 1m hao cap'!$C$6:$DP$70,MATCH(AJ$7,'KL 1m hao cap'!$C$6:$C$70,0),MATCH($C48,'KL 1m hao cap'!$C$6:$DP$6,0)),0)</f>
        <v>0</v>
      </c>
      <c r="AK48" s="51">
        <f>IFERROR(INDEX('KL 1m hao cap'!$C$6:$DP$70,MATCH(AK$7,'KL 1m hao cap'!$C$6:$C$70,0),MATCH($C48,'KL 1m hao cap'!$C$6:$DP$6,0)),0)</f>
        <v>0</v>
      </c>
      <c r="AL48" s="51">
        <f>IFERROR(INDEX('KL 1m hao cap'!$C$6:$DP$70,MATCH(AL$7,'KL 1m hao cap'!$C$6:$C$70,0),MATCH($C48,'KL 1m hao cap'!$C$6:$DP$6,0)),0)</f>
        <v>0</v>
      </c>
      <c r="AM48" s="51">
        <f>IFERROR(INDEX('KL 1m hao cap'!$C$6:$DP$70,MATCH(AM$7,'KL 1m hao cap'!$C$6:$C$70,0),MATCH($C48,'KL 1m hao cap'!$C$6:$DP$6,0)),0)</f>
        <v>0</v>
      </c>
      <c r="AN48" s="51">
        <f>IFERROR(INDEX('KL 1m hao cap'!$C$6:$DP$70,MATCH(AN$7,'KL 1m hao cap'!$C$6:$C$70,0),MATCH($C48,'KL 1m hao cap'!$C$6:$DP$6,0)),0)</f>
        <v>0</v>
      </c>
      <c r="AO48" s="51">
        <f>IFERROR(INDEX('KL 1m hao cap'!$C$6:$DP$70,MATCH(AO$7,'KL 1m hao cap'!$C$6:$C$70,0),MATCH($C48,'KL 1m hao cap'!$C$6:$DP$6,0)),0)</f>
        <v>0</v>
      </c>
      <c r="AP48" s="51">
        <f>IFERROR(INDEX('KL 1m hao cap'!$C$6:$DP$70,MATCH(AP$7,'KL 1m hao cap'!$C$6:$C$70,0),MATCH($C48,'KL 1m hao cap'!$C$6:$DP$6,0)),0)</f>
        <v>0</v>
      </c>
      <c r="AQ48" s="51">
        <f>IFERROR(INDEX('KL 1m hao cap'!$C$6:$DP$70,MATCH(AQ$7,'KL 1m hao cap'!$C$6:$C$70,0),MATCH($C48,'KL 1m hao cap'!$C$6:$DP$6,0)),0)</f>
        <v>0</v>
      </c>
      <c r="AR48" s="51">
        <f>IFERROR(INDEX('KL 1m hao cap'!$C$6:$DP$70,MATCH(AR$7,'KL 1m hao cap'!$C$6:$C$70,0),MATCH($C48,'KL 1m hao cap'!$C$6:$DP$6,0)),0)</f>
        <v>0</v>
      </c>
      <c r="AS48" s="51">
        <f>IFERROR(INDEX('KL 1m hao cap'!$C$6:$DP$70,MATCH(AS$7,'KL 1m hao cap'!$C$6:$C$70,0),MATCH($C48,'KL 1m hao cap'!$C$6:$DP$6,0)),0)</f>
        <v>0</v>
      </c>
      <c r="AT48" s="51">
        <f>IFERROR(INDEX('KL 1m hao cap'!$C$6:$DP$70,MATCH(AT$7,'KL 1m hao cap'!$C$6:$C$70,0),MATCH($C48,'KL 1m hao cap'!$C$6:$DP$6,0)),0)</f>
        <v>0</v>
      </c>
      <c r="AU48" s="51">
        <f>IFERROR(INDEX('KL 1m hao cap'!$C$6:$DP$70,MATCH(AU$7,'KL 1m hao cap'!$C$6:$C$70,0),MATCH($C48,'KL 1m hao cap'!$C$6:$DP$6,0)),0)</f>
        <v>0</v>
      </c>
      <c r="AV48" s="51">
        <f>IFERROR(INDEX('KL 1m hao cap'!$C$6:$DP$70,MATCH(AV$7,'KL 1m hao cap'!$C$6:$C$70,0),MATCH($C48,'KL 1m hao cap'!$C$6:$DP$6,0)),0)</f>
        <v>0</v>
      </c>
      <c r="AW48" s="51">
        <f>IFERROR(INDEX('KL 1m hao cap'!$C$6:$DP$70,MATCH(AW$7,'KL 1m hao cap'!$C$6:$C$70,0),MATCH($C48,'KL 1m hao cap'!$C$6:$DP$6,0)),0)</f>
        <v>0</v>
      </c>
      <c r="AX48" s="51">
        <f>IFERROR(INDEX('KL 1m hao cap'!$C$6:$DP$70,MATCH(AX$7,'KL 1m hao cap'!$C$6:$C$70,0),MATCH($C48,'KL 1m hao cap'!$C$6:$DP$6,0)),0)</f>
        <v>0</v>
      </c>
      <c r="AY48" s="51">
        <f>IFERROR(INDEX('KL 1m hao cap'!$C$6:$DP$70,MATCH(AY$7,'KL 1m hao cap'!$C$6:$C$70,0),MATCH($C48,'KL 1m hao cap'!$C$6:$DP$6,0)),0)</f>
        <v>0</v>
      </c>
      <c r="AZ48" s="51">
        <f>IFERROR(INDEX('KL 1m hao cap'!$C$6:$DP$70,MATCH(AZ$7,'KL 1m hao cap'!$C$6:$C$70,0),MATCH($C48,'KL 1m hao cap'!$C$6:$DP$6,0)),0)</f>
        <v>0</v>
      </c>
      <c r="BA48" s="51">
        <f>IFERROR(INDEX('KL 1m hao cap'!$C$6:$DP$70,MATCH(BA$7,'KL 1m hao cap'!$C$6:$C$70,0),MATCH($C48,'KL 1m hao cap'!$C$6:$DP$6,0)),0)</f>
        <v>0</v>
      </c>
      <c r="BB48" s="43">
        <f>IFERROR(INDEX('KL 1m hao cap'!$C$6:$DP$70,MATCH(BB$7,'KL 1m hao cap'!$D$6:$D$70,0),MATCH($C48,'KL 1m hao cap'!$C$6:$DP$6,0)),0)</f>
        <v>0</v>
      </c>
      <c r="BC48" s="43">
        <f>IFERROR(INDEX('KL 1m hao cap'!$C$6:$DP$70,MATCH(BC$7,'KL 1m hao cap'!$D$6:$D$70,0),MATCH($C48,'KL 1m hao cap'!$C$6:$DP$6,0)),0)</f>
        <v>0</v>
      </c>
      <c r="BD48" s="43">
        <f>IFERROR(INDEX('KL 1m hao cap'!$C$6:$DP$70,MATCH(BD$7,'KL 1m hao cap'!$D$6:$D$70,0),MATCH($C48,'KL 1m hao cap'!$C$6:$DP$6,0)),0)</f>
        <v>0</v>
      </c>
      <c r="BE48" s="43">
        <f>IFERROR(INDEX('KL 1m hao cap'!$C$6:$DP$70,MATCH(BE$7,'KL 1m hao cap'!$D$6:$D$70,0),MATCH($C48,'KL 1m hao cap'!$C$6:$DP$6,0)),0)</f>
        <v>0</v>
      </c>
      <c r="BF48" s="43">
        <f>IFERROR(INDEX('KL 1m hao cap'!$C$6:$DP$70,MATCH(BF$7,'KL 1m hao cap'!$D$6:$D$70,0),MATCH($C48,'KL 1m hao cap'!$C$6:$DP$6,0)),0)</f>
        <v>0</v>
      </c>
      <c r="BG48" s="43">
        <f>IFERROR(INDEX('KL 1m hao cap'!$C$6:$DP$70,MATCH(BG$7,'KL 1m hao cap'!$D$6:$D$70,0),MATCH($C48,'KL 1m hao cap'!$C$6:$DP$6,0)),0)</f>
        <v>0</v>
      </c>
      <c r="BH48" s="43">
        <f>IFERROR(INDEX('KL 1m hao cap'!$C$6:$DP$70,MATCH(BH$7,'KL 1m hao cap'!$D$6:$D$70,0),MATCH($C48,'KL 1m hao cap'!$C$6:$DP$6,0)),0)</f>
        <v>0</v>
      </c>
      <c r="BI48" s="43">
        <f>IFERROR(INDEX('KL 1m hao cap'!$C$6:$DP$70,MATCH(BI$7,'KL 1m hao cap'!$D$6:$D$70,0),MATCH($C48,'KL 1m hao cap'!$C$6:$DP$6,0)),0)</f>
        <v>0</v>
      </c>
      <c r="BJ48" s="43">
        <f>IFERROR(INDEX('KL 1m hao cap'!$C$6:$DP$70,MATCH(BJ$7,'KL 1m hao cap'!$D$6:$D$70,0),MATCH($C48,'KL 1m hao cap'!$C$6:$DP$6,0)),0)</f>
        <v>0</v>
      </c>
      <c r="BK48" s="43">
        <f>IFERROR(INDEX('KL 1m hao cap'!$C$6:$DP$70,MATCH(BK$7,'KL 1m hao cap'!$D$6:$D$70,0),MATCH($C48,'KL 1m hao cap'!$C$6:$DP$6,0)),0)</f>
        <v>0</v>
      </c>
      <c r="BL48" s="43">
        <f>IFERROR(INDEX('KL 1m hao cap'!$C$6:$DP$70,MATCH(BL$7,'KL 1m hao cap'!$D$6:$D$70,0),MATCH($C48,'KL 1m hao cap'!$C$6:$DP$6,0)),0)</f>
        <v>0</v>
      </c>
      <c r="BM48" s="43">
        <f>IFERROR(INDEX('KL 1m hao cap'!$C$6:$DP$70,MATCH(BM$7,'KL 1m hao cap'!$D$6:$D$70,0),MATCH($C48,'KL 1m hao cap'!$C$6:$DP$6,0)),0)</f>
        <v>0</v>
      </c>
      <c r="BN48" s="43">
        <f>IFERROR(INDEX('KL 1m hao cap'!$C$6:$DP$70,MATCH(BN$7,'KL 1m hao cap'!$D$6:$D$70,0),MATCH($C48,'KL 1m hao cap'!$C$6:$DP$6,0)),0)</f>
        <v>0</v>
      </c>
      <c r="BO48" s="68">
        <f>IFERROR(INDEX('KL 1m hao cap'!$C$6:$DP$70,MATCH(BO$7,'KL 1m hao cap'!$D$6:$D$70,0),MATCH($C48,'KL 1m hao cap'!$C$6:$DP$6,0)),0)</f>
        <v>0</v>
      </c>
      <c r="BP48" s="43">
        <f>IFERROR(INDEX('KL 1m hao cap'!$C$6:$DP$70,MATCH(BP$7,'KL 1m hao cap'!$D$6:$D$70,0),MATCH($C48,'KL 1m hao cap'!$C$6:$DP$6,0)),0)</f>
        <v>0</v>
      </c>
      <c r="BQ48" s="43">
        <f>IFERROR(INDEX('KL 1m hao cap'!$C$6:$DP$70,MATCH(BQ$7,'KL 1m hao cap'!$D$6:$D$70,0),MATCH($C48,'KL 1m hao cap'!$C$6:$DP$6,0)),0)</f>
        <v>0</v>
      </c>
      <c r="BR48" s="68">
        <f>IFERROR(INDEX('KL 1m hao cap'!$C$6:$DP$70,MATCH(BR$7,'KL 1m hao cap'!$D$6:$D$70,0),MATCH($C48,'KL 1m hao cap'!$C$6:$DP$6,0)),0)</f>
        <v>0</v>
      </c>
      <c r="BS48" s="43">
        <f>IFERROR(INDEX('KL 1m hao cap'!$C$6:$DP$70,MATCH(BS$7,'KL 1m hao cap'!$D$6:$D$70,0),MATCH($C48,'KL 1m hao cap'!$C$6:$DP$6,0)),0)</f>
        <v>0</v>
      </c>
      <c r="BT48" s="43">
        <f>IFERROR(INDEX('KL 1m hao cap'!$C$6:$DP$70,MATCH(BT$7,'KL 1m hao cap'!$D$6:$D$70,0),MATCH($C48,'KL 1m hao cap'!$C$6:$DP$6,0)),0)</f>
        <v>0</v>
      </c>
      <c r="BU48" s="43">
        <f>IFERROR(INDEX('KL 1m hao cap'!$C$6:$DP$70,MATCH(BU$7,'KL 1m hao cap'!$D$6:$D$70,0),MATCH($C48,'KL 1m hao cap'!$C$6:$DP$6,0)),0)</f>
        <v>0</v>
      </c>
      <c r="BV48" s="43">
        <f>IFERROR(INDEX('KL 1m hao cap'!$C$6:$DP$70,MATCH(BV$7,'KL 1m hao cap'!$D$6:$D$70,0),MATCH($C48,'KL 1m hao cap'!$C$6:$DP$6,0)),0)</f>
        <v>0</v>
      </c>
      <c r="BW48" s="43">
        <f>IFERROR(INDEX('KL 1m hao cap'!$C$6:$DP$70,MATCH(BW$7,'KL 1m hao cap'!$D$6:$D$70,0),MATCH($C48,'KL 1m hao cap'!$C$6:$DP$6,0)),0)</f>
        <v>0</v>
      </c>
      <c r="BX48" s="43">
        <f>IFERROR(INDEX('KL 1m hao cap'!$C$6:$DP$70,MATCH(BX$7,'KL 1m hao cap'!$D$6:$D$70,0),MATCH($C48,'KL 1m hao cap'!$C$6:$DP$6,0)),0)</f>
        <v>0</v>
      </c>
      <c r="BY48" s="43">
        <f>IFERROR(INDEX('KL 1m hao cap'!$C$6:$DP$70,MATCH(BY$7,'KL 1m hao cap'!$D$6:$D$70,0),MATCH($C48,'KL 1m hao cap'!$C$6:$DP$6,0)),0)</f>
        <v>0</v>
      </c>
      <c r="BZ48" s="43">
        <f>IFERROR(INDEX('KL 1m hao cap'!$C$6:$DP$70,MATCH(BZ$7,'KL 1m hao cap'!$D$6:$D$70,0),MATCH($C48,'KL 1m hao cap'!$C$6:$DP$6,0)),0)</f>
        <v>0</v>
      </c>
    </row>
    <row r="49" spans="1:78">
      <c r="A49" s="33">
        <f t="shared" si="16"/>
        <v>2.2000000000000002</v>
      </c>
      <c r="B49" s="23" t="str">
        <f>"Loại "&amp;MID(C49,FIND("/",C49)+1,LEN(C49)-FIND("/",C49)-1)&amp;" cáp"</f>
        <v>Loại 2 cáp</v>
      </c>
      <c r="C49" s="19" t="s">
        <v>280</v>
      </c>
      <c r="D49" s="18" t="s">
        <v>2</v>
      </c>
      <c r="E49" s="406">
        <f>IFERROR(HLOOKUP($C49,'BKE CN'!$K$7:$HF$81,E$8,FALSE),0)</f>
        <v>0</v>
      </c>
      <c r="F49" s="16" t="str">
        <f t="shared" si="4"/>
        <v>đúng</v>
      </c>
      <c r="G49" s="16">
        <f t="shared" si="17"/>
        <v>0</v>
      </c>
      <c r="H49" s="16">
        <f t="shared" si="18"/>
        <v>0</v>
      </c>
      <c r="I49" s="16">
        <f t="shared" si="19"/>
        <v>0</v>
      </c>
      <c r="J49" s="30">
        <f>IF('BKE CN'!$E$7=J$7,SUMIFS('BKE CN'!$E$8:$E$35,'BKE CN'!$I$8:$I$35,$C49),0)</f>
        <v>0</v>
      </c>
      <c r="K49" s="30">
        <f>IF('BKE CN'!$F$7=K$7,SUMIFS('BKE CN'!$F$8:$F$35,'BKE CN'!$I$8:$I$35,$C49),0)</f>
        <v>0</v>
      </c>
      <c r="L49" s="30">
        <f>IF('BKE CN'!$G$7=L$7,SUMIFS('BKE CN'!$G$8:$G$35,'BKE CN'!$I$8:$I$35,$C49),0)</f>
        <v>0</v>
      </c>
      <c r="M49" s="30">
        <f>IF('BKE CN'!$E$7=M$7,SUMIFS('BKE CN'!$E$40:$E$46,'BKE CN'!$I$40:$I$46,$C49),0)</f>
        <v>0</v>
      </c>
      <c r="N49" s="30">
        <f>IF('BKE CN'!$F$7=N$7,SUMIFS('BKE CN'!$F$40:$F$46,'BKE CN'!$I$40:$I$46,$C49),0)</f>
        <v>0</v>
      </c>
      <c r="O49" s="30">
        <f>IF('BKE CN'!$G$7=O$7,SUMIFS('BKE CN'!$G$40:$G$46,'BKE CN'!$I$40:$I$46,$C49),0)</f>
        <v>0</v>
      </c>
      <c r="P49" s="30">
        <f>IF('BKE CN'!$E$7=P$7,SUMIFS('BKE CN'!$E$47:$E$76,'BKE CN'!$I$47:$I$76,$C49),0)</f>
        <v>0</v>
      </c>
      <c r="Q49" s="30">
        <f>IF('BKE CN'!$F$7=Q$7,SUMIFS('BKE CN'!$F$47:$F$76,'BKE CN'!$I$47:$I$76,$C49),0)</f>
        <v>0</v>
      </c>
      <c r="R49" s="30">
        <f>IF('BKE CN'!$G$7=R$7,SUMIFS('BKE CN'!$G$47:$G$76,'BKE CN'!$I$47:$I$76,$C49),0)</f>
        <v>0</v>
      </c>
      <c r="S49" s="30">
        <f>IF('BKE CN'!$E$7=S$7,SUMIFS('BKE CN'!$E$77:$E$78,'BKE CN'!$I$77:$I$78,$C49),0)</f>
        <v>0</v>
      </c>
      <c r="T49" s="30">
        <f>IF('BKE CN'!$F$7=T$7,SUMIFS('BKE CN'!$F$77:$F$78,'BKE CN'!$I$77:$I$78,$C49),0)</f>
        <v>0</v>
      </c>
      <c r="U49" s="30">
        <f>IF('BKE CN'!$G$7=U$7,SUMIFS('BKE CN'!$G$77:$G$78,'BKE CN'!$I$77:$I$78,$C49),0)</f>
        <v>0</v>
      </c>
      <c r="V49" s="5"/>
      <c r="W49" s="2"/>
      <c r="Y49" s="42">
        <f>IFERROR(INDEX('KL 1m hao cap'!$C$6:$DP$70,MATCH(Y$7,'KL 1m hao cap'!$C$6:$C$70,0),MATCH($C49,'KL 1m hao cap'!$C$6:$DP$6,0)),0)</f>
        <v>0</v>
      </c>
      <c r="Z49" s="42">
        <f>IFERROR(INDEX('KL 1m hao cap'!$C$6:$DP$70,MATCH(Z$7,'KL 1m hao cap'!$C$6:$C$70,0),MATCH($C49,'KL 1m hao cap'!$C$6:$DP$6,0)),0)</f>
        <v>0</v>
      </c>
      <c r="AA49" s="50">
        <f>IFERROR(INDEX('KL 1m hao cap'!$C$6:$DP$70,MATCH(AA$7,'KL 1m hao cap'!$C$6:$C$70,0),MATCH($C49,'KL 1m hao cap'!$C$6:$DP$6,0)),0)</f>
        <v>0</v>
      </c>
      <c r="AB49" s="42">
        <f>IFERROR(INDEX('KL 1m hao cap'!$C$6:$DP$70,MATCH(AB$7,'KL 1m hao cap'!$C$6:$C$70,0),MATCH($C49,'KL 1m hao cap'!$C$6:$DP$6,0)),0)</f>
        <v>0</v>
      </c>
      <c r="AC49" s="65">
        <f>IFERROR(INDEX('KL 1m hao cap'!$C$6:$DP$70,MATCH(AC$7,'KL 1m hao cap'!$C$6:$C$70,0),MATCH($C49,'KL 1m hao cap'!$C$6:$DP$6,0)),0)</f>
        <v>0</v>
      </c>
      <c r="AD49" s="65">
        <f>IFERROR(INDEX('KL 1m hao cap'!$C$6:$DP$70,MATCH(AD$7,'KL 1m hao cap'!$C$6:$C$70,0),MATCH($C49,'KL 1m hao cap'!$C$6:$DP$6,0)),0)</f>
        <v>0</v>
      </c>
      <c r="AE49" s="51">
        <f>IFERROR(INDEX('KL 1m hao cap'!$C$6:$DP$70,MATCH(AE$7,'KL 1m hao cap'!$C$6:$C$70,0),MATCH($C49,'KL 1m hao cap'!$C$6:$DP$6,0)),0)</f>
        <v>0</v>
      </c>
      <c r="AF49" s="51">
        <f>IFERROR(INDEX('KL 1m hao cap'!$C$6:$DP$70,MATCH(AF$7,'KL 1m hao cap'!$C$6:$C$70,0),MATCH($C49,'KL 1m hao cap'!$C$6:$DP$6,0)),0)</f>
        <v>0</v>
      </c>
      <c r="AG49" s="51">
        <f>IFERROR(INDEX('KL 1m hao cap'!$C$6:$DP$70,MATCH(AG$7,'KL 1m hao cap'!$C$6:$C$70,0),MATCH($C49,'KL 1m hao cap'!$C$6:$DP$6,0)),0)</f>
        <v>0</v>
      </c>
      <c r="AH49" s="51">
        <f>IFERROR(INDEX('KL 1m hao cap'!$C$6:$DP$70,MATCH(AH$7,'KL 1m hao cap'!$C$6:$C$70,0),MATCH($C49,'KL 1m hao cap'!$C$6:$DP$6,0)),0)</f>
        <v>0</v>
      </c>
      <c r="AI49" s="51">
        <f>IFERROR(INDEX('KL 1m hao cap'!$C$6:$DP$70,MATCH(AI$7,'KL 1m hao cap'!$C$6:$C$70,0),MATCH($C49,'KL 1m hao cap'!$C$6:$DP$6,0)),0)</f>
        <v>0</v>
      </c>
      <c r="AJ49" s="51">
        <f>IFERROR(INDEX('KL 1m hao cap'!$C$6:$DP$70,MATCH(AJ$7,'KL 1m hao cap'!$C$6:$C$70,0),MATCH($C49,'KL 1m hao cap'!$C$6:$DP$6,0)),0)</f>
        <v>0</v>
      </c>
      <c r="AK49" s="51">
        <f>IFERROR(INDEX('KL 1m hao cap'!$C$6:$DP$70,MATCH(AK$7,'KL 1m hao cap'!$C$6:$C$70,0),MATCH($C49,'KL 1m hao cap'!$C$6:$DP$6,0)),0)</f>
        <v>0</v>
      </c>
      <c r="AL49" s="51">
        <f>IFERROR(INDEX('KL 1m hao cap'!$C$6:$DP$70,MATCH(AL$7,'KL 1m hao cap'!$C$6:$C$70,0),MATCH($C49,'KL 1m hao cap'!$C$6:$DP$6,0)),0)</f>
        <v>0</v>
      </c>
      <c r="AM49" s="51">
        <f>IFERROR(INDEX('KL 1m hao cap'!$C$6:$DP$70,MATCH(AM$7,'KL 1m hao cap'!$C$6:$C$70,0),MATCH($C49,'KL 1m hao cap'!$C$6:$DP$6,0)),0)</f>
        <v>0</v>
      </c>
      <c r="AN49" s="51">
        <f>IFERROR(INDEX('KL 1m hao cap'!$C$6:$DP$70,MATCH(AN$7,'KL 1m hao cap'!$C$6:$C$70,0),MATCH($C49,'KL 1m hao cap'!$C$6:$DP$6,0)),0)</f>
        <v>0</v>
      </c>
      <c r="AO49" s="51">
        <f>IFERROR(INDEX('KL 1m hao cap'!$C$6:$DP$70,MATCH(AO$7,'KL 1m hao cap'!$C$6:$C$70,0),MATCH($C49,'KL 1m hao cap'!$C$6:$DP$6,0)),0)</f>
        <v>0</v>
      </c>
      <c r="AP49" s="51">
        <f>IFERROR(INDEX('KL 1m hao cap'!$C$6:$DP$70,MATCH(AP$7,'KL 1m hao cap'!$C$6:$C$70,0),MATCH($C49,'KL 1m hao cap'!$C$6:$DP$6,0)),0)</f>
        <v>0</v>
      </c>
      <c r="AQ49" s="51">
        <f>IFERROR(INDEX('KL 1m hao cap'!$C$6:$DP$70,MATCH(AQ$7,'KL 1m hao cap'!$C$6:$C$70,0),MATCH($C49,'KL 1m hao cap'!$C$6:$DP$6,0)),0)</f>
        <v>0</v>
      </c>
      <c r="AR49" s="51">
        <f>IFERROR(INDEX('KL 1m hao cap'!$C$6:$DP$70,MATCH(AR$7,'KL 1m hao cap'!$C$6:$C$70,0),MATCH($C49,'KL 1m hao cap'!$C$6:$DP$6,0)),0)</f>
        <v>0</v>
      </c>
      <c r="AS49" s="51">
        <f>IFERROR(INDEX('KL 1m hao cap'!$C$6:$DP$70,MATCH(AS$7,'KL 1m hao cap'!$C$6:$C$70,0),MATCH($C49,'KL 1m hao cap'!$C$6:$DP$6,0)),0)</f>
        <v>0</v>
      </c>
      <c r="AT49" s="51">
        <f>IFERROR(INDEX('KL 1m hao cap'!$C$6:$DP$70,MATCH(AT$7,'KL 1m hao cap'!$C$6:$C$70,0),MATCH($C49,'KL 1m hao cap'!$C$6:$DP$6,0)),0)</f>
        <v>0</v>
      </c>
      <c r="AU49" s="51">
        <f>IFERROR(INDEX('KL 1m hao cap'!$C$6:$DP$70,MATCH(AU$7,'KL 1m hao cap'!$C$6:$C$70,0),MATCH($C49,'KL 1m hao cap'!$C$6:$DP$6,0)),0)</f>
        <v>0</v>
      </c>
      <c r="AV49" s="51">
        <f>IFERROR(INDEX('KL 1m hao cap'!$C$6:$DP$70,MATCH(AV$7,'KL 1m hao cap'!$C$6:$C$70,0),MATCH($C49,'KL 1m hao cap'!$C$6:$DP$6,0)),0)</f>
        <v>0</v>
      </c>
      <c r="AW49" s="51">
        <f>IFERROR(INDEX('KL 1m hao cap'!$C$6:$DP$70,MATCH(AW$7,'KL 1m hao cap'!$C$6:$C$70,0),MATCH($C49,'KL 1m hao cap'!$C$6:$DP$6,0)),0)</f>
        <v>0</v>
      </c>
      <c r="AX49" s="51">
        <f>IFERROR(INDEX('KL 1m hao cap'!$C$6:$DP$70,MATCH(AX$7,'KL 1m hao cap'!$C$6:$C$70,0),MATCH($C49,'KL 1m hao cap'!$C$6:$DP$6,0)),0)</f>
        <v>0</v>
      </c>
      <c r="AY49" s="51">
        <f>IFERROR(INDEX('KL 1m hao cap'!$C$6:$DP$70,MATCH(AY$7,'KL 1m hao cap'!$C$6:$C$70,0),MATCH($C49,'KL 1m hao cap'!$C$6:$DP$6,0)),0)</f>
        <v>0</v>
      </c>
      <c r="AZ49" s="51">
        <f>IFERROR(INDEX('KL 1m hao cap'!$C$6:$DP$70,MATCH(AZ$7,'KL 1m hao cap'!$C$6:$C$70,0),MATCH($C49,'KL 1m hao cap'!$C$6:$DP$6,0)),0)</f>
        <v>0</v>
      </c>
      <c r="BA49" s="51">
        <f>IFERROR(INDEX('KL 1m hao cap'!$C$6:$DP$70,MATCH(BA$7,'KL 1m hao cap'!$C$6:$C$70,0),MATCH($C49,'KL 1m hao cap'!$C$6:$DP$6,0)),0)</f>
        <v>0</v>
      </c>
      <c r="BB49" s="43">
        <f>IFERROR(INDEX('KL 1m hao cap'!$C$6:$DP$70,MATCH(BB$7,'KL 1m hao cap'!$D$6:$D$70,0),MATCH($C49,'KL 1m hao cap'!$C$6:$DP$6,0)),0)</f>
        <v>0</v>
      </c>
      <c r="BC49" s="43">
        <f>IFERROR(INDEX('KL 1m hao cap'!$C$6:$DP$70,MATCH(BC$7,'KL 1m hao cap'!$D$6:$D$70,0),MATCH($C49,'KL 1m hao cap'!$C$6:$DP$6,0)),0)</f>
        <v>0</v>
      </c>
      <c r="BD49" s="43">
        <f>IFERROR(INDEX('KL 1m hao cap'!$C$6:$DP$70,MATCH(BD$7,'KL 1m hao cap'!$D$6:$D$70,0),MATCH($C49,'KL 1m hao cap'!$C$6:$DP$6,0)),0)</f>
        <v>0</v>
      </c>
      <c r="BE49" s="43">
        <f>IFERROR(INDEX('KL 1m hao cap'!$C$6:$DP$70,MATCH(BE$7,'KL 1m hao cap'!$D$6:$D$70,0),MATCH($C49,'KL 1m hao cap'!$C$6:$DP$6,0)),0)</f>
        <v>0</v>
      </c>
      <c r="BF49" s="43">
        <f>IFERROR(INDEX('KL 1m hao cap'!$C$6:$DP$70,MATCH(BF$7,'KL 1m hao cap'!$D$6:$D$70,0),MATCH($C49,'KL 1m hao cap'!$C$6:$DP$6,0)),0)</f>
        <v>0</v>
      </c>
      <c r="BG49" s="43">
        <f>IFERROR(INDEX('KL 1m hao cap'!$C$6:$DP$70,MATCH(BG$7,'KL 1m hao cap'!$D$6:$D$70,0),MATCH($C49,'KL 1m hao cap'!$C$6:$DP$6,0)),0)</f>
        <v>0</v>
      </c>
      <c r="BH49" s="43">
        <f>IFERROR(INDEX('KL 1m hao cap'!$C$6:$DP$70,MATCH(BH$7,'KL 1m hao cap'!$D$6:$D$70,0),MATCH($C49,'KL 1m hao cap'!$C$6:$DP$6,0)),0)</f>
        <v>0</v>
      </c>
      <c r="BI49" s="43">
        <f>IFERROR(INDEX('KL 1m hao cap'!$C$6:$DP$70,MATCH(BI$7,'KL 1m hao cap'!$D$6:$D$70,0),MATCH($C49,'KL 1m hao cap'!$C$6:$DP$6,0)),0)</f>
        <v>0</v>
      </c>
      <c r="BJ49" s="43">
        <f>IFERROR(INDEX('KL 1m hao cap'!$C$6:$DP$70,MATCH(BJ$7,'KL 1m hao cap'!$D$6:$D$70,0),MATCH($C49,'KL 1m hao cap'!$C$6:$DP$6,0)),0)</f>
        <v>0</v>
      </c>
      <c r="BK49" s="43">
        <f>IFERROR(INDEX('KL 1m hao cap'!$C$6:$DP$70,MATCH(BK$7,'KL 1m hao cap'!$D$6:$D$70,0),MATCH($C49,'KL 1m hao cap'!$C$6:$DP$6,0)),0)</f>
        <v>0</v>
      </c>
      <c r="BL49" s="43">
        <f>IFERROR(INDEX('KL 1m hao cap'!$C$6:$DP$70,MATCH(BL$7,'KL 1m hao cap'!$D$6:$D$70,0),MATCH($C49,'KL 1m hao cap'!$C$6:$DP$6,0)),0)</f>
        <v>0</v>
      </c>
      <c r="BM49" s="43">
        <f>IFERROR(INDEX('KL 1m hao cap'!$C$6:$DP$70,MATCH(BM$7,'KL 1m hao cap'!$D$6:$D$70,0),MATCH($C49,'KL 1m hao cap'!$C$6:$DP$6,0)),0)</f>
        <v>0</v>
      </c>
      <c r="BN49" s="43">
        <f>IFERROR(INDEX('KL 1m hao cap'!$C$6:$DP$70,MATCH(BN$7,'KL 1m hao cap'!$D$6:$D$70,0),MATCH($C49,'KL 1m hao cap'!$C$6:$DP$6,0)),0)</f>
        <v>0</v>
      </c>
      <c r="BO49" s="68">
        <f>IFERROR(INDEX('KL 1m hao cap'!$C$6:$DP$70,MATCH(BO$7,'KL 1m hao cap'!$D$6:$D$70,0),MATCH($C49,'KL 1m hao cap'!$C$6:$DP$6,0)),0)</f>
        <v>0</v>
      </c>
      <c r="BP49" s="43">
        <f>IFERROR(INDEX('KL 1m hao cap'!$C$6:$DP$70,MATCH(BP$7,'KL 1m hao cap'!$D$6:$D$70,0),MATCH($C49,'KL 1m hao cap'!$C$6:$DP$6,0)),0)</f>
        <v>0</v>
      </c>
      <c r="BQ49" s="43">
        <f>IFERROR(INDEX('KL 1m hao cap'!$C$6:$DP$70,MATCH(BQ$7,'KL 1m hao cap'!$D$6:$D$70,0),MATCH($C49,'KL 1m hao cap'!$C$6:$DP$6,0)),0)</f>
        <v>0</v>
      </c>
      <c r="BR49" s="68">
        <f>IFERROR(INDEX('KL 1m hao cap'!$C$6:$DP$70,MATCH(BR$7,'KL 1m hao cap'!$D$6:$D$70,0),MATCH($C49,'KL 1m hao cap'!$C$6:$DP$6,0)),0)</f>
        <v>0</v>
      </c>
      <c r="BS49" s="43">
        <f>IFERROR(INDEX('KL 1m hao cap'!$C$6:$DP$70,MATCH(BS$7,'KL 1m hao cap'!$D$6:$D$70,0),MATCH($C49,'KL 1m hao cap'!$C$6:$DP$6,0)),0)</f>
        <v>0</v>
      </c>
      <c r="BT49" s="43">
        <f>IFERROR(INDEX('KL 1m hao cap'!$C$6:$DP$70,MATCH(BT$7,'KL 1m hao cap'!$D$6:$D$70,0),MATCH($C49,'KL 1m hao cap'!$C$6:$DP$6,0)),0)</f>
        <v>0</v>
      </c>
      <c r="BU49" s="43">
        <f>IFERROR(INDEX('KL 1m hao cap'!$C$6:$DP$70,MATCH(BU$7,'KL 1m hao cap'!$D$6:$D$70,0),MATCH($C49,'KL 1m hao cap'!$C$6:$DP$6,0)),0)</f>
        <v>0</v>
      </c>
      <c r="BV49" s="43">
        <f>IFERROR(INDEX('KL 1m hao cap'!$C$6:$DP$70,MATCH(BV$7,'KL 1m hao cap'!$D$6:$D$70,0),MATCH($C49,'KL 1m hao cap'!$C$6:$DP$6,0)),0)</f>
        <v>0</v>
      </c>
      <c r="BW49" s="43">
        <f>IFERROR(INDEX('KL 1m hao cap'!$C$6:$DP$70,MATCH(BW$7,'KL 1m hao cap'!$D$6:$D$70,0),MATCH($C49,'KL 1m hao cap'!$C$6:$DP$6,0)),0)</f>
        <v>0</v>
      </c>
      <c r="BX49" s="43">
        <f>IFERROR(INDEX('KL 1m hao cap'!$C$6:$DP$70,MATCH(BX$7,'KL 1m hao cap'!$D$6:$D$70,0),MATCH($C49,'KL 1m hao cap'!$C$6:$DP$6,0)),0)</f>
        <v>0</v>
      </c>
      <c r="BY49" s="43">
        <f>IFERROR(INDEX('KL 1m hao cap'!$C$6:$DP$70,MATCH(BY$7,'KL 1m hao cap'!$D$6:$D$70,0),MATCH($C49,'KL 1m hao cap'!$C$6:$DP$6,0)),0)</f>
        <v>0</v>
      </c>
      <c r="BZ49" s="43">
        <f>IFERROR(INDEX('KL 1m hao cap'!$C$6:$DP$70,MATCH(BZ$7,'KL 1m hao cap'!$D$6:$D$70,0),MATCH($C49,'KL 1m hao cap'!$C$6:$DP$6,0)),0)</f>
        <v>0</v>
      </c>
    </row>
    <row r="50" spans="1:78">
      <c r="A50" s="33">
        <f t="shared" si="16"/>
        <v>2.2000000000000002</v>
      </c>
      <c r="B50" s="23" t="str">
        <f>"Loại "&amp;MID(C50,FIND("/",C50)+1,LEN(C50)-FIND("/",C50)-1)&amp;" cáp"</f>
        <v>Loại 3 cáp</v>
      </c>
      <c r="C50" s="19" t="s">
        <v>281</v>
      </c>
      <c r="D50" s="18" t="s">
        <v>2</v>
      </c>
      <c r="E50" s="406">
        <f>IFERROR(HLOOKUP($C50,'BKE CN'!$K$7:$HF$81,E$8,FALSE),0)</f>
        <v>0</v>
      </c>
      <c r="F50" s="16" t="str">
        <f t="shared" si="4"/>
        <v>đúng</v>
      </c>
      <c r="G50" s="16">
        <f t="shared" si="17"/>
        <v>0</v>
      </c>
      <c r="H50" s="16">
        <f t="shared" si="18"/>
        <v>0</v>
      </c>
      <c r="I50" s="16">
        <f t="shared" si="19"/>
        <v>0</v>
      </c>
      <c r="J50" s="30">
        <f>IF('BKE CN'!$E$7=J$7,SUMIFS('BKE CN'!$E$8:$E$35,'BKE CN'!$I$8:$I$35,$C50),0)</f>
        <v>0</v>
      </c>
      <c r="K50" s="30">
        <f>IF('BKE CN'!$F$7=K$7,SUMIFS('BKE CN'!$F$8:$F$35,'BKE CN'!$I$8:$I$35,$C50),0)</f>
        <v>0</v>
      </c>
      <c r="L50" s="30">
        <f>IF('BKE CN'!$G$7=L$7,SUMIFS('BKE CN'!$G$8:$G$35,'BKE CN'!$I$8:$I$35,$C50),0)</f>
        <v>0</v>
      </c>
      <c r="M50" s="30">
        <f>IF('BKE CN'!$E$7=M$7,SUMIFS('BKE CN'!$E$40:$E$46,'BKE CN'!$I$40:$I$46,$C50),0)</f>
        <v>0</v>
      </c>
      <c r="N50" s="30">
        <f>IF('BKE CN'!$F$7=N$7,SUMIFS('BKE CN'!$F$40:$F$46,'BKE CN'!$I$40:$I$46,$C50),0)</f>
        <v>0</v>
      </c>
      <c r="O50" s="30">
        <f>IF('BKE CN'!$G$7=O$7,SUMIFS('BKE CN'!$G$40:$G$46,'BKE CN'!$I$40:$I$46,$C50),0)</f>
        <v>0</v>
      </c>
      <c r="P50" s="30">
        <f>IF('BKE CN'!$E$7=P$7,SUMIFS('BKE CN'!$E$47:$E$76,'BKE CN'!$I$47:$I$76,$C50),0)</f>
        <v>0</v>
      </c>
      <c r="Q50" s="30">
        <f>IF('BKE CN'!$F$7=Q$7,SUMIFS('BKE CN'!$F$47:$F$76,'BKE CN'!$I$47:$I$76,$C50),0)</f>
        <v>0</v>
      </c>
      <c r="R50" s="30">
        <f>IF('BKE CN'!$G$7=R$7,SUMIFS('BKE CN'!$G$47:$G$76,'BKE CN'!$I$47:$I$76,$C50),0)</f>
        <v>0</v>
      </c>
      <c r="S50" s="30">
        <f>IF('BKE CN'!$E$7=S$7,SUMIFS('BKE CN'!$E$77:$E$78,'BKE CN'!$I$77:$I$78,$C50),0)</f>
        <v>0</v>
      </c>
      <c r="T50" s="30">
        <f>IF('BKE CN'!$F$7=T$7,SUMIFS('BKE CN'!$F$77:$F$78,'BKE CN'!$I$77:$I$78,$C50),0)</f>
        <v>0</v>
      </c>
      <c r="U50" s="30">
        <f>IF('BKE CN'!$G$7=U$7,SUMIFS('BKE CN'!$G$77:$G$78,'BKE CN'!$I$77:$I$78,$C50),0)</f>
        <v>0</v>
      </c>
      <c r="V50" s="5"/>
      <c r="W50" s="2"/>
      <c r="Y50" s="42">
        <f>IFERROR(INDEX('KL 1m hao cap'!$C$6:$DP$70,MATCH(Y$7,'KL 1m hao cap'!$C$6:$C$70,0),MATCH($C50,'KL 1m hao cap'!$C$6:$DP$6,0)),0)</f>
        <v>0</v>
      </c>
      <c r="Z50" s="42">
        <f>IFERROR(INDEX('KL 1m hao cap'!$C$6:$DP$70,MATCH(Z$7,'KL 1m hao cap'!$C$6:$C$70,0),MATCH($C50,'KL 1m hao cap'!$C$6:$DP$6,0)),0)</f>
        <v>0</v>
      </c>
      <c r="AA50" s="50">
        <f>IFERROR(INDEX('KL 1m hao cap'!$C$6:$DP$70,MATCH(AA$7,'KL 1m hao cap'!$C$6:$C$70,0),MATCH($C50,'KL 1m hao cap'!$C$6:$DP$6,0)),0)</f>
        <v>0</v>
      </c>
      <c r="AB50" s="42">
        <f>IFERROR(INDEX('KL 1m hao cap'!$C$6:$DP$70,MATCH(AB$7,'KL 1m hao cap'!$C$6:$C$70,0),MATCH($C50,'KL 1m hao cap'!$C$6:$DP$6,0)),0)</f>
        <v>0</v>
      </c>
      <c r="AC50" s="65">
        <f>IFERROR(INDEX('KL 1m hao cap'!$C$6:$DP$70,MATCH(AC$7,'KL 1m hao cap'!$C$6:$C$70,0),MATCH($C50,'KL 1m hao cap'!$C$6:$DP$6,0)),0)</f>
        <v>0</v>
      </c>
      <c r="AD50" s="65">
        <f>IFERROR(INDEX('KL 1m hao cap'!$C$6:$DP$70,MATCH(AD$7,'KL 1m hao cap'!$C$6:$C$70,0),MATCH($C50,'KL 1m hao cap'!$C$6:$DP$6,0)),0)</f>
        <v>0</v>
      </c>
      <c r="AE50" s="51">
        <f>IFERROR(INDEX('KL 1m hao cap'!$C$6:$DP$70,MATCH(AE$7,'KL 1m hao cap'!$C$6:$C$70,0),MATCH($C50,'KL 1m hao cap'!$C$6:$DP$6,0)),0)</f>
        <v>0</v>
      </c>
      <c r="AF50" s="51">
        <f>IFERROR(INDEX('KL 1m hao cap'!$C$6:$DP$70,MATCH(AF$7,'KL 1m hao cap'!$C$6:$C$70,0),MATCH($C50,'KL 1m hao cap'!$C$6:$DP$6,0)),0)</f>
        <v>0</v>
      </c>
      <c r="AG50" s="51">
        <f>IFERROR(INDEX('KL 1m hao cap'!$C$6:$DP$70,MATCH(AG$7,'KL 1m hao cap'!$C$6:$C$70,0),MATCH($C50,'KL 1m hao cap'!$C$6:$DP$6,0)),0)</f>
        <v>0</v>
      </c>
      <c r="AH50" s="51">
        <f>IFERROR(INDEX('KL 1m hao cap'!$C$6:$DP$70,MATCH(AH$7,'KL 1m hao cap'!$C$6:$C$70,0),MATCH($C50,'KL 1m hao cap'!$C$6:$DP$6,0)),0)</f>
        <v>0</v>
      </c>
      <c r="AI50" s="51">
        <f>IFERROR(INDEX('KL 1m hao cap'!$C$6:$DP$70,MATCH(AI$7,'KL 1m hao cap'!$C$6:$C$70,0),MATCH($C50,'KL 1m hao cap'!$C$6:$DP$6,0)),0)</f>
        <v>0</v>
      </c>
      <c r="AJ50" s="51">
        <f>IFERROR(INDEX('KL 1m hao cap'!$C$6:$DP$70,MATCH(AJ$7,'KL 1m hao cap'!$C$6:$C$70,0),MATCH($C50,'KL 1m hao cap'!$C$6:$DP$6,0)),0)</f>
        <v>0</v>
      </c>
      <c r="AK50" s="51">
        <f>IFERROR(INDEX('KL 1m hao cap'!$C$6:$DP$70,MATCH(AK$7,'KL 1m hao cap'!$C$6:$C$70,0),MATCH($C50,'KL 1m hao cap'!$C$6:$DP$6,0)),0)</f>
        <v>0</v>
      </c>
      <c r="AL50" s="51">
        <f>IFERROR(INDEX('KL 1m hao cap'!$C$6:$DP$70,MATCH(AL$7,'KL 1m hao cap'!$C$6:$C$70,0),MATCH($C50,'KL 1m hao cap'!$C$6:$DP$6,0)),0)</f>
        <v>0</v>
      </c>
      <c r="AM50" s="51">
        <f>IFERROR(INDEX('KL 1m hao cap'!$C$6:$DP$70,MATCH(AM$7,'KL 1m hao cap'!$C$6:$C$70,0),MATCH($C50,'KL 1m hao cap'!$C$6:$DP$6,0)),0)</f>
        <v>0</v>
      </c>
      <c r="AN50" s="51">
        <f>IFERROR(INDEX('KL 1m hao cap'!$C$6:$DP$70,MATCH(AN$7,'KL 1m hao cap'!$C$6:$C$70,0),MATCH($C50,'KL 1m hao cap'!$C$6:$DP$6,0)),0)</f>
        <v>0</v>
      </c>
      <c r="AO50" s="51">
        <f>IFERROR(INDEX('KL 1m hao cap'!$C$6:$DP$70,MATCH(AO$7,'KL 1m hao cap'!$C$6:$C$70,0),MATCH($C50,'KL 1m hao cap'!$C$6:$DP$6,0)),0)</f>
        <v>0</v>
      </c>
      <c r="AP50" s="51">
        <f>IFERROR(INDEX('KL 1m hao cap'!$C$6:$DP$70,MATCH(AP$7,'KL 1m hao cap'!$C$6:$C$70,0),MATCH($C50,'KL 1m hao cap'!$C$6:$DP$6,0)),0)</f>
        <v>0</v>
      </c>
      <c r="AQ50" s="51">
        <f>IFERROR(INDEX('KL 1m hao cap'!$C$6:$DP$70,MATCH(AQ$7,'KL 1m hao cap'!$C$6:$C$70,0),MATCH($C50,'KL 1m hao cap'!$C$6:$DP$6,0)),0)</f>
        <v>0</v>
      </c>
      <c r="AR50" s="51">
        <f>IFERROR(INDEX('KL 1m hao cap'!$C$6:$DP$70,MATCH(AR$7,'KL 1m hao cap'!$C$6:$C$70,0),MATCH($C50,'KL 1m hao cap'!$C$6:$DP$6,0)),0)</f>
        <v>0</v>
      </c>
      <c r="AS50" s="51">
        <f>IFERROR(INDEX('KL 1m hao cap'!$C$6:$DP$70,MATCH(AS$7,'KL 1m hao cap'!$C$6:$C$70,0),MATCH($C50,'KL 1m hao cap'!$C$6:$DP$6,0)),0)</f>
        <v>0</v>
      </c>
      <c r="AT50" s="51">
        <f>IFERROR(INDEX('KL 1m hao cap'!$C$6:$DP$70,MATCH(AT$7,'KL 1m hao cap'!$C$6:$C$70,0),MATCH($C50,'KL 1m hao cap'!$C$6:$DP$6,0)),0)</f>
        <v>0</v>
      </c>
      <c r="AU50" s="51">
        <f>IFERROR(INDEX('KL 1m hao cap'!$C$6:$DP$70,MATCH(AU$7,'KL 1m hao cap'!$C$6:$C$70,0),MATCH($C50,'KL 1m hao cap'!$C$6:$DP$6,0)),0)</f>
        <v>0</v>
      </c>
      <c r="AV50" s="51">
        <f>IFERROR(INDEX('KL 1m hao cap'!$C$6:$DP$70,MATCH(AV$7,'KL 1m hao cap'!$C$6:$C$70,0),MATCH($C50,'KL 1m hao cap'!$C$6:$DP$6,0)),0)</f>
        <v>0</v>
      </c>
      <c r="AW50" s="51">
        <f>IFERROR(INDEX('KL 1m hao cap'!$C$6:$DP$70,MATCH(AW$7,'KL 1m hao cap'!$C$6:$C$70,0),MATCH($C50,'KL 1m hao cap'!$C$6:$DP$6,0)),0)</f>
        <v>0</v>
      </c>
      <c r="AX50" s="51">
        <f>IFERROR(INDEX('KL 1m hao cap'!$C$6:$DP$70,MATCH(AX$7,'KL 1m hao cap'!$C$6:$C$70,0),MATCH($C50,'KL 1m hao cap'!$C$6:$DP$6,0)),0)</f>
        <v>0</v>
      </c>
      <c r="AY50" s="51">
        <f>IFERROR(INDEX('KL 1m hao cap'!$C$6:$DP$70,MATCH(AY$7,'KL 1m hao cap'!$C$6:$C$70,0),MATCH($C50,'KL 1m hao cap'!$C$6:$DP$6,0)),0)</f>
        <v>0</v>
      </c>
      <c r="AZ50" s="51">
        <f>IFERROR(INDEX('KL 1m hao cap'!$C$6:$DP$70,MATCH(AZ$7,'KL 1m hao cap'!$C$6:$C$70,0),MATCH($C50,'KL 1m hao cap'!$C$6:$DP$6,0)),0)</f>
        <v>0</v>
      </c>
      <c r="BA50" s="51">
        <f>IFERROR(INDEX('KL 1m hao cap'!$C$6:$DP$70,MATCH(BA$7,'KL 1m hao cap'!$C$6:$C$70,0),MATCH($C50,'KL 1m hao cap'!$C$6:$DP$6,0)),0)</f>
        <v>0</v>
      </c>
      <c r="BB50" s="43">
        <f>IFERROR(INDEX('KL 1m hao cap'!$C$6:$DP$70,MATCH(BB$7,'KL 1m hao cap'!$D$6:$D$70,0),MATCH($C50,'KL 1m hao cap'!$C$6:$DP$6,0)),0)</f>
        <v>0</v>
      </c>
      <c r="BC50" s="43">
        <f>IFERROR(INDEX('KL 1m hao cap'!$C$6:$DP$70,MATCH(BC$7,'KL 1m hao cap'!$D$6:$D$70,0),MATCH($C50,'KL 1m hao cap'!$C$6:$DP$6,0)),0)</f>
        <v>0</v>
      </c>
      <c r="BD50" s="43">
        <f>IFERROR(INDEX('KL 1m hao cap'!$C$6:$DP$70,MATCH(BD$7,'KL 1m hao cap'!$D$6:$D$70,0),MATCH($C50,'KL 1m hao cap'!$C$6:$DP$6,0)),0)</f>
        <v>0</v>
      </c>
      <c r="BE50" s="43">
        <f>IFERROR(INDEX('KL 1m hao cap'!$C$6:$DP$70,MATCH(BE$7,'KL 1m hao cap'!$D$6:$D$70,0),MATCH($C50,'KL 1m hao cap'!$C$6:$DP$6,0)),0)</f>
        <v>0</v>
      </c>
      <c r="BF50" s="43">
        <f>IFERROR(INDEX('KL 1m hao cap'!$C$6:$DP$70,MATCH(BF$7,'KL 1m hao cap'!$D$6:$D$70,0),MATCH($C50,'KL 1m hao cap'!$C$6:$DP$6,0)),0)</f>
        <v>0</v>
      </c>
      <c r="BG50" s="43">
        <f>IFERROR(INDEX('KL 1m hao cap'!$C$6:$DP$70,MATCH(BG$7,'KL 1m hao cap'!$D$6:$D$70,0),MATCH($C50,'KL 1m hao cap'!$C$6:$DP$6,0)),0)</f>
        <v>0</v>
      </c>
      <c r="BH50" s="43">
        <f>IFERROR(INDEX('KL 1m hao cap'!$C$6:$DP$70,MATCH(BH$7,'KL 1m hao cap'!$D$6:$D$70,0),MATCH($C50,'KL 1m hao cap'!$C$6:$DP$6,0)),0)</f>
        <v>0</v>
      </c>
      <c r="BI50" s="43">
        <f>IFERROR(INDEX('KL 1m hao cap'!$C$6:$DP$70,MATCH(BI$7,'KL 1m hao cap'!$D$6:$D$70,0),MATCH($C50,'KL 1m hao cap'!$C$6:$DP$6,0)),0)</f>
        <v>0</v>
      </c>
      <c r="BJ50" s="43">
        <f>IFERROR(INDEX('KL 1m hao cap'!$C$6:$DP$70,MATCH(BJ$7,'KL 1m hao cap'!$D$6:$D$70,0),MATCH($C50,'KL 1m hao cap'!$C$6:$DP$6,0)),0)</f>
        <v>0</v>
      </c>
      <c r="BK50" s="43">
        <f>IFERROR(INDEX('KL 1m hao cap'!$C$6:$DP$70,MATCH(BK$7,'KL 1m hao cap'!$D$6:$D$70,0),MATCH($C50,'KL 1m hao cap'!$C$6:$DP$6,0)),0)</f>
        <v>0</v>
      </c>
      <c r="BL50" s="43">
        <f>IFERROR(INDEX('KL 1m hao cap'!$C$6:$DP$70,MATCH(BL$7,'KL 1m hao cap'!$D$6:$D$70,0),MATCH($C50,'KL 1m hao cap'!$C$6:$DP$6,0)),0)</f>
        <v>0</v>
      </c>
      <c r="BM50" s="43">
        <f>IFERROR(INDEX('KL 1m hao cap'!$C$6:$DP$70,MATCH(BM$7,'KL 1m hao cap'!$D$6:$D$70,0),MATCH($C50,'KL 1m hao cap'!$C$6:$DP$6,0)),0)</f>
        <v>0</v>
      </c>
      <c r="BN50" s="43">
        <f>IFERROR(INDEX('KL 1m hao cap'!$C$6:$DP$70,MATCH(BN$7,'KL 1m hao cap'!$D$6:$D$70,0),MATCH($C50,'KL 1m hao cap'!$C$6:$DP$6,0)),0)</f>
        <v>0</v>
      </c>
      <c r="BO50" s="68">
        <f>IFERROR(INDEX('KL 1m hao cap'!$C$6:$DP$70,MATCH(BO$7,'KL 1m hao cap'!$D$6:$D$70,0),MATCH($C50,'KL 1m hao cap'!$C$6:$DP$6,0)),0)</f>
        <v>0</v>
      </c>
      <c r="BP50" s="43">
        <f>IFERROR(INDEX('KL 1m hao cap'!$C$6:$DP$70,MATCH(BP$7,'KL 1m hao cap'!$D$6:$D$70,0),MATCH($C50,'KL 1m hao cap'!$C$6:$DP$6,0)),0)</f>
        <v>0</v>
      </c>
      <c r="BQ50" s="43">
        <f>IFERROR(INDEX('KL 1m hao cap'!$C$6:$DP$70,MATCH(BQ$7,'KL 1m hao cap'!$D$6:$D$70,0),MATCH($C50,'KL 1m hao cap'!$C$6:$DP$6,0)),0)</f>
        <v>0</v>
      </c>
      <c r="BR50" s="68">
        <f>IFERROR(INDEX('KL 1m hao cap'!$C$6:$DP$70,MATCH(BR$7,'KL 1m hao cap'!$D$6:$D$70,0),MATCH($C50,'KL 1m hao cap'!$C$6:$DP$6,0)),0)</f>
        <v>0</v>
      </c>
      <c r="BS50" s="43">
        <f>IFERROR(INDEX('KL 1m hao cap'!$C$6:$DP$70,MATCH(BS$7,'KL 1m hao cap'!$D$6:$D$70,0),MATCH($C50,'KL 1m hao cap'!$C$6:$DP$6,0)),0)</f>
        <v>0</v>
      </c>
      <c r="BT50" s="43">
        <f>IFERROR(INDEX('KL 1m hao cap'!$C$6:$DP$70,MATCH(BT$7,'KL 1m hao cap'!$D$6:$D$70,0),MATCH($C50,'KL 1m hao cap'!$C$6:$DP$6,0)),0)</f>
        <v>0</v>
      </c>
      <c r="BU50" s="43">
        <f>IFERROR(INDEX('KL 1m hao cap'!$C$6:$DP$70,MATCH(BU$7,'KL 1m hao cap'!$D$6:$D$70,0),MATCH($C50,'KL 1m hao cap'!$C$6:$DP$6,0)),0)</f>
        <v>0</v>
      </c>
      <c r="BV50" s="43">
        <f>IFERROR(INDEX('KL 1m hao cap'!$C$6:$DP$70,MATCH(BV$7,'KL 1m hao cap'!$D$6:$D$70,0),MATCH($C50,'KL 1m hao cap'!$C$6:$DP$6,0)),0)</f>
        <v>0</v>
      </c>
      <c r="BW50" s="43">
        <f>IFERROR(INDEX('KL 1m hao cap'!$C$6:$DP$70,MATCH(BW$7,'KL 1m hao cap'!$D$6:$D$70,0),MATCH($C50,'KL 1m hao cap'!$C$6:$DP$6,0)),0)</f>
        <v>0</v>
      </c>
      <c r="BX50" s="43">
        <f>IFERROR(INDEX('KL 1m hao cap'!$C$6:$DP$70,MATCH(BX$7,'KL 1m hao cap'!$D$6:$D$70,0),MATCH($C50,'KL 1m hao cap'!$C$6:$DP$6,0)),0)</f>
        <v>0</v>
      </c>
      <c r="BY50" s="43">
        <f>IFERROR(INDEX('KL 1m hao cap'!$C$6:$DP$70,MATCH(BY$7,'KL 1m hao cap'!$D$6:$D$70,0),MATCH($C50,'KL 1m hao cap'!$C$6:$DP$6,0)),0)</f>
        <v>0</v>
      </c>
      <c r="BZ50" s="43">
        <f>IFERROR(INDEX('KL 1m hao cap'!$C$6:$DP$70,MATCH(BZ$7,'KL 1m hao cap'!$D$6:$D$70,0),MATCH($C50,'KL 1m hao cap'!$C$6:$DP$6,0)),0)</f>
        <v>0</v>
      </c>
    </row>
    <row r="51" spans="1:78">
      <c r="A51" s="33">
        <f t="shared" si="16"/>
        <v>2.2000000000000002</v>
      </c>
      <c r="B51" s="23" t="str">
        <f>"Loại "&amp;MID(C51,FIND("/",C51)+1,LEN(C51)-FIND("/",C51)-1)&amp;" cáp"</f>
        <v>Loại 10 cáp</v>
      </c>
      <c r="C51" s="19" t="s">
        <v>282</v>
      </c>
      <c r="D51" s="18" t="s">
        <v>2</v>
      </c>
      <c r="E51" s="406">
        <f>IFERROR(HLOOKUP($C51,'BKE CN'!$K$7:$HF$81,E$8,FALSE),0)</f>
        <v>0</v>
      </c>
      <c r="F51" s="16" t="str">
        <f>IF(E51-SUM(G51:I51)&lt;&gt;0,"sai","đúng")</f>
        <v>đúng</v>
      </c>
      <c r="G51" s="16">
        <f t="shared" si="17"/>
        <v>0</v>
      </c>
      <c r="H51" s="16">
        <f t="shared" si="18"/>
        <v>0</v>
      </c>
      <c r="I51" s="16">
        <f t="shared" si="19"/>
        <v>0</v>
      </c>
      <c r="J51" s="30">
        <f>IF('BKE CN'!$E$7=J$7,SUMIFS('BKE CN'!$E$8:$E$35,'BKE CN'!$I$8:$I$35,$C51),0)</f>
        <v>0</v>
      </c>
      <c r="K51" s="30">
        <f>IF('BKE CN'!$F$7=K$7,SUMIFS('BKE CN'!$F$8:$F$35,'BKE CN'!$I$8:$I$35,$C51),0)</f>
        <v>0</v>
      </c>
      <c r="L51" s="30">
        <f>IF('BKE CN'!$G$7=L$7,SUMIFS('BKE CN'!$G$8:$G$35,'BKE CN'!$I$8:$I$35,$C51),0)</f>
        <v>0</v>
      </c>
      <c r="M51" s="30">
        <f>IF('BKE CN'!$E$7=M$7,SUMIFS('BKE CN'!$E$40:$E$46,'BKE CN'!$I$40:$I$46,$C51),0)</f>
        <v>0</v>
      </c>
      <c r="N51" s="30">
        <f>IF('BKE CN'!$F$7=N$7,SUMIFS('BKE CN'!$F$40:$F$46,'BKE CN'!$I$40:$I$46,$C51),0)</f>
        <v>0</v>
      </c>
      <c r="O51" s="30">
        <f>IF('BKE CN'!$G$7=O$7,SUMIFS('BKE CN'!$G$40:$G$46,'BKE CN'!$I$40:$I$46,$C51),0)</f>
        <v>0</v>
      </c>
      <c r="P51" s="30">
        <f>IF('BKE CN'!$E$7=P$7,SUMIFS('BKE CN'!$E$47:$E$76,'BKE CN'!$I$47:$I$76,$C51),0)</f>
        <v>0</v>
      </c>
      <c r="Q51" s="30">
        <f>IF('BKE CN'!$F$7=Q$7,SUMIFS('BKE CN'!$F$47:$F$76,'BKE CN'!$I$47:$I$76,$C51),0)</f>
        <v>0</v>
      </c>
      <c r="R51" s="30">
        <f>IF('BKE CN'!$G$7=R$7,SUMIFS('BKE CN'!$G$47:$G$76,'BKE CN'!$I$47:$I$76,$C51),0)</f>
        <v>0</v>
      </c>
      <c r="S51" s="30">
        <f>IF('BKE CN'!$E$7=S$7,SUMIFS('BKE CN'!$E$77:$E$78,'BKE CN'!$I$77:$I$78,$C51),0)</f>
        <v>0</v>
      </c>
      <c r="T51" s="30">
        <f>IF('BKE CN'!$F$7=T$7,SUMIFS('BKE CN'!$F$77:$F$78,'BKE CN'!$I$77:$I$78,$C51),0)</f>
        <v>0</v>
      </c>
      <c r="U51" s="30">
        <f>IF('BKE CN'!$G$7=U$7,SUMIFS('BKE CN'!$G$77:$G$78,'BKE CN'!$I$77:$I$78,$C51),0)</f>
        <v>0</v>
      </c>
      <c r="V51" s="5"/>
      <c r="W51" s="2"/>
      <c r="Y51" s="42">
        <f>IFERROR(INDEX('KL 1m hao cap'!$C$6:$DP$70,MATCH(Y$7,'KL 1m hao cap'!$C$6:$C$70,0),MATCH($C51,'KL 1m hao cap'!$C$6:$DP$6,0)),0)</f>
        <v>0</v>
      </c>
      <c r="Z51" s="42">
        <f>IFERROR(INDEX('KL 1m hao cap'!$C$6:$DP$70,MATCH(Z$7,'KL 1m hao cap'!$C$6:$C$70,0),MATCH($C51,'KL 1m hao cap'!$C$6:$DP$6,0)),0)</f>
        <v>0</v>
      </c>
      <c r="AA51" s="50">
        <f>IFERROR(INDEX('KL 1m hao cap'!$C$6:$DP$70,MATCH(AA$7,'KL 1m hao cap'!$C$6:$C$70,0),MATCH($C51,'KL 1m hao cap'!$C$6:$DP$6,0)),0)</f>
        <v>0</v>
      </c>
      <c r="AB51" s="42">
        <f>IFERROR(INDEX('KL 1m hao cap'!$C$6:$DP$70,MATCH(AB$7,'KL 1m hao cap'!$C$6:$C$70,0),MATCH($C51,'KL 1m hao cap'!$C$6:$DP$6,0)),0)</f>
        <v>0</v>
      </c>
      <c r="AC51" s="65">
        <f>IFERROR(INDEX('KL 1m hao cap'!$C$6:$DP$70,MATCH(AC$7,'KL 1m hao cap'!$C$6:$C$70,0),MATCH($C51,'KL 1m hao cap'!$C$6:$DP$6,0)),0)</f>
        <v>0</v>
      </c>
      <c r="AD51" s="65">
        <f>IFERROR(INDEX('KL 1m hao cap'!$C$6:$DP$70,MATCH(AD$7,'KL 1m hao cap'!$C$6:$C$70,0),MATCH($C51,'KL 1m hao cap'!$C$6:$DP$6,0)),0)</f>
        <v>0</v>
      </c>
      <c r="AE51" s="51">
        <f>IFERROR(INDEX('KL 1m hao cap'!$C$6:$DP$70,MATCH(AE$7,'KL 1m hao cap'!$C$6:$C$70,0),MATCH($C51,'KL 1m hao cap'!$C$6:$DP$6,0)),0)</f>
        <v>0</v>
      </c>
      <c r="AF51" s="51">
        <f>IFERROR(INDEX('KL 1m hao cap'!$C$6:$DP$70,MATCH(AF$7,'KL 1m hao cap'!$C$6:$C$70,0),MATCH($C51,'KL 1m hao cap'!$C$6:$DP$6,0)),0)</f>
        <v>0</v>
      </c>
      <c r="AG51" s="51">
        <f>IFERROR(INDEX('KL 1m hao cap'!$C$6:$DP$70,MATCH(AG$7,'KL 1m hao cap'!$C$6:$C$70,0),MATCH($C51,'KL 1m hao cap'!$C$6:$DP$6,0)),0)</f>
        <v>0</v>
      </c>
      <c r="AH51" s="51">
        <f>IFERROR(INDEX('KL 1m hao cap'!$C$6:$DP$70,MATCH(AH$7,'KL 1m hao cap'!$C$6:$C$70,0),MATCH($C51,'KL 1m hao cap'!$C$6:$DP$6,0)),0)</f>
        <v>0</v>
      </c>
      <c r="AI51" s="51">
        <f>IFERROR(INDEX('KL 1m hao cap'!$C$6:$DP$70,MATCH(AI$7,'KL 1m hao cap'!$C$6:$C$70,0),MATCH($C51,'KL 1m hao cap'!$C$6:$DP$6,0)),0)</f>
        <v>0</v>
      </c>
      <c r="AJ51" s="51">
        <f>IFERROR(INDEX('KL 1m hao cap'!$C$6:$DP$70,MATCH(AJ$7,'KL 1m hao cap'!$C$6:$C$70,0),MATCH($C51,'KL 1m hao cap'!$C$6:$DP$6,0)),0)</f>
        <v>0</v>
      </c>
      <c r="AK51" s="51">
        <f>IFERROR(INDEX('KL 1m hao cap'!$C$6:$DP$70,MATCH(AK$7,'KL 1m hao cap'!$C$6:$C$70,0),MATCH($C51,'KL 1m hao cap'!$C$6:$DP$6,0)),0)</f>
        <v>0</v>
      </c>
      <c r="AL51" s="51">
        <f>IFERROR(INDEX('KL 1m hao cap'!$C$6:$DP$70,MATCH(AL$7,'KL 1m hao cap'!$C$6:$C$70,0),MATCH($C51,'KL 1m hao cap'!$C$6:$DP$6,0)),0)</f>
        <v>0</v>
      </c>
      <c r="AM51" s="51">
        <f>IFERROR(INDEX('KL 1m hao cap'!$C$6:$DP$70,MATCH(AM$7,'KL 1m hao cap'!$C$6:$C$70,0),MATCH($C51,'KL 1m hao cap'!$C$6:$DP$6,0)),0)</f>
        <v>0</v>
      </c>
      <c r="AN51" s="51">
        <f>IFERROR(INDEX('KL 1m hao cap'!$C$6:$DP$70,MATCH(AN$7,'KL 1m hao cap'!$C$6:$C$70,0),MATCH($C51,'KL 1m hao cap'!$C$6:$DP$6,0)),0)</f>
        <v>0</v>
      </c>
      <c r="AO51" s="51">
        <f>IFERROR(INDEX('KL 1m hao cap'!$C$6:$DP$70,MATCH(AO$7,'KL 1m hao cap'!$C$6:$C$70,0),MATCH($C51,'KL 1m hao cap'!$C$6:$DP$6,0)),0)</f>
        <v>0</v>
      </c>
      <c r="AP51" s="51">
        <f>IFERROR(INDEX('KL 1m hao cap'!$C$6:$DP$70,MATCH(AP$7,'KL 1m hao cap'!$C$6:$C$70,0),MATCH($C51,'KL 1m hao cap'!$C$6:$DP$6,0)),0)</f>
        <v>0</v>
      </c>
      <c r="AQ51" s="51">
        <f>IFERROR(INDEX('KL 1m hao cap'!$C$6:$DP$70,MATCH(AQ$7,'KL 1m hao cap'!$C$6:$C$70,0),MATCH($C51,'KL 1m hao cap'!$C$6:$DP$6,0)),0)</f>
        <v>0</v>
      </c>
      <c r="AR51" s="51">
        <f>IFERROR(INDEX('KL 1m hao cap'!$C$6:$DP$70,MATCH(AR$7,'KL 1m hao cap'!$C$6:$C$70,0),MATCH($C51,'KL 1m hao cap'!$C$6:$DP$6,0)),0)</f>
        <v>0</v>
      </c>
      <c r="AS51" s="51">
        <f>IFERROR(INDEX('KL 1m hao cap'!$C$6:$DP$70,MATCH(AS$7,'KL 1m hao cap'!$C$6:$C$70,0),MATCH($C51,'KL 1m hao cap'!$C$6:$DP$6,0)),0)</f>
        <v>0</v>
      </c>
      <c r="AT51" s="51">
        <f>IFERROR(INDEX('KL 1m hao cap'!$C$6:$DP$70,MATCH(AT$7,'KL 1m hao cap'!$C$6:$C$70,0),MATCH($C51,'KL 1m hao cap'!$C$6:$DP$6,0)),0)</f>
        <v>0</v>
      </c>
      <c r="AU51" s="51">
        <f>IFERROR(INDEX('KL 1m hao cap'!$C$6:$DP$70,MATCH(AU$7,'KL 1m hao cap'!$C$6:$C$70,0),MATCH($C51,'KL 1m hao cap'!$C$6:$DP$6,0)),0)</f>
        <v>0</v>
      </c>
      <c r="AV51" s="51">
        <f>IFERROR(INDEX('KL 1m hao cap'!$C$6:$DP$70,MATCH(AV$7,'KL 1m hao cap'!$C$6:$C$70,0),MATCH($C51,'KL 1m hao cap'!$C$6:$DP$6,0)),0)</f>
        <v>0</v>
      </c>
      <c r="AW51" s="51">
        <f>IFERROR(INDEX('KL 1m hao cap'!$C$6:$DP$70,MATCH(AW$7,'KL 1m hao cap'!$C$6:$C$70,0),MATCH($C51,'KL 1m hao cap'!$C$6:$DP$6,0)),0)</f>
        <v>0</v>
      </c>
      <c r="AX51" s="51">
        <f>IFERROR(INDEX('KL 1m hao cap'!$C$6:$DP$70,MATCH(AX$7,'KL 1m hao cap'!$C$6:$C$70,0),MATCH($C51,'KL 1m hao cap'!$C$6:$DP$6,0)),0)</f>
        <v>0</v>
      </c>
      <c r="AY51" s="51">
        <f>IFERROR(INDEX('KL 1m hao cap'!$C$6:$DP$70,MATCH(AY$7,'KL 1m hao cap'!$C$6:$C$70,0),MATCH($C51,'KL 1m hao cap'!$C$6:$DP$6,0)),0)</f>
        <v>0</v>
      </c>
      <c r="AZ51" s="51">
        <f>IFERROR(INDEX('KL 1m hao cap'!$C$6:$DP$70,MATCH(AZ$7,'KL 1m hao cap'!$C$6:$C$70,0),MATCH($C51,'KL 1m hao cap'!$C$6:$DP$6,0)),0)</f>
        <v>0</v>
      </c>
      <c r="BA51" s="51">
        <f>IFERROR(INDEX('KL 1m hao cap'!$C$6:$DP$70,MATCH(BA$7,'KL 1m hao cap'!$C$6:$C$70,0),MATCH($C51,'KL 1m hao cap'!$C$6:$DP$6,0)),0)</f>
        <v>0</v>
      </c>
      <c r="BB51" s="43">
        <f>IFERROR(INDEX('KL 1m hao cap'!$C$6:$DP$70,MATCH(BB$7,'KL 1m hao cap'!$D$6:$D$70,0),MATCH($C51,'KL 1m hao cap'!$C$6:$DP$6,0)),0)</f>
        <v>0</v>
      </c>
      <c r="BC51" s="43">
        <f>IFERROR(INDEX('KL 1m hao cap'!$C$6:$DP$70,MATCH(BC$7,'KL 1m hao cap'!$D$6:$D$70,0),MATCH($C51,'KL 1m hao cap'!$C$6:$DP$6,0)),0)</f>
        <v>0</v>
      </c>
      <c r="BD51" s="43">
        <f>IFERROR(INDEX('KL 1m hao cap'!$C$6:$DP$70,MATCH(BD$7,'KL 1m hao cap'!$D$6:$D$70,0),MATCH($C51,'KL 1m hao cap'!$C$6:$DP$6,0)),0)</f>
        <v>0</v>
      </c>
      <c r="BE51" s="43">
        <f>IFERROR(INDEX('KL 1m hao cap'!$C$6:$DP$70,MATCH(BE$7,'KL 1m hao cap'!$D$6:$D$70,0),MATCH($C51,'KL 1m hao cap'!$C$6:$DP$6,0)),0)</f>
        <v>0</v>
      </c>
      <c r="BF51" s="43">
        <f>IFERROR(INDEX('KL 1m hao cap'!$C$6:$DP$70,MATCH(BF$7,'KL 1m hao cap'!$D$6:$D$70,0),MATCH($C51,'KL 1m hao cap'!$C$6:$DP$6,0)),0)</f>
        <v>0</v>
      </c>
      <c r="BG51" s="43">
        <f>IFERROR(INDEX('KL 1m hao cap'!$C$6:$DP$70,MATCH(BG$7,'KL 1m hao cap'!$D$6:$D$70,0),MATCH($C51,'KL 1m hao cap'!$C$6:$DP$6,0)),0)</f>
        <v>0</v>
      </c>
      <c r="BH51" s="43">
        <f>IFERROR(INDEX('KL 1m hao cap'!$C$6:$DP$70,MATCH(BH$7,'KL 1m hao cap'!$D$6:$D$70,0),MATCH($C51,'KL 1m hao cap'!$C$6:$DP$6,0)),0)</f>
        <v>0</v>
      </c>
      <c r="BI51" s="43">
        <f>IFERROR(INDEX('KL 1m hao cap'!$C$6:$DP$70,MATCH(BI$7,'KL 1m hao cap'!$D$6:$D$70,0),MATCH($C51,'KL 1m hao cap'!$C$6:$DP$6,0)),0)</f>
        <v>0</v>
      </c>
      <c r="BJ51" s="43">
        <f>IFERROR(INDEX('KL 1m hao cap'!$C$6:$DP$70,MATCH(BJ$7,'KL 1m hao cap'!$D$6:$D$70,0),MATCH($C51,'KL 1m hao cap'!$C$6:$DP$6,0)),0)</f>
        <v>0</v>
      </c>
      <c r="BK51" s="43">
        <f>IFERROR(INDEX('KL 1m hao cap'!$C$6:$DP$70,MATCH(BK$7,'KL 1m hao cap'!$D$6:$D$70,0),MATCH($C51,'KL 1m hao cap'!$C$6:$DP$6,0)),0)</f>
        <v>0</v>
      </c>
      <c r="BL51" s="43">
        <f>IFERROR(INDEX('KL 1m hao cap'!$C$6:$DP$70,MATCH(BL$7,'KL 1m hao cap'!$D$6:$D$70,0),MATCH($C51,'KL 1m hao cap'!$C$6:$DP$6,0)),0)</f>
        <v>0</v>
      </c>
      <c r="BM51" s="43">
        <f>IFERROR(INDEX('KL 1m hao cap'!$C$6:$DP$70,MATCH(BM$7,'KL 1m hao cap'!$D$6:$D$70,0),MATCH($C51,'KL 1m hao cap'!$C$6:$DP$6,0)),0)</f>
        <v>0</v>
      </c>
      <c r="BN51" s="43">
        <f>IFERROR(INDEX('KL 1m hao cap'!$C$6:$DP$70,MATCH(BN$7,'KL 1m hao cap'!$D$6:$D$70,0),MATCH($C51,'KL 1m hao cap'!$C$6:$DP$6,0)),0)</f>
        <v>0</v>
      </c>
      <c r="BO51" s="68">
        <f>IFERROR(INDEX('KL 1m hao cap'!$C$6:$DP$70,MATCH(BO$7,'KL 1m hao cap'!$D$6:$D$70,0),MATCH($C51,'KL 1m hao cap'!$C$6:$DP$6,0)),0)</f>
        <v>0</v>
      </c>
      <c r="BP51" s="43">
        <f>IFERROR(INDEX('KL 1m hao cap'!$C$6:$DP$70,MATCH(BP$7,'KL 1m hao cap'!$D$6:$D$70,0),MATCH($C51,'KL 1m hao cap'!$C$6:$DP$6,0)),0)</f>
        <v>0</v>
      </c>
      <c r="BQ51" s="43">
        <f>IFERROR(INDEX('KL 1m hao cap'!$C$6:$DP$70,MATCH(BQ$7,'KL 1m hao cap'!$D$6:$D$70,0),MATCH($C51,'KL 1m hao cap'!$C$6:$DP$6,0)),0)</f>
        <v>0</v>
      </c>
      <c r="BR51" s="68">
        <f>IFERROR(INDEX('KL 1m hao cap'!$C$6:$DP$70,MATCH(BR$7,'KL 1m hao cap'!$D$6:$D$70,0),MATCH($C51,'KL 1m hao cap'!$C$6:$DP$6,0)),0)</f>
        <v>0</v>
      </c>
      <c r="BS51" s="43">
        <f>IFERROR(INDEX('KL 1m hao cap'!$C$6:$DP$70,MATCH(BS$7,'KL 1m hao cap'!$D$6:$D$70,0),MATCH($C51,'KL 1m hao cap'!$C$6:$DP$6,0)),0)</f>
        <v>0</v>
      </c>
      <c r="BT51" s="43">
        <f>IFERROR(INDEX('KL 1m hao cap'!$C$6:$DP$70,MATCH(BT$7,'KL 1m hao cap'!$D$6:$D$70,0),MATCH($C51,'KL 1m hao cap'!$C$6:$DP$6,0)),0)</f>
        <v>0</v>
      </c>
      <c r="BU51" s="43">
        <f>IFERROR(INDEX('KL 1m hao cap'!$C$6:$DP$70,MATCH(BU$7,'KL 1m hao cap'!$D$6:$D$70,0),MATCH($C51,'KL 1m hao cap'!$C$6:$DP$6,0)),0)</f>
        <v>0</v>
      </c>
      <c r="BV51" s="43">
        <f>IFERROR(INDEX('KL 1m hao cap'!$C$6:$DP$70,MATCH(BV$7,'KL 1m hao cap'!$D$6:$D$70,0),MATCH($C51,'KL 1m hao cap'!$C$6:$DP$6,0)),0)</f>
        <v>0</v>
      </c>
      <c r="BW51" s="43">
        <f>IFERROR(INDEX('KL 1m hao cap'!$C$6:$DP$70,MATCH(BW$7,'KL 1m hao cap'!$D$6:$D$70,0),MATCH($C51,'KL 1m hao cap'!$C$6:$DP$6,0)),0)</f>
        <v>0</v>
      </c>
      <c r="BX51" s="43">
        <f>IFERROR(INDEX('KL 1m hao cap'!$C$6:$DP$70,MATCH(BX$7,'KL 1m hao cap'!$D$6:$D$70,0),MATCH($C51,'KL 1m hao cap'!$C$6:$DP$6,0)),0)</f>
        <v>0</v>
      </c>
      <c r="BY51" s="43">
        <f>IFERROR(INDEX('KL 1m hao cap'!$C$6:$DP$70,MATCH(BY$7,'KL 1m hao cap'!$D$6:$D$70,0),MATCH($C51,'KL 1m hao cap'!$C$6:$DP$6,0)),0)</f>
        <v>0</v>
      </c>
      <c r="BZ51" s="43">
        <f>IFERROR(INDEX('KL 1m hao cap'!$C$6:$DP$70,MATCH(BZ$7,'KL 1m hao cap'!$D$6:$D$70,0),MATCH($C51,'KL 1m hao cap'!$C$6:$DP$6,0)),0)</f>
        <v>0</v>
      </c>
    </row>
    <row r="52" spans="1:78">
      <c r="A52" s="33">
        <f t="shared" si="16"/>
        <v>2.2000000000000002</v>
      </c>
      <c r="B52" s="23" t="s">
        <v>1048</v>
      </c>
      <c r="C52" s="19" t="s">
        <v>1142</v>
      </c>
      <c r="D52" s="18" t="s">
        <v>2</v>
      </c>
      <c r="E52" s="406">
        <f>IFERROR(HLOOKUP($C52,'BKE CN'!$K$7:$HF$81,E$8,FALSE),0)</f>
        <v>0</v>
      </c>
      <c r="F52" s="16" t="str">
        <f t="shared" si="4"/>
        <v>đúng</v>
      </c>
      <c r="G52" s="16">
        <f t="shared" si="17"/>
        <v>0</v>
      </c>
      <c r="H52" s="16">
        <f t="shared" si="18"/>
        <v>0</v>
      </c>
      <c r="I52" s="16">
        <f t="shared" si="19"/>
        <v>0</v>
      </c>
      <c r="J52" s="30">
        <f>IF('BKE CN'!$E$7=J$7,SUMIFS('BKE CN'!$E$8:$E$35,'BKE CN'!$I$8:$I$35,$C52),0)</f>
        <v>0</v>
      </c>
      <c r="K52" s="30">
        <f>IF('BKE CN'!$F$7=K$7,SUMIFS('BKE CN'!$F$8:$F$35,'BKE CN'!$I$8:$I$35,$C52),0)</f>
        <v>0</v>
      </c>
      <c r="L52" s="30">
        <f>IF('BKE CN'!$G$7=L$7,SUMIFS('BKE CN'!$G$8:$G$35,'BKE CN'!$I$8:$I$35,$C52),0)</f>
        <v>0</v>
      </c>
      <c r="M52" s="30">
        <f>IF('BKE CN'!$E$7=M$7,SUMIFS('BKE CN'!$E$40:$E$46,'BKE CN'!$I$40:$I$46,$C52),0)</f>
        <v>0</v>
      </c>
      <c r="N52" s="30">
        <f>IF('BKE CN'!$F$7=N$7,SUMIFS('BKE CN'!$F$40:$F$46,'BKE CN'!$I$40:$I$46,$C52),0)</f>
        <v>0</v>
      </c>
      <c r="O52" s="30">
        <f>IF('BKE CN'!$G$7=O$7,SUMIFS('BKE CN'!$G$40:$G$46,'BKE CN'!$I$40:$I$46,$C52),0)</f>
        <v>0</v>
      </c>
      <c r="P52" s="30">
        <f>IF('BKE CN'!$E$7=P$7,SUMIFS('BKE CN'!$E$47:$E$76,'BKE CN'!$I$47:$I$76,$C52),0)</f>
        <v>0</v>
      </c>
      <c r="Q52" s="30">
        <f>IF('BKE CN'!$F$7=Q$7,SUMIFS('BKE CN'!$F$47:$F$76,'BKE CN'!$I$47:$I$76,$C52),0)</f>
        <v>0</v>
      </c>
      <c r="R52" s="30">
        <f>IF('BKE CN'!$G$7=R$7,SUMIFS('BKE CN'!$G$47:$G$76,'BKE CN'!$I$47:$I$76,$C52),0)</f>
        <v>0</v>
      </c>
      <c r="S52" s="30">
        <f>IF('BKE CN'!$E$7=S$7,SUMIFS('BKE CN'!$E$77:$E$78,'BKE CN'!$I$77:$I$78,$C52),0)</f>
        <v>0</v>
      </c>
      <c r="T52" s="30">
        <f>IF('BKE CN'!$F$7=T$7,SUMIFS('BKE CN'!$F$77:$F$78,'BKE CN'!$I$77:$I$78,$C52),0)</f>
        <v>0</v>
      </c>
      <c r="U52" s="30">
        <f>IF('BKE CN'!$G$7=U$7,SUMIFS('BKE CN'!$G$77:$G$78,'BKE CN'!$I$77:$I$78,$C52),0)</f>
        <v>0</v>
      </c>
      <c r="V52" s="5"/>
      <c r="W52" s="2"/>
      <c r="Y52" s="42">
        <f>IFERROR(INDEX('KL 1m hao cap'!$C$6:$DP$70,MATCH(Y$7,'KL 1m hao cap'!$C$6:$C$70,0),MATCH($C52,'KL 1m hao cap'!$C$6:$DP$6,0)),0)</f>
        <v>0</v>
      </c>
      <c r="Z52" s="42">
        <f>IFERROR(INDEX('KL 1m hao cap'!$C$6:$DP$70,MATCH(Z$7,'KL 1m hao cap'!$C$6:$C$70,0),MATCH($C52,'KL 1m hao cap'!$C$6:$DP$6,0)),0)</f>
        <v>0</v>
      </c>
      <c r="AA52" s="50">
        <f>IFERROR(INDEX('KL 1m hao cap'!$C$6:$DP$70,MATCH(AA$7,'KL 1m hao cap'!$C$6:$C$70,0),MATCH($C52,'KL 1m hao cap'!$C$6:$DP$6,0)),0)</f>
        <v>0</v>
      </c>
      <c r="AB52" s="42">
        <f>IFERROR(INDEX('KL 1m hao cap'!$C$6:$DP$70,MATCH(AB$7,'KL 1m hao cap'!$C$6:$C$70,0),MATCH($C52,'KL 1m hao cap'!$C$6:$DP$6,0)),0)</f>
        <v>0</v>
      </c>
      <c r="AC52" s="42">
        <f>IFERROR(INDEX('KL 1m hao cap'!$C$6:$DP$70,MATCH(AC$7,'KL 1m hao cap'!$C$6:$C$70,0),MATCH($C52,'KL 1m hao cap'!$C$6:$DP$6,0)),0)</f>
        <v>0</v>
      </c>
      <c r="AD52" s="42">
        <f>IFERROR(INDEX('KL 1m hao cap'!$C$6:$DP$70,MATCH(AD$7,'KL 1m hao cap'!$C$6:$C$70,0),MATCH($C52,'KL 1m hao cap'!$C$6:$DP$6,0)),0)</f>
        <v>0</v>
      </c>
      <c r="AE52" s="51">
        <f>IFERROR(INDEX('KL 1m hao cap'!$C$6:$DP$70,MATCH(AE$7,'KL 1m hao cap'!$C$6:$C$70,0),MATCH($C52,'KL 1m hao cap'!$C$6:$DP$6,0)),0)</f>
        <v>0</v>
      </c>
      <c r="AF52" s="51">
        <f>IFERROR(INDEX('KL 1m hao cap'!$C$6:$DP$70,MATCH(AF$7,'KL 1m hao cap'!$C$6:$C$70,0),MATCH($C52,'KL 1m hao cap'!$C$6:$DP$6,0)),0)</f>
        <v>0</v>
      </c>
      <c r="AG52" s="51">
        <f>IFERROR(INDEX('KL 1m hao cap'!$C$6:$DP$70,MATCH(AG$7,'KL 1m hao cap'!$C$6:$C$70,0),MATCH($C52,'KL 1m hao cap'!$C$6:$DP$6,0)),0)</f>
        <v>0</v>
      </c>
      <c r="AH52" s="51">
        <f>IFERROR(INDEX('KL 1m hao cap'!$C$6:$DP$70,MATCH(AH$7,'KL 1m hao cap'!$C$6:$C$70,0),MATCH($C52,'KL 1m hao cap'!$C$6:$DP$6,0)),0)</f>
        <v>0</v>
      </c>
      <c r="AI52" s="51">
        <f>IFERROR(INDEX('KL 1m hao cap'!$C$6:$DP$70,MATCH(AI$7,'KL 1m hao cap'!$C$6:$C$70,0),MATCH($C52,'KL 1m hao cap'!$C$6:$DP$6,0)),0)</f>
        <v>0</v>
      </c>
      <c r="AJ52" s="51">
        <f>IFERROR(INDEX('KL 1m hao cap'!$C$6:$DP$70,MATCH(AJ$7,'KL 1m hao cap'!$C$6:$C$70,0),MATCH($C52,'KL 1m hao cap'!$C$6:$DP$6,0)),0)</f>
        <v>0</v>
      </c>
      <c r="AK52" s="51">
        <f>IFERROR(INDEX('KL 1m hao cap'!$C$6:$DP$70,MATCH(AK$7,'KL 1m hao cap'!$C$6:$C$70,0),MATCH($C52,'KL 1m hao cap'!$C$6:$DP$6,0)),0)</f>
        <v>0</v>
      </c>
      <c r="AL52" s="51">
        <f>IFERROR(INDEX('KL 1m hao cap'!$C$6:$DP$70,MATCH(AL$7,'KL 1m hao cap'!$C$6:$C$70,0),MATCH($C52,'KL 1m hao cap'!$C$6:$DP$6,0)),0)</f>
        <v>0</v>
      </c>
      <c r="AM52" s="51">
        <f>IFERROR(INDEX('KL 1m hao cap'!$C$6:$DP$70,MATCH(AM$7,'KL 1m hao cap'!$C$6:$C$70,0),MATCH($C52,'KL 1m hao cap'!$C$6:$DP$6,0)),0)</f>
        <v>0</v>
      </c>
      <c r="AN52" s="51">
        <f>IFERROR(INDEX('KL 1m hao cap'!$C$6:$DP$70,MATCH(AN$7,'KL 1m hao cap'!$C$6:$C$70,0),MATCH($C52,'KL 1m hao cap'!$C$6:$DP$6,0)),0)</f>
        <v>0</v>
      </c>
      <c r="AO52" s="51">
        <f>IFERROR(INDEX('KL 1m hao cap'!$C$6:$DP$70,MATCH(AO$7,'KL 1m hao cap'!$C$6:$C$70,0),MATCH($C52,'KL 1m hao cap'!$C$6:$DP$6,0)),0)</f>
        <v>0</v>
      </c>
      <c r="AP52" s="51">
        <f>IFERROR(INDEX('KL 1m hao cap'!$C$6:$DP$70,MATCH(AP$7,'KL 1m hao cap'!$C$6:$C$70,0),MATCH($C52,'KL 1m hao cap'!$C$6:$DP$6,0)),0)</f>
        <v>0</v>
      </c>
      <c r="AQ52" s="51">
        <f>IFERROR(INDEX('KL 1m hao cap'!$C$6:$DP$70,MATCH(AQ$7,'KL 1m hao cap'!$C$6:$C$70,0),MATCH($C52,'KL 1m hao cap'!$C$6:$DP$6,0)),0)</f>
        <v>0</v>
      </c>
      <c r="AR52" s="51">
        <f>IFERROR(INDEX('KL 1m hao cap'!$C$6:$DP$70,MATCH(AR$7,'KL 1m hao cap'!$C$6:$C$70,0),MATCH($C52,'KL 1m hao cap'!$C$6:$DP$6,0)),0)</f>
        <v>0</v>
      </c>
      <c r="AS52" s="51">
        <f>IFERROR(INDEX('KL 1m hao cap'!$C$6:$DP$70,MATCH(AS$7,'KL 1m hao cap'!$C$6:$C$70,0),MATCH($C52,'KL 1m hao cap'!$C$6:$DP$6,0)),0)</f>
        <v>0</v>
      </c>
      <c r="AT52" s="51">
        <f>IFERROR(INDEX('KL 1m hao cap'!$C$6:$DP$70,MATCH(AT$7,'KL 1m hao cap'!$C$6:$C$70,0),MATCH($C52,'KL 1m hao cap'!$C$6:$DP$6,0)),0)</f>
        <v>0</v>
      </c>
      <c r="AU52" s="51">
        <f>IFERROR(INDEX('KL 1m hao cap'!$C$6:$DP$70,MATCH(AU$7,'KL 1m hao cap'!$C$6:$C$70,0),MATCH($C52,'KL 1m hao cap'!$C$6:$DP$6,0)),0)</f>
        <v>0</v>
      </c>
      <c r="AV52" s="51">
        <f>IFERROR(INDEX('KL 1m hao cap'!$C$6:$DP$70,MATCH(AV$7,'KL 1m hao cap'!$C$6:$C$70,0),MATCH($C52,'KL 1m hao cap'!$C$6:$DP$6,0)),0)</f>
        <v>0</v>
      </c>
      <c r="AW52" s="51">
        <f>IFERROR(INDEX('KL 1m hao cap'!$C$6:$DP$70,MATCH(AW$7,'KL 1m hao cap'!$C$6:$C$70,0),MATCH($C52,'KL 1m hao cap'!$C$6:$DP$6,0)),0)</f>
        <v>0</v>
      </c>
      <c r="AX52" s="51">
        <f>IFERROR(INDEX('KL 1m hao cap'!$C$6:$DP$70,MATCH(AX$7,'KL 1m hao cap'!$C$6:$C$70,0),MATCH($C52,'KL 1m hao cap'!$C$6:$DP$6,0)),0)</f>
        <v>0</v>
      </c>
      <c r="AY52" s="51">
        <f>IFERROR(INDEX('KL 1m hao cap'!$C$6:$DP$70,MATCH(AY$7,'KL 1m hao cap'!$C$6:$C$70,0),MATCH($C52,'KL 1m hao cap'!$C$6:$DP$6,0)),0)</f>
        <v>0</v>
      </c>
      <c r="AZ52" s="51">
        <f>IFERROR(INDEX('KL 1m hao cap'!$C$6:$DP$70,MATCH(AZ$7,'KL 1m hao cap'!$C$6:$C$70,0),MATCH($C52,'KL 1m hao cap'!$C$6:$DP$6,0)),0)</f>
        <v>0</v>
      </c>
      <c r="BA52" s="51">
        <f>IFERROR(INDEX('KL 1m hao cap'!$C$6:$DP$70,MATCH(BA$7,'KL 1m hao cap'!$C$6:$C$70,0),MATCH($C52,'KL 1m hao cap'!$C$6:$DP$6,0)),0)</f>
        <v>0</v>
      </c>
      <c r="BB52" s="43">
        <f>IFERROR(INDEX('KL 1m hao cap'!$C$6:$DP$70,MATCH(BB$7,'KL 1m hao cap'!$D$6:$D$70,0),MATCH($C52,'KL 1m hao cap'!$C$6:$DP$6,0)),0)</f>
        <v>0</v>
      </c>
      <c r="BC52" s="43">
        <f>IFERROR(INDEX('KL 1m hao cap'!$C$6:$DP$70,MATCH(BC$7,'KL 1m hao cap'!$D$6:$D$70,0),MATCH($C52,'KL 1m hao cap'!$C$6:$DP$6,0)),0)</f>
        <v>0</v>
      </c>
      <c r="BD52" s="43">
        <f>IFERROR(INDEX('KL 1m hao cap'!$C$6:$DP$70,MATCH(BD$7,'KL 1m hao cap'!$D$6:$D$70,0),MATCH($C52,'KL 1m hao cap'!$C$6:$DP$6,0)),0)</f>
        <v>0</v>
      </c>
      <c r="BE52" s="43">
        <f>IFERROR(INDEX('KL 1m hao cap'!$C$6:$DP$70,MATCH(BE$7,'KL 1m hao cap'!$D$6:$D$70,0),MATCH($C52,'KL 1m hao cap'!$C$6:$DP$6,0)),0)</f>
        <v>0</v>
      </c>
      <c r="BF52" s="43">
        <f>IFERROR(INDEX('KL 1m hao cap'!$C$6:$DP$70,MATCH(BF$7,'KL 1m hao cap'!$D$6:$D$70,0),MATCH($C52,'KL 1m hao cap'!$C$6:$DP$6,0)),0)</f>
        <v>0</v>
      </c>
      <c r="BG52" s="43">
        <f>IFERROR(INDEX('KL 1m hao cap'!$C$6:$DP$70,MATCH(BG$7,'KL 1m hao cap'!$D$6:$D$70,0),MATCH($C52,'KL 1m hao cap'!$C$6:$DP$6,0)),0)</f>
        <v>0</v>
      </c>
      <c r="BH52" s="43">
        <f>IFERROR(INDEX('KL 1m hao cap'!$C$6:$DP$70,MATCH(BH$7,'KL 1m hao cap'!$D$6:$D$70,0),MATCH($C52,'KL 1m hao cap'!$C$6:$DP$6,0)),0)</f>
        <v>0</v>
      </c>
      <c r="BI52" s="43">
        <f>IFERROR(INDEX('KL 1m hao cap'!$C$6:$DP$70,MATCH(BI$7,'KL 1m hao cap'!$D$6:$D$70,0),MATCH($C52,'KL 1m hao cap'!$C$6:$DP$6,0)),0)</f>
        <v>0</v>
      </c>
      <c r="BJ52" s="43">
        <f>IFERROR(INDEX('KL 1m hao cap'!$C$6:$DP$70,MATCH(BJ$7,'KL 1m hao cap'!$D$6:$D$70,0),MATCH($C52,'KL 1m hao cap'!$C$6:$DP$6,0)),0)</f>
        <v>0</v>
      </c>
      <c r="BK52" s="43">
        <f>IFERROR(INDEX('KL 1m hao cap'!$C$6:$DP$70,MATCH(BK$7,'KL 1m hao cap'!$D$6:$D$70,0),MATCH($C52,'KL 1m hao cap'!$C$6:$DP$6,0)),0)</f>
        <v>0</v>
      </c>
      <c r="BL52" s="43">
        <f>IFERROR(INDEX('KL 1m hao cap'!$C$6:$DP$70,MATCH(BL$7,'KL 1m hao cap'!$D$6:$D$70,0),MATCH($C52,'KL 1m hao cap'!$C$6:$DP$6,0)),0)</f>
        <v>0</v>
      </c>
      <c r="BM52" s="43">
        <f>IFERROR(INDEX('KL 1m hao cap'!$C$6:$DP$70,MATCH(BM$7,'KL 1m hao cap'!$D$6:$D$70,0),MATCH($C52,'KL 1m hao cap'!$C$6:$DP$6,0)),0)</f>
        <v>0</v>
      </c>
      <c r="BN52" s="43">
        <f>IFERROR(INDEX('KL 1m hao cap'!$C$6:$DP$70,MATCH(BN$7,'KL 1m hao cap'!$D$6:$D$70,0),MATCH($C52,'KL 1m hao cap'!$C$6:$DP$6,0)),0)</f>
        <v>0</v>
      </c>
      <c r="BO52" s="43">
        <f>IFERROR(INDEX('KL 1m hao cap'!$C$6:$DP$70,MATCH(BO$7,'KL 1m hao cap'!$D$6:$D$70,0),MATCH($C52,'KL 1m hao cap'!$C$6:$DP$6,0)),0)</f>
        <v>0</v>
      </c>
      <c r="BP52" s="43">
        <f>IFERROR(INDEX('KL 1m hao cap'!$C$6:$DP$70,MATCH(BP$7,'KL 1m hao cap'!$D$6:$D$70,0),MATCH($C52,'KL 1m hao cap'!$C$6:$DP$6,0)),0)</f>
        <v>0</v>
      </c>
      <c r="BQ52" s="43">
        <f>IFERROR(INDEX('KL 1m hao cap'!$C$6:$DP$70,MATCH(BQ$7,'KL 1m hao cap'!$D$6:$D$70,0),MATCH($C52,'KL 1m hao cap'!$C$6:$DP$6,0)),0)</f>
        <v>0</v>
      </c>
      <c r="BR52" s="43">
        <f>IFERROR(INDEX('KL 1m hao cap'!$C$6:$DP$70,MATCH(BR$7,'KL 1m hao cap'!$D$6:$D$70,0),MATCH($C52,'KL 1m hao cap'!$C$6:$DP$6,0)),0)</f>
        <v>0</v>
      </c>
      <c r="BS52" s="43">
        <f>IFERROR(INDEX('KL 1m hao cap'!$C$6:$DP$70,MATCH(BS$7,'KL 1m hao cap'!$D$6:$D$70,0),MATCH($C52,'KL 1m hao cap'!$C$6:$DP$6,0)),0)</f>
        <v>0</v>
      </c>
      <c r="BT52" s="43">
        <f>IFERROR(INDEX('KL 1m hao cap'!$C$6:$DP$70,MATCH(BT$7,'KL 1m hao cap'!$D$6:$D$70,0),MATCH($C52,'KL 1m hao cap'!$C$6:$DP$6,0)),0)</f>
        <v>0</v>
      </c>
      <c r="BU52" s="43">
        <f>IFERROR(INDEX('KL 1m hao cap'!$C$6:$DP$70,MATCH(BU$7,'KL 1m hao cap'!$D$6:$D$70,0),MATCH($C52,'KL 1m hao cap'!$C$6:$DP$6,0)),0)</f>
        <v>0</v>
      </c>
      <c r="BV52" s="43">
        <f>IFERROR(INDEX('KL 1m hao cap'!$C$6:$DP$70,MATCH(BV$7,'KL 1m hao cap'!$D$6:$D$70,0),MATCH($C52,'KL 1m hao cap'!$C$6:$DP$6,0)),0)</f>
        <v>0</v>
      </c>
      <c r="BW52" s="43">
        <f>IFERROR(INDEX('KL 1m hao cap'!$C$6:$DP$70,MATCH(BW$7,'KL 1m hao cap'!$D$6:$D$70,0),MATCH($C52,'KL 1m hao cap'!$C$6:$DP$6,0)),0)</f>
        <v>0</v>
      </c>
      <c r="BX52" s="43">
        <f>IFERROR(INDEX('KL 1m hao cap'!$C$6:$DP$70,MATCH(BX$7,'KL 1m hao cap'!$D$6:$D$70,0),MATCH($C52,'KL 1m hao cap'!$C$6:$DP$6,0)),0)</f>
        <v>0</v>
      </c>
      <c r="BY52" s="43">
        <f>IFERROR(INDEX('KL 1m hao cap'!$C$6:$DP$70,MATCH(BY$7,'KL 1m hao cap'!$D$6:$D$70,0),MATCH($C52,'KL 1m hao cap'!$C$6:$DP$6,0)),0)</f>
        <v>0</v>
      </c>
      <c r="BZ52" s="43">
        <f>IFERROR(INDEX('KL 1m hao cap'!$C$6:$DP$70,MATCH(BZ$7,'KL 1m hao cap'!$D$6:$D$70,0),MATCH($C52,'KL 1m hao cap'!$C$6:$DP$6,0)),0)</f>
        <v>0</v>
      </c>
    </row>
    <row r="53" spans="1:78">
      <c r="A53" s="33">
        <f>+IF(SUM(E54:E60)&lt;&gt;0,A43+1,A43)</f>
        <v>2</v>
      </c>
      <c r="B53" s="20" t="s">
        <v>487</v>
      </c>
      <c r="C53" s="21"/>
      <c r="D53" s="18"/>
      <c r="E53" s="406"/>
      <c r="F53" s="16"/>
      <c r="G53" s="16"/>
      <c r="H53" s="16"/>
      <c r="I53" s="16"/>
      <c r="J53" s="30"/>
      <c r="K53" s="30"/>
      <c r="L53" s="30"/>
      <c r="M53" s="30"/>
      <c r="N53" s="30"/>
      <c r="O53" s="30"/>
      <c r="P53" s="30"/>
      <c r="Q53" s="30"/>
      <c r="R53" s="30"/>
      <c r="S53" s="30"/>
      <c r="T53" s="30"/>
      <c r="U53" s="30"/>
      <c r="V53" s="5"/>
      <c r="W53" s="2"/>
      <c r="Y53" s="53">
        <f>IFERROR(INDEX('KL 1m hao cap'!$C$6:$DP$70,MATCH(Y$7,'KL 1m hao cap'!$C$6:$C$70,0),MATCH($C53,'KL 1m hao cap'!$C$6:$DP$6,0)),0)</f>
        <v>0</v>
      </c>
      <c r="Z53" s="61">
        <f>IFERROR(INDEX('KL 1m hao cap'!$C$6:$DP$70,MATCH(Z$7,'KL 1m hao cap'!$C$6:$C$70,0),MATCH($C53,'KL 1m hao cap'!$C$6:$DP$6,0)),0)</f>
        <v>0</v>
      </c>
      <c r="AA53" s="50">
        <f>IFERROR(INDEX('KL 1m hao cap'!$C$6:$DP$70,MATCH(AA$7,'KL 1m hao cap'!$C$6:$C$70,0),MATCH($C53,'KL 1m hao cap'!$C$6:$DP$6,0)),0)</f>
        <v>0</v>
      </c>
      <c r="AB53" s="53">
        <f>IFERROR(INDEX('KL 1m hao cap'!$C$6:$DP$70,MATCH(AB$7,'KL 1m hao cap'!$C$6:$C$70,0),MATCH($C53,'KL 1m hao cap'!$C$6:$DP$6,0)),0)</f>
        <v>0</v>
      </c>
      <c r="AC53" s="53">
        <f>IFERROR(INDEX('KL 1m hao cap'!$C$6:$DP$70,MATCH(AC$7,'KL 1m hao cap'!$C$6:$C$70,0),MATCH($C53,'KL 1m hao cap'!$C$6:$DP$6,0)),0)</f>
        <v>0</v>
      </c>
      <c r="AD53" s="53">
        <f>IFERROR(INDEX('KL 1m hao cap'!$C$6:$DP$70,MATCH(AD$7,'KL 1m hao cap'!$C$6:$C$70,0),MATCH($C53,'KL 1m hao cap'!$C$6:$DP$6,0)),0)</f>
        <v>0</v>
      </c>
      <c r="AE53" s="51">
        <f>IFERROR(INDEX('KL 1m hao cap'!$C$6:$DP$70,MATCH(AE$7,'KL 1m hao cap'!$C$6:$C$70,0),MATCH($C53,'KL 1m hao cap'!$C$6:$DP$6,0)),0)</f>
        <v>0</v>
      </c>
      <c r="AF53" s="51">
        <f>IFERROR(INDEX('KL 1m hao cap'!$C$6:$DP$70,MATCH(AF$7,'KL 1m hao cap'!$C$6:$C$70,0),MATCH($C53,'KL 1m hao cap'!$C$6:$DP$6,0)),0)</f>
        <v>0</v>
      </c>
      <c r="AG53" s="51">
        <f>IFERROR(INDEX('KL 1m hao cap'!$C$6:$DP$70,MATCH(AG$7,'KL 1m hao cap'!$C$6:$C$70,0),MATCH($C53,'KL 1m hao cap'!$C$6:$DP$6,0)),0)</f>
        <v>0</v>
      </c>
      <c r="AH53" s="51">
        <f>IFERROR(INDEX('KL 1m hao cap'!$C$6:$DP$70,MATCH(AH$7,'KL 1m hao cap'!$C$6:$C$70,0),MATCH($C53,'KL 1m hao cap'!$C$6:$DP$6,0)),0)</f>
        <v>0</v>
      </c>
      <c r="AI53" s="51">
        <f>IFERROR(INDEX('KL 1m hao cap'!$C$6:$DP$70,MATCH(AI$7,'KL 1m hao cap'!$C$6:$C$70,0),MATCH($C53,'KL 1m hao cap'!$C$6:$DP$6,0)),0)</f>
        <v>0</v>
      </c>
      <c r="AJ53" s="51">
        <f>IFERROR(INDEX('KL 1m hao cap'!$C$6:$DP$70,MATCH(AJ$7,'KL 1m hao cap'!$C$6:$C$70,0),MATCH($C53,'KL 1m hao cap'!$C$6:$DP$6,0)),0)</f>
        <v>0</v>
      </c>
      <c r="AK53" s="51">
        <f>IFERROR(INDEX('KL 1m hao cap'!$C$6:$DP$70,MATCH(AK$7,'KL 1m hao cap'!$C$6:$C$70,0),MATCH($C53,'KL 1m hao cap'!$C$6:$DP$6,0)),0)</f>
        <v>0</v>
      </c>
      <c r="AL53" s="51">
        <f>IFERROR(INDEX('KL 1m hao cap'!$C$6:$DP$70,MATCH(AL$7,'KL 1m hao cap'!$C$6:$C$70,0),MATCH($C53,'KL 1m hao cap'!$C$6:$DP$6,0)),0)</f>
        <v>0</v>
      </c>
      <c r="AM53" s="51">
        <f>IFERROR(INDEX('KL 1m hao cap'!$C$6:$DP$70,MATCH(AM$7,'KL 1m hao cap'!$C$6:$C$70,0),MATCH($C53,'KL 1m hao cap'!$C$6:$DP$6,0)),0)</f>
        <v>0</v>
      </c>
      <c r="AN53" s="51">
        <f>IFERROR(INDEX('KL 1m hao cap'!$C$6:$DP$70,MATCH(AN$7,'KL 1m hao cap'!$C$6:$C$70,0),MATCH($C53,'KL 1m hao cap'!$C$6:$DP$6,0)),0)</f>
        <v>0</v>
      </c>
      <c r="AO53" s="51">
        <f>IFERROR(INDEX('KL 1m hao cap'!$C$6:$DP$70,MATCH(AO$7,'KL 1m hao cap'!$C$6:$C$70,0),MATCH($C53,'KL 1m hao cap'!$C$6:$DP$6,0)),0)</f>
        <v>0</v>
      </c>
      <c r="AP53" s="51">
        <f>IFERROR(INDEX('KL 1m hao cap'!$C$6:$DP$70,MATCH(AP$7,'KL 1m hao cap'!$C$6:$C$70,0),MATCH($C53,'KL 1m hao cap'!$C$6:$DP$6,0)),0)</f>
        <v>0</v>
      </c>
      <c r="AQ53" s="51">
        <f>IFERROR(INDEX('KL 1m hao cap'!$C$6:$DP$70,MATCH(AQ$7,'KL 1m hao cap'!$C$6:$C$70,0),MATCH($C53,'KL 1m hao cap'!$C$6:$DP$6,0)),0)</f>
        <v>0</v>
      </c>
      <c r="AR53" s="51">
        <f>IFERROR(INDEX('KL 1m hao cap'!$C$6:$DP$70,MATCH(AR$7,'KL 1m hao cap'!$C$6:$C$70,0),MATCH($C53,'KL 1m hao cap'!$C$6:$DP$6,0)),0)</f>
        <v>0</v>
      </c>
      <c r="AS53" s="51">
        <f>IFERROR(INDEX('KL 1m hao cap'!$C$6:$DP$70,MATCH(AS$7,'KL 1m hao cap'!$C$6:$C$70,0),MATCH($C53,'KL 1m hao cap'!$C$6:$DP$6,0)),0)</f>
        <v>0</v>
      </c>
      <c r="AT53" s="51">
        <f>IFERROR(INDEX('KL 1m hao cap'!$C$6:$DP$70,MATCH(AT$7,'KL 1m hao cap'!$C$6:$C$70,0),MATCH($C53,'KL 1m hao cap'!$C$6:$DP$6,0)),0)</f>
        <v>0</v>
      </c>
      <c r="AU53" s="51">
        <f>IFERROR(INDEX('KL 1m hao cap'!$C$6:$DP$70,MATCH(AU$7,'KL 1m hao cap'!$C$6:$C$70,0),MATCH($C53,'KL 1m hao cap'!$C$6:$DP$6,0)),0)</f>
        <v>0</v>
      </c>
      <c r="AV53" s="51">
        <f>IFERROR(INDEX('KL 1m hao cap'!$C$6:$DP$70,MATCH(AV$7,'KL 1m hao cap'!$C$6:$C$70,0),MATCH($C53,'KL 1m hao cap'!$C$6:$DP$6,0)),0)</f>
        <v>0</v>
      </c>
      <c r="AW53" s="51">
        <f>IFERROR(INDEX('KL 1m hao cap'!$C$6:$DP$70,MATCH(AW$7,'KL 1m hao cap'!$C$6:$C$70,0),MATCH($C53,'KL 1m hao cap'!$C$6:$DP$6,0)),0)</f>
        <v>0</v>
      </c>
      <c r="AX53" s="51">
        <f>IFERROR(INDEX('KL 1m hao cap'!$C$6:$DP$70,MATCH(AX$7,'KL 1m hao cap'!$C$6:$C$70,0),MATCH($C53,'KL 1m hao cap'!$C$6:$DP$6,0)),0)</f>
        <v>0</v>
      </c>
      <c r="AY53" s="51">
        <f>IFERROR(INDEX('KL 1m hao cap'!$C$6:$DP$70,MATCH(AY$7,'KL 1m hao cap'!$C$6:$C$70,0),MATCH($C53,'KL 1m hao cap'!$C$6:$DP$6,0)),0)</f>
        <v>0</v>
      </c>
      <c r="AZ53" s="51">
        <f>IFERROR(INDEX('KL 1m hao cap'!$C$6:$DP$70,MATCH(AZ$7,'KL 1m hao cap'!$C$6:$C$70,0),MATCH($C53,'KL 1m hao cap'!$C$6:$DP$6,0)),0)</f>
        <v>0</v>
      </c>
      <c r="BA53" s="51">
        <f>IFERROR(INDEX('KL 1m hao cap'!$C$6:$DP$70,MATCH(BA$7,'KL 1m hao cap'!$C$6:$C$70,0),MATCH($C53,'KL 1m hao cap'!$C$6:$DP$6,0)),0)</f>
        <v>0</v>
      </c>
      <c r="BB53" s="52">
        <f>IFERROR(INDEX('KL 1m hao cap'!$C$6:$DP$70,MATCH(BB$7,'KL 1m hao cap'!$D$6:$D$70,0),MATCH($C53,'KL 1m hao cap'!$C$6:$DP$6,0)),0)</f>
        <v>0</v>
      </c>
      <c r="BC53" s="52">
        <f>IFERROR(INDEX('KL 1m hao cap'!$C$6:$DP$70,MATCH(BC$7,'KL 1m hao cap'!$D$6:$D$70,0),MATCH($C53,'KL 1m hao cap'!$C$6:$DP$6,0)),0)</f>
        <v>0</v>
      </c>
      <c r="BD53" s="52">
        <f>IFERROR(INDEX('KL 1m hao cap'!$C$6:$DP$70,MATCH(BD$7,'KL 1m hao cap'!$D$6:$D$70,0),MATCH($C53,'KL 1m hao cap'!$C$6:$DP$6,0)),0)</f>
        <v>0</v>
      </c>
      <c r="BE53" s="52">
        <f>IFERROR(INDEX('KL 1m hao cap'!$C$6:$DP$70,MATCH(BE$7,'KL 1m hao cap'!$D$6:$D$70,0),MATCH($C53,'KL 1m hao cap'!$C$6:$DP$6,0)),0)</f>
        <v>0</v>
      </c>
      <c r="BF53" s="52">
        <f>IFERROR(INDEX('KL 1m hao cap'!$C$6:$DP$70,MATCH(BF$7,'KL 1m hao cap'!$D$6:$D$70,0),MATCH($C53,'KL 1m hao cap'!$C$6:$DP$6,0)),0)</f>
        <v>0</v>
      </c>
      <c r="BG53" s="52">
        <f>IFERROR(INDEX('KL 1m hao cap'!$C$6:$DP$70,MATCH(BG$7,'KL 1m hao cap'!$D$6:$D$70,0),MATCH($C53,'KL 1m hao cap'!$C$6:$DP$6,0)),0)</f>
        <v>0</v>
      </c>
      <c r="BH53" s="52">
        <f>IFERROR(INDEX('KL 1m hao cap'!$C$6:$DP$70,MATCH(BH$7,'KL 1m hao cap'!$D$6:$D$70,0),MATCH($C53,'KL 1m hao cap'!$C$6:$DP$6,0)),0)</f>
        <v>0</v>
      </c>
      <c r="BI53" s="52">
        <f>IFERROR(INDEX('KL 1m hao cap'!$C$6:$DP$70,MATCH(BI$7,'KL 1m hao cap'!$D$6:$D$70,0),MATCH($C53,'KL 1m hao cap'!$C$6:$DP$6,0)),0)</f>
        <v>0</v>
      </c>
      <c r="BJ53" s="52">
        <f>IFERROR(INDEX('KL 1m hao cap'!$C$6:$DP$70,MATCH(BJ$7,'KL 1m hao cap'!$D$6:$D$70,0),MATCH($C53,'KL 1m hao cap'!$C$6:$DP$6,0)),0)</f>
        <v>0</v>
      </c>
      <c r="BK53" s="52">
        <f>IFERROR(INDEX('KL 1m hao cap'!$C$6:$DP$70,MATCH(BK$7,'KL 1m hao cap'!$D$6:$D$70,0),MATCH($C53,'KL 1m hao cap'!$C$6:$DP$6,0)),0)</f>
        <v>0</v>
      </c>
      <c r="BL53" s="52">
        <f>IFERROR(INDEX('KL 1m hao cap'!$C$6:$DP$70,MATCH(BL$7,'KL 1m hao cap'!$D$6:$D$70,0),MATCH($C53,'KL 1m hao cap'!$C$6:$DP$6,0)),0)</f>
        <v>0</v>
      </c>
      <c r="BM53" s="52">
        <f>IFERROR(INDEX('KL 1m hao cap'!$C$6:$DP$70,MATCH(BM$7,'KL 1m hao cap'!$D$6:$D$70,0),MATCH($C53,'KL 1m hao cap'!$C$6:$DP$6,0)),0)</f>
        <v>0</v>
      </c>
      <c r="BN53" s="52">
        <f>IFERROR(INDEX('KL 1m hao cap'!$C$6:$DP$70,MATCH(BN$7,'KL 1m hao cap'!$D$6:$D$70,0),MATCH($C53,'KL 1m hao cap'!$C$6:$DP$6,0)),0)</f>
        <v>0</v>
      </c>
      <c r="BO53" s="52">
        <f>IFERROR(INDEX('KL 1m hao cap'!$C$6:$DP$70,MATCH(BO$7,'KL 1m hao cap'!$D$6:$D$70,0),MATCH($C53,'KL 1m hao cap'!$C$6:$DP$6,0)),0)</f>
        <v>0</v>
      </c>
      <c r="BP53" s="52">
        <f>IFERROR(INDEX('KL 1m hao cap'!$C$6:$DP$70,MATCH(BP$7,'KL 1m hao cap'!$D$6:$D$70,0),MATCH($C53,'KL 1m hao cap'!$C$6:$DP$6,0)),0)</f>
        <v>0</v>
      </c>
      <c r="BQ53" s="52">
        <f>IFERROR(INDEX('KL 1m hao cap'!$C$6:$DP$70,MATCH(BQ$7,'KL 1m hao cap'!$D$6:$D$70,0),MATCH($C53,'KL 1m hao cap'!$C$6:$DP$6,0)),0)</f>
        <v>0</v>
      </c>
      <c r="BR53" s="52">
        <f>IFERROR(INDEX('KL 1m hao cap'!$C$6:$DP$70,MATCH(BR$7,'KL 1m hao cap'!$D$6:$D$70,0),MATCH($C53,'KL 1m hao cap'!$C$6:$DP$6,0)),0)</f>
        <v>0</v>
      </c>
      <c r="BS53" s="52">
        <f>IFERROR(INDEX('KL 1m hao cap'!$C$6:$DP$70,MATCH(BS$7,'KL 1m hao cap'!$D$6:$D$70,0),MATCH($C53,'KL 1m hao cap'!$C$6:$DP$6,0)),0)</f>
        <v>0</v>
      </c>
      <c r="BT53" s="52">
        <f>IFERROR(INDEX('KL 1m hao cap'!$C$6:$DP$70,MATCH(BT$7,'KL 1m hao cap'!$D$6:$D$70,0),MATCH($C53,'KL 1m hao cap'!$C$6:$DP$6,0)),0)</f>
        <v>0</v>
      </c>
      <c r="BU53" s="52">
        <f>IFERROR(INDEX('KL 1m hao cap'!$C$6:$DP$70,MATCH(BU$7,'KL 1m hao cap'!$D$6:$D$70,0),MATCH($C53,'KL 1m hao cap'!$C$6:$DP$6,0)),0)</f>
        <v>0</v>
      </c>
      <c r="BV53" s="52">
        <f>IFERROR(INDEX('KL 1m hao cap'!$C$6:$DP$70,MATCH(BV$7,'KL 1m hao cap'!$D$6:$D$70,0),MATCH($C53,'KL 1m hao cap'!$C$6:$DP$6,0)),0)</f>
        <v>0</v>
      </c>
      <c r="BW53" s="52">
        <f>IFERROR(INDEX('KL 1m hao cap'!$C$6:$DP$70,MATCH(BW$7,'KL 1m hao cap'!$D$6:$D$70,0),MATCH($C53,'KL 1m hao cap'!$C$6:$DP$6,0)),0)</f>
        <v>0</v>
      </c>
      <c r="BX53" s="52">
        <f>IFERROR(INDEX('KL 1m hao cap'!$C$6:$DP$70,MATCH(BX$7,'KL 1m hao cap'!$D$6:$D$70,0),MATCH($C53,'KL 1m hao cap'!$C$6:$DP$6,0)),0)</f>
        <v>0</v>
      </c>
      <c r="BY53" s="52">
        <f>IFERROR(INDEX('KL 1m hao cap'!$C$6:$DP$70,MATCH(BY$7,'KL 1m hao cap'!$D$6:$D$70,0),MATCH($C53,'KL 1m hao cap'!$C$6:$DP$6,0)),0)</f>
        <v>0</v>
      </c>
      <c r="BZ53" s="52">
        <f>IFERROR(INDEX('KL 1m hao cap'!$C$6:$DP$70,MATCH(BZ$7,'KL 1m hao cap'!$D$6:$D$70,0),MATCH($C53,'KL 1m hao cap'!$C$6:$DP$6,0)),0)</f>
        <v>0</v>
      </c>
    </row>
    <row r="54" spans="1:78">
      <c r="A54" s="26">
        <f t="shared" ref="A54:A60" si="22">+IF(E54&lt;&gt;0,A53+0.1,A53)</f>
        <v>2</v>
      </c>
      <c r="B54" s="20" t="s">
        <v>121</v>
      </c>
      <c r="C54" s="19" t="s">
        <v>49</v>
      </c>
      <c r="D54" s="18" t="s">
        <v>2</v>
      </c>
      <c r="E54" s="406">
        <f>IFERROR(HLOOKUP($C54,'BKE CN'!$K$7:$HF$81,E$8,FALSE),0)</f>
        <v>0</v>
      </c>
      <c r="F54" s="16" t="str">
        <f t="shared" si="4"/>
        <v>đúng</v>
      </c>
      <c r="G54" s="16">
        <f t="shared" ref="G54:G60" si="23">SUMIFS($J54:$V54,$J$7:$V$7,"TC-TC")</f>
        <v>0</v>
      </c>
      <c r="H54" s="16">
        <f t="shared" ref="H54:H60" si="24">SUMIFS($J54:$V54,$J$7:$V$7,"TC-M")</f>
        <v>0</v>
      </c>
      <c r="I54" s="16">
        <f t="shared" ref="I54:I60" si="25">SUMIFS($J54:$V54,$J$7:$V$7,"TC-TC+M")</f>
        <v>0</v>
      </c>
      <c r="J54" s="30">
        <f>IF('BKE CN'!$E$7=J$7,SUMIFS('BKE CN'!$E$8:$E$35,'BKE CN'!$I$8:$I$35,$C54),0)</f>
        <v>0</v>
      </c>
      <c r="K54" s="30">
        <f>IF('BKE CN'!$F$7=K$7,SUMIFS('BKE CN'!$F$8:$F$35,'BKE CN'!$I$8:$I$35,$C54),0)</f>
        <v>0</v>
      </c>
      <c r="L54" s="30">
        <f>IF('BKE CN'!$G$7=L$7,SUMIFS('BKE CN'!$G$8:$G$35,'BKE CN'!$I$8:$I$35,$C54),0)</f>
        <v>0</v>
      </c>
      <c r="M54" s="30">
        <f>IF('BKE CN'!$E$7=M$7,SUMIFS('BKE CN'!$E$40:$E$46,'BKE CN'!$I$40:$I$46,$C54),0)</f>
        <v>0</v>
      </c>
      <c r="N54" s="30">
        <f>IF('BKE CN'!$F$7=N$7,SUMIFS('BKE CN'!$F$40:$F$46,'BKE CN'!$I$40:$I$46,$C54),0)</f>
        <v>0</v>
      </c>
      <c r="O54" s="30">
        <f>IF('BKE CN'!$G$7=O$7,SUMIFS('BKE CN'!$G$40:$G$46,'BKE CN'!$I$40:$I$46,$C54),0)</f>
        <v>0</v>
      </c>
      <c r="P54" s="30">
        <f>IF('BKE CN'!$E$7=P$7,SUMIFS('BKE CN'!$E$47:$E$76,'BKE CN'!$I$47:$I$76,$C54),0)</f>
        <v>0</v>
      </c>
      <c r="Q54" s="30">
        <f>IF('BKE CN'!$F$7=Q$7,SUMIFS('BKE CN'!$F$47:$F$76,'BKE CN'!$I$47:$I$76,$C54),0)</f>
        <v>0</v>
      </c>
      <c r="R54" s="30">
        <f>IF('BKE CN'!$G$7=R$7,SUMIFS('BKE CN'!$G$47:$G$76,'BKE CN'!$I$47:$I$76,$C54),0)</f>
        <v>0</v>
      </c>
      <c r="S54" s="30">
        <f>IF('BKE CN'!$E$7=S$7,SUMIFS('BKE CN'!$E$77:$E$78,'BKE CN'!$I$77:$I$78,$C54),0)</f>
        <v>0</v>
      </c>
      <c r="T54" s="30">
        <f>IF('BKE CN'!$F$7=T$7,SUMIFS('BKE CN'!$F$77:$F$78,'BKE CN'!$I$77:$I$78,$C54),0)</f>
        <v>0</v>
      </c>
      <c r="U54" s="30">
        <f>IF('BKE CN'!$G$7=U$7,SUMIFS('BKE CN'!$G$77:$G$78,'BKE CN'!$I$77:$I$78,$C54),0)</f>
        <v>0</v>
      </c>
      <c r="V54" s="5"/>
      <c r="W54" s="2"/>
      <c r="Y54" s="42">
        <f>IFERROR(INDEX('KL 1m hao cap'!$C$6:$DP$70,MATCH(Y$7,'KL 1m hao cap'!$C$6:$C$70,0),MATCH($C54,'KL 1m hao cap'!$C$6:$DP$6,0)),0)</f>
        <v>0</v>
      </c>
      <c r="Z54" s="42">
        <f>IFERROR(INDEX('KL 1m hao cap'!$C$6:$DP$70,MATCH(Z$7,'KL 1m hao cap'!$C$6:$C$70,0),MATCH($C54,'KL 1m hao cap'!$C$6:$DP$6,0)),0)</f>
        <v>0</v>
      </c>
      <c r="AA54" s="50">
        <f>IFERROR(INDEX('KL 1m hao cap'!$C$6:$DP$70,MATCH(AA$7,'KL 1m hao cap'!$C$6:$C$70,0),MATCH($C54,'KL 1m hao cap'!$C$6:$DP$6,0)),0)</f>
        <v>0</v>
      </c>
      <c r="AB54" s="42">
        <f>IFERROR(INDEX('KL 1m hao cap'!$C$6:$DP$70,MATCH(AB$7,'KL 1m hao cap'!$C$6:$C$70,0),MATCH($C54,'KL 1m hao cap'!$C$6:$DP$6,0)),0)</f>
        <v>0</v>
      </c>
      <c r="AC54" s="65">
        <f>IFERROR(INDEX('KL 1m hao cap'!$C$6:$DP$70,MATCH(AC$7,'KL 1m hao cap'!$C$6:$C$70,0),MATCH($C54,'KL 1m hao cap'!$C$6:$DP$6,0)),0)</f>
        <v>0</v>
      </c>
      <c r="AD54" s="65">
        <f>IFERROR(INDEX('KL 1m hao cap'!$C$6:$DP$70,MATCH(AD$7,'KL 1m hao cap'!$C$6:$C$70,0),MATCH($C54,'KL 1m hao cap'!$C$6:$DP$6,0)),0)</f>
        <v>0</v>
      </c>
      <c r="AE54" s="51">
        <f>IFERROR(INDEX('KL 1m hao cap'!$C$6:$DP$70,MATCH(AE$7,'KL 1m hao cap'!$C$6:$C$70,0),MATCH($C54,'KL 1m hao cap'!$C$6:$DP$6,0)),0)</f>
        <v>0</v>
      </c>
      <c r="AF54" s="51">
        <f>IFERROR(INDEX('KL 1m hao cap'!$C$6:$DP$70,MATCH(AF$7,'KL 1m hao cap'!$C$6:$C$70,0),MATCH($C54,'KL 1m hao cap'!$C$6:$DP$6,0)),0)</f>
        <v>0</v>
      </c>
      <c r="AG54" s="51">
        <f>IFERROR(INDEX('KL 1m hao cap'!$C$6:$DP$70,MATCH(AG$7,'KL 1m hao cap'!$C$6:$C$70,0),MATCH($C54,'KL 1m hao cap'!$C$6:$DP$6,0)),0)</f>
        <v>0</v>
      </c>
      <c r="AH54" s="51">
        <f>IFERROR(INDEX('KL 1m hao cap'!$C$6:$DP$70,MATCH(AH$7,'KL 1m hao cap'!$C$6:$C$70,0),MATCH($C54,'KL 1m hao cap'!$C$6:$DP$6,0)),0)</f>
        <v>0</v>
      </c>
      <c r="AI54" s="51">
        <f>IFERROR(INDEX('KL 1m hao cap'!$C$6:$DP$70,MATCH(AI$7,'KL 1m hao cap'!$C$6:$C$70,0),MATCH($C54,'KL 1m hao cap'!$C$6:$DP$6,0)),0)</f>
        <v>0</v>
      </c>
      <c r="AJ54" s="51">
        <f>IFERROR(INDEX('KL 1m hao cap'!$C$6:$DP$70,MATCH(AJ$7,'KL 1m hao cap'!$C$6:$C$70,0),MATCH($C54,'KL 1m hao cap'!$C$6:$DP$6,0)),0)</f>
        <v>0</v>
      </c>
      <c r="AK54" s="51">
        <f>IFERROR(INDEX('KL 1m hao cap'!$C$6:$DP$70,MATCH(AK$7,'KL 1m hao cap'!$C$6:$C$70,0),MATCH($C54,'KL 1m hao cap'!$C$6:$DP$6,0)),0)</f>
        <v>0</v>
      </c>
      <c r="AL54" s="51">
        <f>IFERROR(INDEX('KL 1m hao cap'!$C$6:$DP$70,MATCH(AL$7,'KL 1m hao cap'!$C$6:$C$70,0),MATCH($C54,'KL 1m hao cap'!$C$6:$DP$6,0)),0)</f>
        <v>0</v>
      </c>
      <c r="AM54" s="51">
        <f>IFERROR(INDEX('KL 1m hao cap'!$C$6:$DP$70,MATCH(AM$7,'KL 1m hao cap'!$C$6:$C$70,0),MATCH($C54,'KL 1m hao cap'!$C$6:$DP$6,0)),0)</f>
        <v>0</v>
      </c>
      <c r="AN54" s="51">
        <f>IFERROR(INDEX('KL 1m hao cap'!$C$6:$DP$70,MATCH(AN$7,'KL 1m hao cap'!$C$6:$C$70,0),MATCH($C54,'KL 1m hao cap'!$C$6:$DP$6,0)),0)</f>
        <v>0</v>
      </c>
      <c r="AO54" s="51">
        <f>IFERROR(INDEX('KL 1m hao cap'!$C$6:$DP$70,MATCH(AO$7,'KL 1m hao cap'!$C$6:$C$70,0),MATCH($C54,'KL 1m hao cap'!$C$6:$DP$6,0)),0)</f>
        <v>0</v>
      </c>
      <c r="AP54" s="51">
        <f>IFERROR(INDEX('KL 1m hao cap'!$C$6:$DP$70,MATCH(AP$7,'KL 1m hao cap'!$C$6:$C$70,0),MATCH($C54,'KL 1m hao cap'!$C$6:$DP$6,0)),0)</f>
        <v>0</v>
      </c>
      <c r="AQ54" s="51">
        <f>IFERROR(INDEX('KL 1m hao cap'!$C$6:$DP$70,MATCH(AQ$7,'KL 1m hao cap'!$C$6:$C$70,0),MATCH($C54,'KL 1m hao cap'!$C$6:$DP$6,0)),0)</f>
        <v>0</v>
      </c>
      <c r="AR54" s="51">
        <f>IFERROR(INDEX('KL 1m hao cap'!$C$6:$DP$70,MATCH(AR$7,'KL 1m hao cap'!$C$6:$C$70,0),MATCH($C54,'KL 1m hao cap'!$C$6:$DP$6,0)),0)</f>
        <v>0</v>
      </c>
      <c r="AS54" s="51">
        <f>IFERROR(INDEX('KL 1m hao cap'!$C$6:$DP$70,MATCH(AS$7,'KL 1m hao cap'!$C$6:$C$70,0),MATCH($C54,'KL 1m hao cap'!$C$6:$DP$6,0)),0)</f>
        <v>0</v>
      </c>
      <c r="AT54" s="51">
        <f>IFERROR(INDEX('KL 1m hao cap'!$C$6:$DP$70,MATCH(AT$7,'KL 1m hao cap'!$C$6:$C$70,0),MATCH($C54,'KL 1m hao cap'!$C$6:$DP$6,0)),0)</f>
        <v>0</v>
      </c>
      <c r="AU54" s="51">
        <f>IFERROR(INDEX('KL 1m hao cap'!$C$6:$DP$70,MATCH(AU$7,'KL 1m hao cap'!$C$6:$C$70,0),MATCH($C54,'KL 1m hao cap'!$C$6:$DP$6,0)),0)</f>
        <v>0</v>
      </c>
      <c r="AV54" s="51">
        <f>IFERROR(INDEX('KL 1m hao cap'!$C$6:$DP$70,MATCH(AV$7,'KL 1m hao cap'!$C$6:$C$70,0),MATCH($C54,'KL 1m hao cap'!$C$6:$DP$6,0)),0)</f>
        <v>0</v>
      </c>
      <c r="AW54" s="51">
        <f>IFERROR(INDEX('KL 1m hao cap'!$C$6:$DP$70,MATCH(AW$7,'KL 1m hao cap'!$C$6:$C$70,0),MATCH($C54,'KL 1m hao cap'!$C$6:$DP$6,0)),0)</f>
        <v>0</v>
      </c>
      <c r="AX54" s="51">
        <f>IFERROR(INDEX('KL 1m hao cap'!$C$6:$DP$70,MATCH(AX$7,'KL 1m hao cap'!$C$6:$C$70,0),MATCH($C54,'KL 1m hao cap'!$C$6:$DP$6,0)),0)</f>
        <v>0</v>
      </c>
      <c r="AY54" s="51">
        <f>IFERROR(INDEX('KL 1m hao cap'!$C$6:$DP$70,MATCH(AY$7,'KL 1m hao cap'!$C$6:$C$70,0),MATCH($C54,'KL 1m hao cap'!$C$6:$DP$6,0)),0)</f>
        <v>0</v>
      </c>
      <c r="AZ54" s="51">
        <f>IFERROR(INDEX('KL 1m hao cap'!$C$6:$DP$70,MATCH(AZ$7,'KL 1m hao cap'!$C$6:$C$70,0),MATCH($C54,'KL 1m hao cap'!$C$6:$DP$6,0)),0)</f>
        <v>0</v>
      </c>
      <c r="BA54" s="51">
        <f>IFERROR(INDEX('KL 1m hao cap'!$C$6:$DP$70,MATCH(BA$7,'KL 1m hao cap'!$C$6:$C$70,0),MATCH($C54,'KL 1m hao cap'!$C$6:$DP$6,0)),0)</f>
        <v>0</v>
      </c>
      <c r="BB54" s="43">
        <f>IFERROR(INDEX('KL 1m hao cap'!$C$6:$DP$70,MATCH(BB$7,'KL 1m hao cap'!$D$6:$D$70,0),MATCH($C54,'KL 1m hao cap'!$C$6:$DP$6,0)),0)</f>
        <v>0</v>
      </c>
      <c r="BC54" s="43">
        <f>IFERROR(INDEX('KL 1m hao cap'!$C$6:$DP$70,MATCH(BC$7,'KL 1m hao cap'!$D$6:$D$70,0),MATCH($C54,'KL 1m hao cap'!$C$6:$DP$6,0)),0)</f>
        <v>0</v>
      </c>
      <c r="BD54" s="43">
        <f>IFERROR(INDEX('KL 1m hao cap'!$C$6:$DP$70,MATCH(BD$7,'KL 1m hao cap'!$D$6:$D$70,0),MATCH($C54,'KL 1m hao cap'!$C$6:$DP$6,0)),0)</f>
        <v>0</v>
      </c>
      <c r="BE54" s="43">
        <f>IFERROR(INDEX('KL 1m hao cap'!$C$6:$DP$70,MATCH(BE$7,'KL 1m hao cap'!$D$6:$D$70,0),MATCH($C54,'KL 1m hao cap'!$C$6:$DP$6,0)),0)</f>
        <v>0</v>
      </c>
      <c r="BF54" s="43">
        <f>IFERROR(INDEX('KL 1m hao cap'!$C$6:$DP$70,MATCH(BF$7,'KL 1m hao cap'!$D$6:$D$70,0),MATCH($C54,'KL 1m hao cap'!$C$6:$DP$6,0)),0)</f>
        <v>0</v>
      </c>
      <c r="BG54" s="43">
        <f>IFERROR(INDEX('KL 1m hao cap'!$C$6:$DP$70,MATCH(BG$7,'KL 1m hao cap'!$D$6:$D$70,0),MATCH($C54,'KL 1m hao cap'!$C$6:$DP$6,0)),0)</f>
        <v>0</v>
      </c>
      <c r="BH54" s="43">
        <f>IFERROR(INDEX('KL 1m hao cap'!$C$6:$DP$70,MATCH(BH$7,'KL 1m hao cap'!$D$6:$D$70,0),MATCH($C54,'KL 1m hao cap'!$C$6:$DP$6,0)),0)</f>
        <v>0</v>
      </c>
      <c r="BI54" s="43">
        <f>IFERROR(INDEX('KL 1m hao cap'!$C$6:$DP$70,MATCH(BI$7,'KL 1m hao cap'!$D$6:$D$70,0),MATCH($C54,'KL 1m hao cap'!$C$6:$DP$6,0)),0)</f>
        <v>0</v>
      </c>
      <c r="BJ54" s="43">
        <f>IFERROR(INDEX('KL 1m hao cap'!$C$6:$DP$70,MATCH(BJ$7,'KL 1m hao cap'!$D$6:$D$70,0),MATCH($C54,'KL 1m hao cap'!$C$6:$DP$6,0)),0)</f>
        <v>0</v>
      </c>
      <c r="BK54" s="43">
        <f>IFERROR(INDEX('KL 1m hao cap'!$C$6:$DP$70,MATCH(BK$7,'KL 1m hao cap'!$D$6:$D$70,0),MATCH($C54,'KL 1m hao cap'!$C$6:$DP$6,0)),0)</f>
        <v>0</v>
      </c>
      <c r="BL54" s="43">
        <f>IFERROR(INDEX('KL 1m hao cap'!$C$6:$DP$70,MATCH(BL$7,'KL 1m hao cap'!$D$6:$D$70,0),MATCH($C54,'KL 1m hao cap'!$C$6:$DP$6,0)),0)</f>
        <v>0</v>
      </c>
      <c r="BM54" s="43">
        <f>IFERROR(INDEX('KL 1m hao cap'!$C$6:$DP$70,MATCH(BM$7,'KL 1m hao cap'!$D$6:$D$70,0),MATCH($C54,'KL 1m hao cap'!$C$6:$DP$6,0)),0)</f>
        <v>0</v>
      </c>
      <c r="BN54" s="43">
        <f>IFERROR(INDEX('KL 1m hao cap'!$C$6:$DP$70,MATCH(BN$7,'KL 1m hao cap'!$D$6:$D$70,0),MATCH($C54,'KL 1m hao cap'!$C$6:$DP$6,0)),0)</f>
        <v>0</v>
      </c>
      <c r="BO54" s="68">
        <f>IFERROR(INDEX('KL 1m hao cap'!$C$6:$DP$70,MATCH(BO$7,'KL 1m hao cap'!$D$6:$D$70,0),MATCH($C54,'KL 1m hao cap'!$C$6:$DP$6,0)),0)</f>
        <v>0</v>
      </c>
      <c r="BP54" s="43">
        <f>IFERROR(INDEX('KL 1m hao cap'!$C$6:$DP$70,MATCH(BP$7,'KL 1m hao cap'!$D$6:$D$70,0),MATCH($C54,'KL 1m hao cap'!$C$6:$DP$6,0)),0)</f>
        <v>0</v>
      </c>
      <c r="BQ54" s="43">
        <f>IFERROR(INDEX('KL 1m hao cap'!$C$6:$DP$70,MATCH(BQ$7,'KL 1m hao cap'!$D$6:$D$70,0),MATCH($C54,'KL 1m hao cap'!$C$6:$DP$6,0)),0)</f>
        <v>0</v>
      </c>
      <c r="BR54" s="68">
        <f>IFERROR(INDEX('KL 1m hao cap'!$C$6:$DP$70,MATCH(BR$7,'KL 1m hao cap'!$D$6:$D$70,0),MATCH($C54,'KL 1m hao cap'!$C$6:$DP$6,0)),0)</f>
        <v>0</v>
      </c>
      <c r="BS54" s="43">
        <f>IFERROR(INDEX('KL 1m hao cap'!$C$6:$DP$70,MATCH(BS$7,'KL 1m hao cap'!$D$6:$D$70,0),MATCH($C54,'KL 1m hao cap'!$C$6:$DP$6,0)),0)</f>
        <v>0</v>
      </c>
      <c r="BT54" s="43">
        <f>IFERROR(INDEX('KL 1m hao cap'!$C$6:$DP$70,MATCH(BT$7,'KL 1m hao cap'!$D$6:$D$70,0),MATCH($C54,'KL 1m hao cap'!$C$6:$DP$6,0)),0)</f>
        <v>0</v>
      </c>
      <c r="BU54" s="43">
        <f>IFERROR(INDEX('KL 1m hao cap'!$C$6:$DP$70,MATCH(BU$7,'KL 1m hao cap'!$D$6:$D$70,0),MATCH($C54,'KL 1m hao cap'!$C$6:$DP$6,0)),0)</f>
        <v>0</v>
      </c>
      <c r="BV54" s="43">
        <f>IFERROR(INDEX('KL 1m hao cap'!$C$6:$DP$70,MATCH(BV$7,'KL 1m hao cap'!$D$6:$D$70,0),MATCH($C54,'KL 1m hao cap'!$C$6:$DP$6,0)),0)</f>
        <v>0</v>
      </c>
      <c r="BW54" s="43">
        <f>IFERROR(INDEX('KL 1m hao cap'!$C$6:$DP$70,MATCH(BW$7,'KL 1m hao cap'!$D$6:$D$70,0),MATCH($C54,'KL 1m hao cap'!$C$6:$DP$6,0)),0)</f>
        <v>0</v>
      </c>
      <c r="BX54" s="43">
        <f>IFERROR(INDEX('KL 1m hao cap'!$C$6:$DP$70,MATCH(BX$7,'KL 1m hao cap'!$D$6:$D$70,0),MATCH($C54,'KL 1m hao cap'!$C$6:$DP$6,0)),0)</f>
        <v>0</v>
      </c>
      <c r="BY54" s="43">
        <f>IFERROR(INDEX('KL 1m hao cap'!$C$6:$DP$70,MATCH(BY$7,'KL 1m hao cap'!$D$6:$D$70,0),MATCH($C54,'KL 1m hao cap'!$C$6:$DP$6,0)),0)</f>
        <v>0</v>
      </c>
      <c r="BZ54" s="43">
        <f>IFERROR(INDEX('KL 1m hao cap'!$C$6:$DP$70,MATCH(BZ$7,'KL 1m hao cap'!$D$6:$D$70,0),MATCH($C54,'KL 1m hao cap'!$C$6:$DP$6,0)),0)</f>
        <v>0</v>
      </c>
    </row>
    <row r="55" spans="1:78">
      <c r="A55" s="26">
        <f t="shared" si="22"/>
        <v>2</v>
      </c>
      <c r="B55" s="20" t="s">
        <v>122</v>
      </c>
      <c r="C55" s="19" t="s">
        <v>50</v>
      </c>
      <c r="D55" s="18" t="s">
        <v>2</v>
      </c>
      <c r="E55" s="406">
        <f>IFERROR(HLOOKUP($C55,'BKE CN'!$K$7:$HF$81,E$8,FALSE),0)</f>
        <v>0</v>
      </c>
      <c r="F55" s="16" t="str">
        <f t="shared" si="4"/>
        <v>đúng</v>
      </c>
      <c r="G55" s="16">
        <f t="shared" si="23"/>
        <v>0</v>
      </c>
      <c r="H55" s="16">
        <f t="shared" si="24"/>
        <v>0</v>
      </c>
      <c r="I55" s="16">
        <f t="shared" si="25"/>
        <v>0</v>
      </c>
      <c r="J55" s="30">
        <f>IF('BKE CN'!$E$7=J$7,SUMIFS('BKE CN'!$E$8:$E$35,'BKE CN'!$I$8:$I$35,$C55),0)</f>
        <v>0</v>
      </c>
      <c r="K55" s="30">
        <f>IF('BKE CN'!$F$7=K$7,SUMIFS('BKE CN'!$F$8:$F$35,'BKE CN'!$I$8:$I$35,$C55),0)</f>
        <v>0</v>
      </c>
      <c r="L55" s="30">
        <f>IF('BKE CN'!$G$7=L$7,SUMIFS('BKE CN'!$G$8:$G$35,'BKE CN'!$I$8:$I$35,$C55),0)</f>
        <v>0</v>
      </c>
      <c r="M55" s="30">
        <f>IF('BKE CN'!$E$7=M$7,SUMIFS('BKE CN'!$E$40:$E$46,'BKE CN'!$I$40:$I$46,$C55),0)</f>
        <v>0</v>
      </c>
      <c r="N55" s="30">
        <f>IF('BKE CN'!$F$7=N$7,SUMIFS('BKE CN'!$F$40:$F$46,'BKE CN'!$I$40:$I$46,$C55),0)</f>
        <v>0</v>
      </c>
      <c r="O55" s="30">
        <f>IF('BKE CN'!$G$7=O$7,SUMIFS('BKE CN'!$G$40:$G$46,'BKE CN'!$I$40:$I$46,$C55),0)</f>
        <v>0</v>
      </c>
      <c r="P55" s="30">
        <f>IF('BKE CN'!$E$7=P$7,SUMIFS('BKE CN'!$E$47:$E$76,'BKE CN'!$I$47:$I$76,$C55),0)</f>
        <v>0</v>
      </c>
      <c r="Q55" s="30">
        <f>IF('BKE CN'!$F$7=Q$7,SUMIFS('BKE CN'!$F$47:$F$76,'BKE CN'!$I$47:$I$76,$C55),0)</f>
        <v>0</v>
      </c>
      <c r="R55" s="30">
        <f>IF('BKE CN'!$G$7=R$7,SUMIFS('BKE CN'!$G$47:$G$76,'BKE CN'!$I$47:$I$76,$C55),0)</f>
        <v>0</v>
      </c>
      <c r="S55" s="30">
        <f>IF('BKE CN'!$E$7=S$7,SUMIFS('BKE CN'!$E$77:$E$78,'BKE CN'!$I$77:$I$78,$C55),0)</f>
        <v>0</v>
      </c>
      <c r="T55" s="30">
        <f>IF('BKE CN'!$F$7=T$7,SUMIFS('BKE CN'!$F$77:$F$78,'BKE CN'!$I$77:$I$78,$C55),0)</f>
        <v>0</v>
      </c>
      <c r="U55" s="30">
        <f>IF('BKE CN'!$G$7=U$7,SUMIFS('BKE CN'!$G$77:$G$78,'BKE CN'!$I$77:$I$78,$C55),0)</f>
        <v>0</v>
      </c>
      <c r="V55" s="5"/>
      <c r="W55" s="2"/>
      <c r="Y55" s="42">
        <f>IFERROR(INDEX('KL 1m hao cap'!$C$6:$DP$70,MATCH(Y$7,'KL 1m hao cap'!$C$6:$C$70,0),MATCH($C55,'KL 1m hao cap'!$C$6:$DP$6,0)),0)</f>
        <v>0</v>
      </c>
      <c r="Z55" s="42">
        <f>IFERROR(INDEX('KL 1m hao cap'!$C$6:$DP$70,MATCH(Z$7,'KL 1m hao cap'!$C$6:$C$70,0),MATCH($C55,'KL 1m hao cap'!$C$6:$DP$6,0)),0)</f>
        <v>0</v>
      </c>
      <c r="AA55" s="50">
        <f>IFERROR(INDEX('KL 1m hao cap'!$C$6:$DP$70,MATCH(AA$7,'KL 1m hao cap'!$C$6:$C$70,0),MATCH($C55,'KL 1m hao cap'!$C$6:$DP$6,0)),0)</f>
        <v>0</v>
      </c>
      <c r="AB55" s="42">
        <f>IFERROR(INDEX('KL 1m hao cap'!$C$6:$DP$70,MATCH(AB$7,'KL 1m hao cap'!$C$6:$C$70,0),MATCH($C55,'KL 1m hao cap'!$C$6:$DP$6,0)),0)</f>
        <v>0</v>
      </c>
      <c r="AC55" s="65">
        <f>IFERROR(INDEX('KL 1m hao cap'!$C$6:$DP$70,MATCH(AC$7,'KL 1m hao cap'!$C$6:$C$70,0),MATCH($C55,'KL 1m hao cap'!$C$6:$DP$6,0)),0)</f>
        <v>0</v>
      </c>
      <c r="AD55" s="65">
        <f>IFERROR(INDEX('KL 1m hao cap'!$C$6:$DP$70,MATCH(AD$7,'KL 1m hao cap'!$C$6:$C$70,0),MATCH($C55,'KL 1m hao cap'!$C$6:$DP$6,0)),0)</f>
        <v>0</v>
      </c>
      <c r="AE55" s="51">
        <f>IFERROR(INDEX('KL 1m hao cap'!$C$6:$DP$70,MATCH(AE$7,'KL 1m hao cap'!$C$6:$C$70,0),MATCH($C55,'KL 1m hao cap'!$C$6:$DP$6,0)),0)</f>
        <v>0</v>
      </c>
      <c r="AF55" s="51">
        <f>IFERROR(INDEX('KL 1m hao cap'!$C$6:$DP$70,MATCH(AF$7,'KL 1m hao cap'!$C$6:$C$70,0),MATCH($C55,'KL 1m hao cap'!$C$6:$DP$6,0)),0)</f>
        <v>0</v>
      </c>
      <c r="AG55" s="51">
        <f>IFERROR(INDEX('KL 1m hao cap'!$C$6:$DP$70,MATCH(AG$7,'KL 1m hao cap'!$C$6:$C$70,0),MATCH($C55,'KL 1m hao cap'!$C$6:$DP$6,0)),0)</f>
        <v>0</v>
      </c>
      <c r="AH55" s="51">
        <f>IFERROR(INDEX('KL 1m hao cap'!$C$6:$DP$70,MATCH(AH$7,'KL 1m hao cap'!$C$6:$C$70,0),MATCH($C55,'KL 1m hao cap'!$C$6:$DP$6,0)),0)</f>
        <v>0</v>
      </c>
      <c r="AI55" s="51">
        <f>IFERROR(INDEX('KL 1m hao cap'!$C$6:$DP$70,MATCH(AI$7,'KL 1m hao cap'!$C$6:$C$70,0),MATCH($C55,'KL 1m hao cap'!$C$6:$DP$6,0)),0)</f>
        <v>0</v>
      </c>
      <c r="AJ55" s="51">
        <f>IFERROR(INDEX('KL 1m hao cap'!$C$6:$DP$70,MATCH(AJ$7,'KL 1m hao cap'!$C$6:$C$70,0),MATCH($C55,'KL 1m hao cap'!$C$6:$DP$6,0)),0)</f>
        <v>0</v>
      </c>
      <c r="AK55" s="51">
        <f>IFERROR(INDEX('KL 1m hao cap'!$C$6:$DP$70,MATCH(AK$7,'KL 1m hao cap'!$C$6:$C$70,0),MATCH($C55,'KL 1m hao cap'!$C$6:$DP$6,0)),0)</f>
        <v>0</v>
      </c>
      <c r="AL55" s="51">
        <f>IFERROR(INDEX('KL 1m hao cap'!$C$6:$DP$70,MATCH(AL$7,'KL 1m hao cap'!$C$6:$C$70,0),MATCH($C55,'KL 1m hao cap'!$C$6:$DP$6,0)),0)</f>
        <v>0</v>
      </c>
      <c r="AM55" s="51">
        <f>IFERROR(INDEX('KL 1m hao cap'!$C$6:$DP$70,MATCH(AM$7,'KL 1m hao cap'!$C$6:$C$70,0),MATCH($C55,'KL 1m hao cap'!$C$6:$DP$6,0)),0)</f>
        <v>0</v>
      </c>
      <c r="AN55" s="51">
        <f>IFERROR(INDEX('KL 1m hao cap'!$C$6:$DP$70,MATCH(AN$7,'KL 1m hao cap'!$C$6:$C$70,0),MATCH($C55,'KL 1m hao cap'!$C$6:$DP$6,0)),0)</f>
        <v>0</v>
      </c>
      <c r="AO55" s="51">
        <f>IFERROR(INDEX('KL 1m hao cap'!$C$6:$DP$70,MATCH(AO$7,'KL 1m hao cap'!$C$6:$C$70,0),MATCH($C55,'KL 1m hao cap'!$C$6:$DP$6,0)),0)</f>
        <v>0</v>
      </c>
      <c r="AP55" s="51">
        <f>IFERROR(INDEX('KL 1m hao cap'!$C$6:$DP$70,MATCH(AP$7,'KL 1m hao cap'!$C$6:$C$70,0),MATCH($C55,'KL 1m hao cap'!$C$6:$DP$6,0)),0)</f>
        <v>0</v>
      </c>
      <c r="AQ55" s="51">
        <f>IFERROR(INDEX('KL 1m hao cap'!$C$6:$DP$70,MATCH(AQ$7,'KL 1m hao cap'!$C$6:$C$70,0),MATCH($C55,'KL 1m hao cap'!$C$6:$DP$6,0)),0)</f>
        <v>0</v>
      </c>
      <c r="AR55" s="51">
        <f>IFERROR(INDEX('KL 1m hao cap'!$C$6:$DP$70,MATCH(AR$7,'KL 1m hao cap'!$C$6:$C$70,0),MATCH($C55,'KL 1m hao cap'!$C$6:$DP$6,0)),0)</f>
        <v>0</v>
      </c>
      <c r="AS55" s="51">
        <f>IFERROR(INDEX('KL 1m hao cap'!$C$6:$DP$70,MATCH(AS$7,'KL 1m hao cap'!$C$6:$C$70,0),MATCH($C55,'KL 1m hao cap'!$C$6:$DP$6,0)),0)</f>
        <v>0</v>
      </c>
      <c r="AT55" s="51">
        <f>IFERROR(INDEX('KL 1m hao cap'!$C$6:$DP$70,MATCH(AT$7,'KL 1m hao cap'!$C$6:$C$70,0),MATCH($C55,'KL 1m hao cap'!$C$6:$DP$6,0)),0)</f>
        <v>0</v>
      </c>
      <c r="AU55" s="51">
        <f>IFERROR(INDEX('KL 1m hao cap'!$C$6:$DP$70,MATCH(AU$7,'KL 1m hao cap'!$C$6:$C$70,0),MATCH($C55,'KL 1m hao cap'!$C$6:$DP$6,0)),0)</f>
        <v>0</v>
      </c>
      <c r="AV55" s="51">
        <f>IFERROR(INDEX('KL 1m hao cap'!$C$6:$DP$70,MATCH(AV$7,'KL 1m hao cap'!$C$6:$C$70,0),MATCH($C55,'KL 1m hao cap'!$C$6:$DP$6,0)),0)</f>
        <v>0</v>
      </c>
      <c r="AW55" s="51">
        <f>IFERROR(INDEX('KL 1m hao cap'!$C$6:$DP$70,MATCH(AW$7,'KL 1m hao cap'!$C$6:$C$70,0),MATCH($C55,'KL 1m hao cap'!$C$6:$DP$6,0)),0)</f>
        <v>0</v>
      </c>
      <c r="AX55" s="51">
        <f>IFERROR(INDEX('KL 1m hao cap'!$C$6:$DP$70,MATCH(AX$7,'KL 1m hao cap'!$C$6:$C$70,0),MATCH($C55,'KL 1m hao cap'!$C$6:$DP$6,0)),0)</f>
        <v>0</v>
      </c>
      <c r="AY55" s="51">
        <f>IFERROR(INDEX('KL 1m hao cap'!$C$6:$DP$70,MATCH(AY$7,'KL 1m hao cap'!$C$6:$C$70,0),MATCH($C55,'KL 1m hao cap'!$C$6:$DP$6,0)),0)</f>
        <v>0</v>
      </c>
      <c r="AZ55" s="51">
        <f>IFERROR(INDEX('KL 1m hao cap'!$C$6:$DP$70,MATCH(AZ$7,'KL 1m hao cap'!$C$6:$C$70,0),MATCH($C55,'KL 1m hao cap'!$C$6:$DP$6,0)),0)</f>
        <v>0</v>
      </c>
      <c r="BA55" s="51">
        <f>IFERROR(INDEX('KL 1m hao cap'!$C$6:$DP$70,MATCH(BA$7,'KL 1m hao cap'!$C$6:$C$70,0),MATCH($C55,'KL 1m hao cap'!$C$6:$DP$6,0)),0)</f>
        <v>0</v>
      </c>
      <c r="BB55" s="43">
        <f>IFERROR(INDEX('KL 1m hao cap'!$C$6:$DP$70,MATCH(BB$7,'KL 1m hao cap'!$D$6:$D$70,0),MATCH($C55,'KL 1m hao cap'!$C$6:$DP$6,0)),0)</f>
        <v>0</v>
      </c>
      <c r="BC55" s="43">
        <f>IFERROR(INDEX('KL 1m hao cap'!$C$6:$DP$70,MATCH(BC$7,'KL 1m hao cap'!$D$6:$D$70,0),MATCH($C55,'KL 1m hao cap'!$C$6:$DP$6,0)),0)</f>
        <v>0</v>
      </c>
      <c r="BD55" s="43">
        <f>IFERROR(INDEX('KL 1m hao cap'!$C$6:$DP$70,MATCH(BD$7,'KL 1m hao cap'!$D$6:$D$70,0),MATCH($C55,'KL 1m hao cap'!$C$6:$DP$6,0)),0)</f>
        <v>0</v>
      </c>
      <c r="BE55" s="43">
        <f>IFERROR(INDEX('KL 1m hao cap'!$C$6:$DP$70,MATCH(BE$7,'KL 1m hao cap'!$D$6:$D$70,0),MATCH($C55,'KL 1m hao cap'!$C$6:$DP$6,0)),0)</f>
        <v>0</v>
      </c>
      <c r="BF55" s="43">
        <f>IFERROR(INDEX('KL 1m hao cap'!$C$6:$DP$70,MATCH(BF$7,'KL 1m hao cap'!$D$6:$D$70,0),MATCH($C55,'KL 1m hao cap'!$C$6:$DP$6,0)),0)</f>
        <v>0</v>
      </c>
      <c r="BG55" s="43">
        <f>IFERROR(INDEX('KL 1m hao cap'!$C$6:$DP$70,MATCH(BG$7,'KL 1m hao cap'!$D$6:$D$70,0),MATCH($C55,'KL 1m hao cap'!$C$6:$DP$6,0)),0)</f>
        <v>0</v>
      </c>
      <c r="BH55" s="43">
        <f>IFERROR(INDEX('KL 1m hao cap'!$C$6:$DP$70,MATCH(BH$7,'KL 1m hao cap'!$D$6:$D$70,0),MATCH($C55,'KL 1m hao cap'!$C$6:$DP$6,0)),0)</f>
        <v>0</v>
      </c>
      <c r="BI55" s="43">
        <f>IFERROR(INDEX('KL 1m hao cap'!$C$6:$DP$70,MATCH(BI$7,'KL 1m hao cap'!$D$6:$D$70,0),MATCH($C55,'KL 1m hao cap'!$C$6:$DP$6,0)),0)</f>
        <v>0</v>
      </c>
      <c r="BJ55" s="43">
        <f>IFERROR(INDEX('KL 1m hao cap'!$C$6:$DP$70,MATCH(BJ$7,'KL 1m hao cap'!$D$6:$D$70,0),MATCH($C55,'KL 1m hao cap'!$C$6:$DP$6,0)),0)</f>
        <v>0</v>
      </c>
      <c r="BK55" s="43">
        <f>IFERROR(INDEX('KL 1m hao cap'!$C$6:$DP$70,MATCH(BK$7,'KL 1m hao cap'!$D$6:$D$70,0),MATCH($C55,'KL 1m hao cap'!$C$6:$DP$6,0)),0)</f>
        <v>0</v>
      </c>
      <c r="BL55" s="43">
        <f>IFERROR(INDEX('KL 1m hao cap'!$C$6:$DP$70,MATCH(BL$7,'KL 1m hao cap'!$D$6:$D$70,0),MATCH($C55,'KL 1m hao cap'!$C$6:$DP$6,0)),0)</f>
        <v>0</v>
      </c>
      <c r="BM55" s="43">
        <f>IFERROR(INDEX('KL 1m hao cap'!$C$6:$DP$70,MATCH(BM$7,'KL 1m hao cap'!$D$6:$D$70,0),MATCH($C55,'KL 1m hao cap'!$C$6:$DP$6,0)),0)</f>
        <v>0</v>
      </c>
      <c r="BN55" s="43">
        <f>IFERROR(INDEX('KL 1m hao cap'!$C$6:$DP$70,MATCH(BN$7,'KL 1m hao cap'!$D$6:$D$70,0),MATCH($C55,'KL 1m hao cap'!$C$6:$DP$6,0)),0)</f>
        <v>0</v>
      </c>
      <c r="BO55" s="68">
        <f>IFERROR(INDEX('KL 1m hao cap'!$C$6:$DP$70,MATCH(BO$7,'KL 1m hao cap'!$D$6:$D$70,0),MATCH($C55,'KL 1m hao cap'!$C$6:$DP$6,0)),0)</f>
        <v>0</v>
      </c>
      <c r="BP55" s="43">
        <f>IFERROR(INDEX('KL 1m hao cap'!$C$6:$DP$70,MATCH(BP$7,'KL 1m hao cap'!$D$6:$D$70,0),MATCH($C55,'KL 1m hao cap'!$C$6:$DP$6,0)),0)</f>
        <v>0</v>
      </c>
      <c r="BQ55" s="43">
        <f>IFERROR(INDEX('KL 1m hao cap'!$C$6:$DP$70,MATCH(BQ$7,'KL 1m hao cap'!$D$6:$D$70,0),MATCH($C55,'KL 1m hao cap'!$C$6:$DP$6,0)),0)</f>
        <v>0</v>
      </c>
      <c r="BR55" s="68">
        <f>IFERROR(INDEX('KL 1m hao cap'!$C$6:$DP$70,MATCH(BR$7,'KL 1m hao cap'!$D$6:$D$70,0),MATCH($C55,'KL 1m hao cap'!$C$6:$DP$6,0)),0)</f>
        <v>0</v>
      </c>
      <c r="BS55" s="43">
        <f>IFERROR(INDEX('KL 1m hao cap'!$C$6:$DP$70,MATCH(BS$7,'KL 1m hao cap'!$D$6:$D$70,0),MATCH($C55,'KL 1m hao cap'!$C$6:$DP$6,0)),0)</f>
        <v>0</v>
      </c>
      <c r="BT55" s="43">
        <f>IFERROR(INDEX('KL 1m hao cap'!$C$6:$DP$70,MATCH(BT$7,'KL 1m hao cap'!$D$6:$D$70,0),MATCH($C55,'KL 1m hao cap'!$C$6:$DP$6,0)),0)</f>
        <v>0</v>
      </c>
      <c r="BU55" s="43">
        <f>IFERROR(INDEX('KL 1m hao cap'!$C$6:$DP$70,MATCH(BU$7,'KL 1m hao cap'!$D$6:$D$70,0),MATCH($C55,'KL 1m hao cap'!$C$6:$DP$6,0)),0)</f>
        <v>0</v>
      </c>
      <c r="BV55" s="43">
        <f>IFERROR(INDEX('KL 1m hao cap'!$C$6:$DP$70,MATCH(BV$7,'KL 1m hao cap'!$D$6:$D$70,0),MATCH($C55,'KL 1m hao cap'!$C$6:$DP$6,0)),0)</f>
        <v>0</v>
      </c>
      <c r="BW55" s="43">
        <f>IFERROR(INDEX('KL 1m hao cap'!$C$6:$DP$70,MATCH(BW$7,'KL 1m hao cap'!$D$6:$D$70,0),MATCH($C55,'KL 1m hao cap'!$C$6:$DP$6,0)),0)</f>
        <v>0</v>
      </c>
      <c r="BX55" s="43">
        <f>IFERROR(INDEX('KL 1m hao cap'!$C$6:$DP$70,MATCH(BX$7,'KL 1m hao cap'!$D$6:$D$70,0),MATCH($C55,'KL 1m hao cap'!$C$6:$DP$6,0)),0)</f>
        <v>0</v>
      </c>
      <c r="BY55" s="43">
        <f>IFERROR(INDEX('KL 1m hao cap'!$C$6:$DP$70,MATCH(BY$7,'KL 1m hao cap'!$D$6:$D$70,0),MATCH($C55,'KL 1m hao cap'!$C$6:$DP$6,0)),0)</f>
        <v>0</v>
      </c>
      <c r="BZ55" s="43">
        <f>IFERROR(INDEX('KL 1m hao cap'!$C$6:$DP$70,MATCH(BZ$7,'KL 1m hao cap'!$D$6:$D$70,0),MATCH($C55,'KL 1m hao cap'!$C$6:$DP$6,0)),0)</f>
        <v>0</v>
      </c>
    </row>
    <row r="56" spans="1:78">
      <c r="A56" s="26">
        <f t="shared" si="22"/>
        <v>2</v>
      </c>
      <c r="B56" s="20" t="s">
        <v>123</v>
      </c>
      <c r="C56" s="19" t="s">
        <v>51</v>
      </c>
      <c r="D56" s="18" t="s">
        <v>2</v>
      </c>
      <c r="E56" s="406">
        <f>IFERROR(HLOOKUP($C56,'BKE CN'!$K$7:$HF$81,E$8,FALSE),0)</f>
        <v>0</v>
      </c>
      <c r="F56" s="16" t="str">
        <f t="shared" si="4"/>
        <v>đúng</v>
      </c>
      <c r="G56" s="16">
        <f t="shared" si="23"/>
        <v>0</v>
      </c>
      <c r="H56" s="16">
        <f t="shared" si="24"/>
        <v>0</v>
      </c>
      <c r="I56" s="16">
        <f t="shared" si="25"/>
        <v>0</v>
      </c>
      <c r="J56" s="30">
        <f>IF('BKE CN'!$E$7=J$7,SUMIFS('BKE CN'!$E$8:$E$35,'BKE CN'!$I$8:$I$35,$C56),0)</f>
        <v>0</v>
      </c>
      <c r="K56" s="30">
        <f>IF('BKE CN'!$F$7=K$7,SUMIFS('BKE CN'!$F$8:$F$35,'BKE CN'!$I$8:$I$35,$C56),0)</f>
        <v>0</v>
      </c>
      <c r="L56" s="30">
        <f>IF('BKE CN'!$G$7=L$7,SUMIFS('BKE CN'!$G$8:$G$35,'BKE CN'!$I$8:$I$35,$C56),0)</f>
        <v>0</v>
      </c>
      <c r="M56" s="30">
        <f>IF('BKE CN'!$E$7=M$7,SUMIFS('BKE CN'!$E$40:$E$46,'BKE CN'!$I$40:$I$46,$C56),0)</f>
        <v>0</v>
      </c>
      <c r="N56" s="30">
        <f>IF('BKE CN'!$F$7=N$7,SUMIFS('BKE CN'!$F$40:$F$46,'BKE CN'!$I$40:$I$46,$C56),0)</f>
        <v>0</v>
      </c>
      <c r="O56" s="30">
        <f>IF('BKE CN'!$G$7=O$7,SUMIFS('BKE CN'!$G$40:$G$46,'BKE CN'!$I$40:$I$46,$C56),0)</f>
        <v>0</v>
      </c>
      <c r="P56" s="30">
        <f>IF('BKE CN'!$E$7=P$7,SUMIFS('BKE CN'!$E$47:$E$76,'BKE CN'!$I$47:$I$76,$C56),0)</f>
        <v>0</v>
      </c>
      <c r="Q56" s="30">
        <f>IF('BKE CN'!$F$7=Q$7,SUMIFS('BKE CN'!$F$47:$F$76,'BKE CN'!$I$47:$I$76,$C56),0)</f>
        <v>0</v>
      </c>
      <c r="R56" s="30">
        <f>IF('BKE CN'!$G$7=R$7,SUMIFS('BKE CN'!$G$47:$G$76,'BKE CN'!$I$47:$I$76,$C56),0)</f>
        <v>0</v>
      </c>
      <c r="S56" s="30">
        <f>IF('BKE CN'!$E$7=S$7,SUMIFS('BKE CN'!$E$77:$E$78,'BKE CN'!$I$77:$I$78,$C56),0)</f>
        <v>0</v>
      </c>
      <c r="T56" s="30">
        <f>IF('BKE CN'!$F$7=T$7,SUMIFS('BKE CN'!$F$77:$F$78,'BKE CN'!$I$77:$I$78,$C56),0)</f>
        <v>0</v>
      </c>
      <c r="U56" s="30">
        <f>IF('BKE CN'!$G$7=U$7,SUMIFS('BKE CN'!$G$77:$G$78,'BKE CN'!$I$77:$I$78,$C56),0)</f>
        <v>0</v>
      </c>
      <c r="V56" s="5"/>
      <c r="W56" s="2"/>
      <c r="Y56" s="42">
        <f>IFERROR(INDEX('KL 1m hao cap'!$C$6:$DP$70,MATCH(Y$7,'KL 1m hao cap'!$C$6:$C$70,0),MATCH($C56,'KL 1m hao cap'!$C$6:$DP$6,0)),0)</f>
        <v>0</v>
      </c>
      <c r="Z56" s="42">
        <f>IFERROR(INDEX('KL 1m hao cap'!$C$6:$DP$70,MATCH(Z$7,'KL 1m hao cap'!$C$6:$C$70,0),MATCH($C56,'KL 1m hao cap'!$C$6:$DP$6,0)),0)</f>
        <v>0</v>
      </c>
      <c r="AA56" s="50">
        <f>IFERROR(INDEX('KL 1m hao cap'!$C$6:$DP$70,MATCH(AA$7,'KL 1m hao cap'!$C$6:$C$70,0),MATCH($C56,'KL 1m hao cap'!$C$6:$DP$6,0)),0)</f>
        <v>0</v>
      </c>
      <c r="AB56" s="42">
        <f>IFERROR(INDEX('KL 1m hao cap'!$C$6:$DP$70,MATCH(AB$7,'KL 1m hao cap'!$C$6:$C$70,0),MATCH($C56,'KL 1m hao cap'!$C$6:$DP$6,0)),0)</f>
        <v>0</v>
      </c>
      <c r="AC56" s="65">
        <f>IFERROR(INDEX('KL 1m hao cap'!$C$6:$DP$70,MATCH(AC$7,'KL 1m hao cap'!$C$6:$C$70,0),MATCH($C56,'KL 1m hao cap'!$C$6:$DP$6,0)),0)</f>
        <v>0</v>
      </c>
      <c r="AD56" s="65">
        <f>IFERROR(INDEX('KL 1m hao cap'!$C$6:$DP$70,MATCH(AD$7,'KL 1m hao cap'!$C$6:$C$70,0),MATCH($C56,'KL 1m hao cap'!$C$6:$DP$6,0)),0)</f>
        <v>0</v>
      </c>
      <c r="AE56" s="51">
        <f>IFERROR(INDEX('KL 1m hao cap'!$C$6:$DP$70,MATCH(AE$7,'KL 1m hao cap'!$C$6:$C$70,0),MATCH($C56,'KL 1m hao cap'!$C$6:$DP$6,0)),0)</f>
        <v>0</v>
      </c>
      <c r="AF56" s="51">
        <f>IFERROR(INDEX('KL 1m hao cap'!$C$6:$DP$70,MATCH(AF$7,'KL 1m hao cap'!$C$6:$C$70,0),MATCH($C56,'KL 1m hao cap'!$C$6:$DP$6,0)),0)</f>
        <v>0</v>
      </c>
      <c r="AG56" s="51">
        <f>IFERROR(INDEX('KL 1m hao cap'!$C$6:$DP$70,MATCH(AG$7,'KL 1m hao cap'!$C$6:$C$70,0),MATCH($C56,'KL 1m hao cap'!$C$6:$DP$6,0)),0)</f>
        <v>0</v>
      </c>
      <c r="AH56" s="51">
        <f>IFERROR(INDEX('KL 1m hao cap'!$C$6:$DP$70,MATCH(AH$7,'KL 1m hao cap'!$C$6:$C$70,0),MATCH($C56,'KL 1m hao cap'!$C$6:$DP$6,0)),0)</f>
        <v>0</v>
      </c>
      <c r="AI56" s="51">
        <f>IFERROR(INDEX('KL 1m hao cap'!$C$6:$DP$70,MATCH(AI$7,'KL 1m hao cap'!$C$6:$C$70,0),MATCH($C56,'KL 1m hao cap'!$C$6:$DP$6,0)),0)</f>
        <v>0</v>
      </c>
      <c r="AJ56" s="51">
        <f>IFERROR(INDEX('KL 1m hao cap'!$C$6:$DP$70,MATCH(AJ$7,'KL 1m hao cap'!$C$6:$C$70,0),MATCH($C56,'KL 1m hao cap'!$C$6:$DP$6,0)),0)</f>
        <v>0</v>
      </c>
      <c r="AK56" s="51">
        <f>IFERROR(INDEX('KL 1m hao cap'!$C$6:$DP$70,MATCH(AK$7,'KL 1m hao cap'!$C$6:$C$70,0),MATCH($C56,'KL 1m hao cap'!$C$6:$DP$6,0)),0)</f>
        <v>0</v>
      </c>
      <c r="AL56" s="51">
        <f>IFERROR(INDEX('KL 1m hao cap'!$C$6:$DP$70,MATCH(AL$7,'KL 1m hao cap'!$C$6:$C$70,0),MATCH($C56,'KL 1m hao cap'!$C$6:$DP$6,0)),0)</f>
        <v>0</v>
      </c>
      <c r="AM56" s="51">
        <f>IFERROR(INDEX('KL 1m hao cap'!$C$6:$DP$70,MATCH(AM$7,'KL 1m hao cap'!$C$6:$C$70,0),MATCH($C56,'KL 1m hao cap'!$C$6:$DP$6,0)),0)</f>
        <v>0</v>
      </c>
      <c r="AN56" s="51">
        <f>IFERROR(INDEX('KL 1m hao cap'!$C$6:$DP$70,MATCH(AN$7,'KL 1m hao cap'!$C$6:$C$70,0),MATCH($C56,'KL 1m hao cap'!$C$6:$DP$6,0)),0)</f>
        <v>0</v>
      </c>
      <c r="AO56" s="51">
        <f>IFERROR(INDEX('KL 1m hao cap'!$C$6:$DP$70,MATCH(AO$7,'KL 1m hao cap'!$C$6:$C$70,0),MATCH($C56,'KL 1m hao cap'!$C$6:$DP$6,0)),0)</f>
        <v>0</v>
      </c>
      <c r="AP56" s="51">
        <f>IFERROR(INDEX('KL 1m hao cap'!$C$6:$DP$70,MATCH(AP$7,'KL 1m hao cap'!$C$6:$C$70,0),MATCH($C56,'KL 1m hao cap'!$C$6:$DP$6,0)),0)</f>
        <v>0</v>
      </c>
      <c r="AQ56" s="51">
        <f>IFERROR(INDEX('KL 1m hao cap'!$C$6:$DP$70,MATCH(AQ$7,'KL 1m hao cap'!$C$6:$C$70,0),MATCH($C56,'KL 1m hao cap'!$C$6:$DP$6,0)),0)</f>
        <v>0</v>
      </c>
      <c r="AR56" s="51">
        <f>IFERROR(INDEX('KL 1m hao cap'!$C$6:$DP$70,MATCH(AR$7,'KL 1m hao cap'!$C$6:$C$70,0),MATCH($C56,'KL 1m hao cap'!$C$6:$DP$6,0)),0)</f>
        <v>0</v>
      </c>
      <c r="AS56" s="51">
        <f>IFERROR(INDEX('KL 1m hao cap'!$C$6:$DP$70,MATCH(AS$7,'KL 1m hao cap'!$C$6:$C$70,0),MATCH($C56,'KL 1m hao cap'!$C$6:$DP$6,0)),0)</f>
        <v>0</v>
      </c>
      <c r="AT56" s="51">
        <f>IFERROR(INDEX('KL 1m hao cap'!$C$6:$DP$70,MATCH(AT$7,'KL 1m hao cap'!$C$6:$C$70,0),MATCH($C56,'KL 1m hao cap'!$C$6:$DP$6,0)),0)</f>
        <v>0</v>
      </c>
      <c r="AU56" s="51">
        <f>IFERROR(INDEX('KL 1m hao cap'!$C$6:$DP$70,MATCH(AU$7,'KL 1m hao cap'!$C$6:$C$70,0),MATCH($C56,'KL 1m hao cap'!$C$6:$DP$6,0)),0)</f>
        <v>0</v>
      </c>
      <c r="AV56" s="51">
        <f>IFERROR(INDEX('KL 1m hao cap'!$C$6:$DP$70,MATCH(AV$7,'KL 1m hao cap'!$C$6:$C$70,0),MATCH($C56,'KL 1m hao cap'!$C$6:$DP$6,0)),0)</f>
        <v>0</v>
      </c>
      <c r="AW56" s="51">
        <f>IFERROR(INDEX('KL 1m hao cap'!$C$6:$DP$70,MATCH(AW$7,'KL 1m hao cap'!$C$6:$C$70,0),MATCH($C56,'KL 1m hao cap'!$C$6:$DP$6,0)),0)</f>
        <v>0</v>
      </c>
      <c r="AX56" s="51">
        <f>IFERROR(INDEX('KL 1m hao cap'!$C$6:$DP$70,MATCH(AX$7,'KL 1m hao cap'!$C$6:$C$70,0),MATCH($C56,'KL 1m hao cap'!$C$6:$DP$6,0)),0)</f>
        <v>0</v>
      </c>
      <c r="AY56" s="51">
        <f>IFERROR(INDEX('KL 1m hao cap'!$C$6:$DP$70,MATCH(AY$7,'KL 1m hao cap'!$C$6:$C$70,0),MATCH($C56,'KL 1m hao cap'!$C$6:$DP$6,0)),0)</f>
        <v>0</v>
      </c>
      <c r="AZ56" s="51">
        <f>IFERROR(INDEX('KL 1m hao cap'!$C$6:$DP$70,MATCH(AZ$7,'KL 1m hao cap'!$C$6:$C$70,0),MATCH($C56,'KL 1m hao cap'!$C$6:$DP$6,0)),0)</f>
        <v>0</v>
      </c>
      <c r="BA56" s="51">
        <f>IFERROR(INDEX('KL 1m hao cap'!$C$6:$DP$70,MATCH(BA$7,'KL 1m hao cap'!$C$6:$C$70,0),MATCH($C56,'KL 1m hao cap'!$C$6:$DP$6,0)),0)</f>
        <v>0</v>
      </c>
      <c r="BB56" s="43">
        <f>IFERROR(INDEX('KL 1m hao cap'!$C$6:$DP$70,MATCH(BB$7,'KL 1m hao cap'!$D$6:$D$70,0),MATCH($C56,'KL 1m hao cap'!$C$6:$DP$6,0)),0)</f>
        <v>0</v>
      </c>
      <c r="BC56" s="43">
        <f>IFERROR(INDEX('KL 1m hao cap'!$C$6:$DP$70,MATCH(BC$7,'KL 1m hao cap'!$D$6:$D$70,0),MATCH($C56,'KL 1m hao cap'!$C$6:$DP$6,0)),0)</f>
        <v>0</v>
      </c>
      <c r="BD56" s="43">
        <f>IFERROR(INDEX('KL 1m hao cap'!$C$6:$DP$70,MATCH(BD$7,'KL 1m hao cap'!$D$6:$D$70,0),MATCH($C56,'KL 1m hao cap'!$C$6:$DP$6,0)),0)</f>
        <v>0</v>
      </c>
      <c r="BE56" s="43">
        <f>IFERROR(INDEX('KL 1m hao cap'!$C$6:$DP$70,MATCH(BE$7,'KL 1m hao cap'!$D$6:$D$70,0),MATCH($C56,'KL 1m hao cap'!$C$6:$DP$6,0)),0)</f>
        <v>0</v>
      </c>
      <c r="BF56" s="43">
        <f>IFERROR(INDEX('KL 1m hao cap'!$C$6:$DP$70,MATCH(BF$7,'KL 1m hao cap'!$D$6:$D$70,0),MATCH($C56,'KL 1m hao cap'!$C$6:$DP$6,0)),0)</f>
        <v>0</v>
      </c>
      <c r="BG56" s="43">
        <f>IFERROR(INDEX('KL 1m hao cap'!$C$6:$DP$70,MATCH(BG$7,'KL 1m hao cap'!$D$6:$D$70,0),MATCH($C56,'KL 1m hao cap'!$C$6:$DP$6,0)),0)</f>
        <v>0</v>
      </c>
      <c r="BH56" s="43">
        <f>IFERROR(INDEX('KL 1m hao cap'!$C$6:$DP$70,MATCH(BH$7,'KL 1m hao cap'!$D$6:$D$70,0),MATCH($C56,'KL 1m hao cap'!$C$6:$DP$6,0)),0)</f>
        <v>0</v>
      </c>
      <c r="BI56" s="43">
        <f>IFERROR(INDEX('KL 1m hao cap'!$C$6:$DP$70,MATCH(BI$7,'KL 1m hao cap'!$D$6:$D$70,0),MATCH($C56,'KL 1m hao cap'!$C$6:$DP$6,0)),0)</f>
        <v>0</v>
      </c>
      <c r="BJ56" s="43">
        <f>IFERROR(INDEX('KL 1m hao cap'!$C$6:$DP$70,MATCH(BJ$7,'KL 1m hao cap'!$D$6:$D$70,0),MATCH($C56,'KL 1m hao cap'!$C$6:$DP$6,0)),0)</f>
        <v>0</v>
      </c>
      <c r="BK56" s="43">
        <f>IFERROR(INDEX('KL 1m hao cap'!$C$6:$DP$70,MATCH(BK$7,'KL 1m hao cap'!$D$6:$D$70,0),MATCH($C56,'KL 1m hao cap'!$C$6:$DP$6,0)),0)</f>
        <v>0</v>
      </c>
      <c r="BL56" s="43">
        <f>IFERROR(INDEX('KL 1m hao cap'!$C$6:$DP$70,MATCH(BL$7,'KL 1m hao cap'!$D$6:$D$70,0),MATCH($C56,'KL 1m hao cap'!$C$6:$DP$6,0)),0)</f>
        <v>0</v>
      </c>
      <c r="BM56" s="43">
        <f>IFERROR(INDEX('KL 1m hao cap'!$C$6:$DP$70,MATCH(BM$7,'KL 1m hao cap'!$D$6:$D$70,0),MATCH($C56,'KL 1m hao cap'!$C$6:$DP$6,0)),0)</f>
        <v>0</v>
      </c>
      <c r="BN56" s="43">
        <f>IFERROR(INDEX('KL 1m hao cap'!$C$6:$DP$70,MATCH(BN$7,'KL 1m hao cap'!$D$6:$D$70,0),MATCH($C56,'KL 1m hao cap'!$C$6:$DP$6,0)),0)</f>
        <v>0</v>
      </c>
      <c r="BO56" s="68">
        <f>IFERROR(INDEX('KL 1m hao cap'!$C$6:$DP$70,MATCH(BO$7,'KL 1m hao cap'!$D$6:$D$70,0),MATCH($C56,'KL 1m hao cap'!$C$6:$DP$6,0)),0)</f>
        <v>0</v>
      </c>
      <c r="BP56" s="43">
        <f>IFERROR(INDEX('KL 1m hao cap'!$C$6:$DP$70,MATCH(BP$7,'KL 1m hao cap'!$D$6:$D$70,0),MATCH($C56,'KL 1m hao cap'!$C$6:$DP$6,0)),0)</f>
        <v>0</v>
      </c>
      <c r="BQ56" s="43">
        <f>IFERROR(INDEX('KL 1m hao cap'!$C$6:$DP$70,MATCH(BQ$7,'KL 1m hao cap'!$D$6:$D$70,0),MATCH($C56,'KL 1m hao cap'!$C$6:$DP$6,0)),0)</f>
        <v>0</v>
      </c>
      <c r="BR56" s="68">
        <f>IFERROR(INDEX('KL 1m hao cap'!$C$6:$DP$70,MATCH(BR$7,'KL 1m hao cap'!$D$6:$D$70,0),MATCH($C56,'KL 1m hao cap'!$C$6:$DP$6,0)),0)</f>
        <v>0</v>
      </c>
      <c r="BS56" s="43">
        <f>IFERROR(INDEX('KL 1m hao cap'!$C$6:$DP$70,MATCH(BS$7,'KL 1m hao cap'!$D$6:$D$70,0),MATCH($C56,'KL 1m hao cap'!$C$6:$DP$6,0)),0)</f>
        <v>0</v>
      </c>
      <c r="BT56" s="43">
        <f>IFERROR(INDEX('KL 1m hao cap'!$C$6:$DP$70,MATCH(BT$7,'KL 1m hao cap'!$D$6:$D$70,0),MATCH($C56,'KL 1m hao cap'!$C$6:$DP$6,0)),0)</f>
        <v>0</v>
      </c>
      <c r="BU56" s="43">
        <f>IFERROR(INDEX('KL 1m hao cap'!$C$6:$DP$70,MATCH(BU$7,'KL 1m hao cap'!$D$6:$D$70,0),MATCH($C56,'KL 1m hao cap'!$C$6:$DP$6,0)),0)</f>
        <v>0</v>
      </c>
      <c r="BV56" s="43">
        <f>IFERROR(INDEX('KL 1m hao cap'!$C$6:$DP$70,MATCH(BV$7,'KL 1m hao cap'!$D$6:$D$70,0),MATCH($C56,'KL 1m hao cap'!$C$6:$DP$6,0)),0)</f>
        <v>0</v>
      </c>
      <c r="BW56" s="43">
        <f>IFERROR(INDEX('KL 1m hao cap'!$C$6:$DP$70,MATCH(BW$7,'KL 1m hao cap'!$D$6:$D$70,0),MATCH($C56,'KL 1m hao cap'!$C$6:$DP$6,0)),0)</f>
        <v>0</v>
      </c>
      <c r="BX56" s="43">
        <f>IFERROR(INDEX('KL 1m hao cap'!$C$6:$DP$70,MATCH(BX$7,'KL 1m hao cap'!$D$6:$D$70,0),MATCH($C56,'KL 1m hao cap'!$C$6:$DP$6,0)),0)</f>
        <v>0</v>
      </c>
      <c r="BY56" s="43">
        <f>IFERROR(INDEX('KL 1m hao cap'!$C$6:$DP$70,MATCH(BY$7,'KL 1m hao cap'!$D$6:$D$70,0),MATCH($C56,'KL 1m hao cap'!$C$6:$DP$6,0)),0)</f>
        <v>0</v>
      </c>
      <c r="BZ56" s="43">
        <f>IFERROR(INDEX('KL 1m hao cap'!$C$6:$DP$70,MATCH(BZ$7,'KL 1m hao cap'!$D$6:$D$70,0),MATCH($C56,'KL 1m hao cap'!$C$6:$DP$6,0)),0)</f>
        <v>0</v>
      </c>
    </row>
    <row r="57" spans="1:78">
      <c r="A57" s="26">
        <f t="shared" si="22"/>
        <v>2</v>
      </c>
      <c r="B57" s="23" t="str">
        <f>"Loại "&amp;MID(C57,FIND("/",C57)+1,LEN(C57)-FIND("/",C57)-1)&amp;" cáp"</f>
        <v>Loại 2 cáp</v>
      </c>
      <c r="C57" s="19" t="s">
        <v>283</v>
      </c>
      <c r="D57" s="18" t="s">
        <v>2</v>
      </c>
      <c r="E57" s="406">
        <f>IFERROR(HLOOKUP($C57,'BKE CN'!$K$7:$HF$81,E$8,FALSE),0)</f>
        <v>0</v>
      </c>
      <c r="F57" s="16" t="str">
        <f t="shared" si="4"/>
        <v>đúng</v>
      </c>
      <c r="G57" s="16">
        <f t="shared" si="23"/>
        <v>0</v>
      </c>
      <c r="H57" s="16">
        <f t="shared" si="24"/>
        <v>0</v>
      </c>
      <c r="I57" s="16">
        <f t="shared" si="25"/>
        <v>0</v>
      </c>
      <c r="J57" s="30">
        <f>IF('BKE CN'!$E$7=J$7,SUMIFS('BKE CN'!$E$8:$E$35,'BKE CN'!$I$8:$I$35,$C57),0)</f>
        <v>0</v>
      </c>
      <c r="K57" s="30">
        <f>IF('BKE CN'!$F$7=K$7,SUMIFS('BKE CN'!$F$8:$F$35,'BKE CN'!$I$8:$I$35,$C57),0)</f>
        <v>0</v>
      </c>
      <c r="L57" s="30">
        <f>IF('BKE CN'!$G$7=L$7,SUMIFS('BKE CN'!$G$8:$G$35,'BKE CN'!$I$8:$I$35,$C57),0)</f>
        <v>0</v>
      </c>
      <c r="M57" s="30">
        <f>IF('BKE CN'!$E$7=M$7,SUMIFS('BKE CN'!$E$40:$E$46,'BKE CN'!$I$40:$I$46,$C57),0)</f>
        <v>0</v>
      </c>
      <c r="N57" s="30">
        <f>IF('BKE CN'!$F$7=N$7,SUMIFS('BKE CN'!$F$40:$F$46,'BKE CN'!$I$40:$I$46,$C57),0)</f>
        <v>0</v>
      </c>
      <c r="O57" s="30">
        <f>IF('BKE CN'!$G$7=O$7,SUMIFS('BKE CN'!$G$40:$G$46,'BKE CN'!$I$40:$I$46,$C57),0)</f>
        <v>0</v>
      </c>
      <c r="P57" s="30">
        <f>IF('BKE CN'!$E$7=P$7,SUMIFS('BKE CN'!$E$47:$E$76,'BKE CN'!$I$47:$I$76,$C57),0)</f>
        <v>0</v>
      </c>
      <c r="Q57" s="30">
        <f>IF('BKE CN'!$F$7=Q$7,SUMIFS('BKE CN'!$F$47:$F$76,'BKE CN'!$I$47:$I$76,$C57),0)</f>
        <v>0</v>
      </c>
      <c r="R57" s="30">
        <f>IF('BKE CN'!$G$7=R$7,SUMIFS('BKE CN'!$G$47:$G$76,'BKE CN'!$I$47:$I$76,$C57),0)</f>
        <v>0</v>
      </c>
      <c r="S57" s="30">
        <f>IF('BKE CN'!$E$7=S$7,SUMIFS('BKE CN'!$E$77:$E$78,'BKE CN'!$I$77:$I$78,$C57),0)</f>
        <v>0</v>
      </c>
      <c r="T57" s="30">
        <f>IF('BKE CN'!$F$7=T$7,SUMIFS('BKE CN'!$F$77:$F$78,'BKE CN'!$I$77:$I$78,$C57),0)</f>
        <v>0</v>
      </c>
      <c r="U57" s="30">
        <f>IF('BKE CN'!$G$7=U$7,SUMIFS('BKE CN'!$G$77:$G$78,'BKE CN'!$I$77:$I$78,$C57),0)</f>
        <v>0</v>
      </c>
      <c r="V57" s="5"/>
      <c r="W57" s="2"/>
      <c r="Y57" s="42">
        <f>IFERROR(INDEX('KL 1m hao cap'!$C$6:$DP$70,MATCH(Y$7,'KL 1m hao cap'!$C$6:$C$70,0),MATCH($C57,'KL 1m hao cap'!$C$6:$DP$6,0)),0)</f>
        <v>0</v>
      </c>
      <c r="Z57" s="42">
        <f>IFERROR(INDEX('KL 1m hao cap'!$C$6:$DP$70,MATCH(Z$7,'KL 1m hao cap'!$C$6:$C$70,0),MATCH($C57,'KL 1m hao cap'!$C$6:$DP$6,0)),0)</f>
        <v>0</v>
      </c>
      <c r="AA57" s="50">
        <f>IFERROR(INDEX('KL 1m hao cap'!$C$6:$DP$70,MATCH(AA$7,'KL 1m hao cap'!$C$6:$C$70,0),MATCH($C57,'KL 1m hao cap'!$C$6:$DP$6,0)),0)</f>
        <v>0</v>
      </c>
      <c r="AB57" s="42">
        <f>IFERROR(INDEX('KL 1m hao cap'!$C$6:$DP$70,MATCH(AB$7,'KL 1m hao cap'!$C$6:$C$70,0),MATCH($C57,'KL 1m hao cap'!$C$6:$DP$6,0)),0)</f>
        <v>0</v>
      </c>
      <c r="AC57" s="65">
        <f>IFERROR(INDEX('KL 1m hao cap'!$C$6:$DP$70,MATCH(AC$7,'KL 1m hao cap'!$C$6:$C$70,0),MATCH($C57,'KL 1m hao cap'!$C$6:$DP$6,0)),0)</f>
        <v>0</v>
      </c>
      <c r="AD57" s="65">
        <f>IFERROR(INDEX('KL 1m hao cap'!$C$6:$DP$70,MATCH(AD$7,'KL 1m hao cap'!$C$6:$C$70,0),MATCH($C57,'KL 1m hao cap'!$C$6:$DP$6,0)),0)</f>
        <v>0</v>
      </c>
      <c r="AE57" s="51">
        <f>IFERROR(INDEX('KL 1m hao cap'!$C$6:$DP$70,MATCH(AE$7,'KL 1m hao cap'!$C$6:$C$70,0),MATCH($C57,'KL 1m hao cap'!$C$6:$DP$6,0)),0)</f>
        <v>0</v>
      </c>
      <c r="AF57" s="51">
        <f>IFERROR(INDEX('KL 1m hao cap'!$C$6:$DP$70,MATCH(AF$7,'KL 1m hao cap'!$C$6:$C$70,0),MATCH($C57,'KL 1m hao cap'!$C$6:$DP$6,0)),0)</f>
        <v>0</v>
      </c>
      <c r="AG57" s="51">
        <f>IFERROR(INDEX('KL 1m hao cap'!$C$6:$DP$70,MATCH(AG$7,'KL 1m hao cap'!$C$6:$C$70,0),MATCH($C57,'KL 1m hao cap'!$C$6:$DP$6,0)),0)</f>
        <v>0</v>
      </c>
      <c r="AH57" s="51">
        <f>IFERROR(INDEX('KL 1m hao cap'!$C$6:$DP$70,MATCH(AH$7,'KL 1m hao cap'!$C$6:$C$70,0),MATCH($C57,'KL 1m hao cap'!$C$6:$DP$6,0)),0)</f>
        <v>0</v>
      </c>
      <c r="AI57" s="51">
        <f>IFERROR(INDEX('KL 1m hao cap'!$C$6:$DP$70,MATCH(AI$7,'KL 1m hao cap'!$C$6:$C$70,0),MATCH($C57,'KL 1m hao cap'!$C$6:$DP$6,0)),0)</f>
        <v>0</v>
      </c>
      <c r="AJ57" s="51">
        <f>IFERROR(INDEX('KL 1m hao cap'!$C$6:$DP$70,MATCH(AJ$7,'KL 1m hao cap'!$C$6:$C$70,0),MATCH($C57,'KL 1m hao cap'!$C$6:$DP$6,0)),0)</f>
        <v>0</v>
      </c>
      <c r="AK57" s="51">
        <f>IFERROR(INDEX('KL 1m hao cap'!$C$6:$DP$70,MATCH(AK$7,'KL 1m hao cap'!$C$6:$C$70,0),MATCH($C57,'KL 1m hao cap'!$C$6:$DP$6,0)),0)</f>
        <v>0</v>
      </c>
      <c r="AL57" s="51">
        <f>IFERROR(INDEX('KL 1m hao cap'!$C$6:$DP$70,MATCH(AL$7,'KL 1m hao cap'!$C$6:$C$70,0),MATCH($C57,'KL 1m hao cap'!$C$6:$DP$6,0)),0)</f>
        <v>0</v>
      </c>
      <c r="AM57" s="51">
        <f>IFERROR(INDEX('KL 1m hao cap'!$C$6:$DP$70,MATCH(AM$7,'KL 1m hao cap'!$C$6:$C$70,0),MATCH($C57,'KL 1m hao cap'!$C$6:$DP$6,0)),0)</f>
        <v>0</v>
      </c>
      <c r="AN57" s="51">
        <f>IFERROR(INDEX('KL 1m hao cap'!$C$6:$DP$70,MATCH(AN$7,'KL 1m hao cap'!$C$6:$C$70,0),MATCH($C57,'KL 1m hao cap'!$C$6:$DP$6,0)),0)</f>
        <v>0</v>
      </c>
      <c r="AO57" s="51">
        <f>IFERROR(INDEX('KL 1m hao cap'!$C$6:$DP$70,MATCH(AO$7,'KL 1m hao cap'!$C$6:$C$70,0),MATCH($C57,'KL 1m hao cap'!$C$6:$DP$6,0)),0)</f>
        <v>0</v>
      </c>
      <c r="AP57" s="51">
        <f>IFERROR(INDEX('KL 1m hao cap'!$C$6:$DP$70,MATCH(AP$7,'KL 1m hao cap'!$C$6:$C$70,0),MATCH($C57,'KL 1m hao cap'!$C$6:$DP$6,0)),0)</f>
        <v>0</v>
      </c>
      <c r="AQ57" s="51">
        <f>IFERROR(INDEX('KL 1m hao cap'!$C$6:$DP$70,MATCH(AQ$7,'KL 1m hao cap'!$C$6:$C$70,0),MATCH($C57,'KL 1m hao cap'!$C$6:$DP$6,0)),0)</f>
        <v>0</v>
      </c>
      <c r="AR57" s="51">
        <f>IFERROR(INDEX('KL 1m hao cap'!$C$6:$DP$70,MATCH(AR$7,'KL 1m hao cap'!$C$6:$C$70,0),MATCH($C57,'KL 1m hao cap'!$C$6:$DP$6,0)),0)</f>
        <v>0</v>
      </c>
      <c r="AS57" s="51">
        <f>IFERROR(INDEX('KL 1m hao cap'!$C$6:$DP$70,MATCH(AS$7,'KL 1m hao cap'!$C$6:$C$70,0),MATCH($C57,'KL 1m hao cap'!$C$6:$DP$6,0)),0)</f>
        <v>0</v>
      </c>
      <c r="AT57" s="51">
        <f>IFERROR(INDEX('KL 1m hao cap'!$C$6:$DP$70,MATCH(AT$7,'KL 1m hao cap'!$C$6:$C$70,0),MATCH($C57,'KL 1m hao cap'!$C$6:$DP$6,0)),0)</f>
        <v>0</v>
      </c>
      <c r="AU57" s="51">
        <f>IFERROR(INDEX('KL 1m hao cap'!$C$6:$DP$70,MATCH(AU$7,'KL 1m hao cap'!$C$6:$C$70,0),MATCH($C57,'KL 1m hao cap'!$C$6:$DP$6,0)),0)</f>
        <v>0</v>
      </c>
      <c r="AV57" s="51">
        <f>IFERROR(INDEX('KL 1m hao cap'!$C$6:$DP$70,MATCH(AV$7,'KL 1m hao cap'!$C$6:$C$70,0),MATCH($C57,'KL 1m hao cap'!$C$6:$DP$6,0)),0)</f>
        <v>0</v>
      </c>
      <c r="AW57" s="51">
        <f>IFERROR(INDEX('KL 1m hao cap'!$C$6:$DP$70,MATCH(AW$7,'KL 1m hao cap'!$C$6:$C$70,0),MATCH($C57,'KL 1m hao cap'!$C$6:$DP$6,0)),0)</f>
        <v>0</v>
      </c>
      <c r="AX57" s="51">
        <f>IFERROR(INDEX('KL 1m hao cap'!$C$6:$DP$70,MATCH(AX$7,'KL 1m hao cap'!$C$6:$C$70,0),MATCH($C57,'KL 1m hao cap'!$C$6:$DP$6,0)),0)</f>
        <v>0</v>
      </c>
      <c r="AY57" s="51">
        <f>IFERROR(INDEX('KL 1m hao cap'!$C$6:$DP$70,MATCH(AY$7,'KL 1m hao cap'!$C$6:$C$70,0),MATCH($C57,'KL 1m hao cap'!$C$6:$DP$6,0)),0)</f>
        <v>0</v>
      </c>
      <c r="AZ57" s="51">
        <f>IFERROR(INDEX('KL 1m hao cap'!$C$6:$DP$70,MATCH(AZ$7,'KL 1m hao cap'!$C$6:$C$70,0),MATCH($C57,'KL 1m hao cap'!$C$6:$DP$6,0)),0)</f>
        <v>0</v>
      </c>
      <c r="BA57" s="51">
        <f>IFERROR(INDEX('KL 1m hao cap'!$C$6:$DP$70,MATCH(BA$7,'KL 1m hao cap'!$C$6:$C$70,0),MATCH($C57,'KL 1m hao cap'!$C$6:$DP$6,0)),0)</f>
        <v>0</v>
      </c>
      <c r="BB57" s="43">
        <f>IFERROR(INDEX('KL 1m hao cap'!$C$6:$DP$70,MATCH(BB$7,'KL 1m hao cap'!$D$6:$D$70,0),MATCH($C57,'KL 1m hao cap'!$C$6:$DP$6,0)),0)</f>
        <v>0</v>
      </c>
      <c r="BC57" s="43">
        <f>IFERROR(INDEX('KL 1m hao cap'!$C$6:$DP$70,MATCH(BC$7,'KL 1m hao cap'!$D$6:$D$70,0),MATCH($C57,'KL 1m hao cap'!$C$6:$DP$6,0)),0)</f>
        <v>0</v>
      </c>
      <c r="BD57" s="43">
        <f>IFERROR(INDEX('KL 1m hao cap'!$C$6:$DP$70,MATCH(BD$7,'KL 1m hao cap'!$D$6:$D$70,0),MATCH($C57,'KL 1m hao cap'!$C$6:$DP$6,0)),0)</f>
        <v>0</v>
      </c>
      <c r="BE57" s="43">
        <f>IFERROR(INDEX('KL 1m hao cap'!$C$6:$DP$70,MATCH(BE$7,'KL 1m hao cap'!$D$6:$D$70,0),MATCH($C57,'KL 1m hao cap'!$C$6:$DP$6,0)),0)</f>
        <v>0</v>
      </c>
      <c r="BF57" s="43">
        <f>IFERROR(INDEX('KL 1m hao cap'!$C$6:$DP$70,MATCH(BF$7,'KL 1m hao cap'!$D$6:$D$70,0),MATCH($C57,'KL 1m hao cap'!$C$6:$DP$6,0)),0)</f>
        <v>0</v>
      </c>
      <c r="BG57" s="43">
        <f>IFERROR(INDEX('KL 1m hao cap'!$C$6:$DP$70,MATCH(BG$7,'KL 1m hao cap'!$D$6:$D$70,0),MATCH($C57,'KL 1m hao cap'!$C$6:$DP$6,0)),0)</f>
        <v>0</v>
      </c>
      <c r="BH57" s="43">
        <f>IFERROR(INDEX('KL 1m hao cap'!$C$6:$DP$70,MATCH(BH$7,'KL 1m hao cap'!$D$6:$D$70,0),MATCH($C57,'KL 1m hao cap'!$C$6:$DP$6,0)),0)</f>
        <v>0</v>
      </c>
      <c r="BI57" s="43">
        <f>IFERROR(INDEX('KL 1m hao cap'!$C$6:$DP$70,MATCH(BI$7,'KL 1m hao cap'!$D$6:$D$70,0),MATCH($C57,'KL 1m hao cap'!$C$6:$DP$6,0)),0)</f>
        <v>0</v>
      </c>
      <c r="BJ57" s="43">
        <f>IFERROR(INDEX('KL 1m hao cap'!$C$6:$DP$70,MATCH(BJ$7,'KL 1m hao cap'!$D$6:$D$70,0),MATCH($C57,'KL 1m hao cap'!$C$6:$DP$6,0)),0)</f>
        <v>0</v>
      </c>
      <c r="BK57" s="43">
        <f>IFERROR(INDEX('KL 1m hao cap'!$C$6:$DP$70,MATCH(BK$7,'KL 1m hao cap'!$D$6:$D$70,0),MATCH($C57,'KL 1m hao cap'!$C$6:$DP$6,0)),0)</f>
        <v>0</v>
      </c>
      <c r="BL57" s="43">
        <f>IFERROR(INDEX('KL 1m hao cap'!$C$6:$DP$70,MATCH(BL$7,'KL 1m hao cap'!$D$6:$D$70,0),MATCH($C57,'KL 1m hao cap'!$C$6:$DP$6,0)),0)</f>
        <v>0</v>
      </c>
      <c r="BM57" s="43">
        <f>IFERROR(INDEX('KL 1m hao cap'!$C$6:$DP$70,MATCH(BM$7,'KL 1m hao cap'!$D$6:$D$70,0),MATCH($C57,'KL 1m hao cap'!$C$6:$DP$6,0)),0)</f>
        <v>0</v>
      </c>
      <c r="BN57" s="43">
        <f>IFERROR(INDEX('KL 1m hao cap'!$C$6:$DP$70,MATCH(BN$7,'KL 1m hao cap'!$D$6:$D$70,0),MATCH($C57,'KL 1m hao cap'!$C$6:$DP$6,0)),0)</f>
        <v>0</v>
      </c>
      <c r="BO57" s="68">
        <f>IFERROR(INDEX('KL 1m hao cap'!$C$6:$DP$70,MATCH(BO$7,'KL 1m hao cap'!$D$6:$D$70,0),MATCH($C57,'KL 1m hao cap'!$C$6:$DP$6,0)),0)</f>
        <v>0</v>
      </c>
      <c r="BP57" s="43">
        <f>IFERROR(INDEX('KL 1m hao cap'!$C$6:$DP$70,MATCH(BP$7,'KL 1m hao cap'!$D$6:$D$70,0),MATCH($C57,'KL 1m hao cap'!$C$6:$DP$6,0)),0)</f>
        <v>0</v>
      </c>
      <c r="BQ57" s="43">
        <f>IFERROR(INDEX('KL 1m hao cap'!$C$6:$DP$70,MATCH(BQ$7,'KL 1m hao cap'!$D$6:$D$70,0),MATCH($C57,'KL 1m hao cap'!$C$6:$DP$6,0)),0)</f>
        <v>0</v>
      </c>
      <c r="BR57" s="68">
        <f>IFERROR(INDEX('KL 1m hao cap'!$C$6:$DP$70,MATCH(BR$7,'KL 1m hao cap'!$D$6:$D$70,0),MATCH($C57,'KL 1m hao cap'!$C$6:$DP$6,0)),0)</f>
        <v>0</v>
      </c>
      <c r="BS57" s="43">
        <f>IFERROR(INDEX('KL 1m hao cap'!$C$6:$DP$70,MATCH(BS$7,'KL 1m hao cap'!$D$6:$D$70,0),MATCH($C57,'KL 1m hao cap'!$C$6:$DP$6,0)),0)</f>
        <v>0</v>
      </c>
      <c r="BT57" s="43">
        <f>IFERROR(INDEX('KL 1m hao cap'!$C$6:$DP$70,MATCH(BT$7,'KL 1m hao cap'!$D$6:$D$70,0),MATCH($C57,'KL 1m hao cap'!$C$6:$DP$6,0)),0)</f>
        <v>0</v>
      </c>
      <c r="BU57" s="43">
        <f>IFERROR(INDEX('KL 1m hao cap'!$C$6:$DP$70,MATCH(BU$7,'KL 1m hao cap'!$D$6:$D$70,0),MATCH($C57,'KL 1m hao cap'!$C$6:$DP$6,0)),0)</f>
        <v>0</v>
      </c>
      <c r="BV57" s="43">
        <f>IFERROR(INDEX('KL 1m hao cap'!$C$6:$DP$70,MATCH(BV$7,'KL 1m hao cap'!$D$6:$D$70,0),MATCH($C57,'KL 1m hao cap'!$C$6:$DP$6,0)),0)</f>
        <v>0</v>
      </c>
      <c r="BW57" s="43">
        <f>IFERROR(INDEX('KL 1m hao cap'!$C$6:$DP$70,MATCH(BW$7,'KL 1m hao cap'!$D$6:$D$70,0),MATCH($C57,'KL 1m hao cap'!$C$6:$DP$6,0)),0)</f>
        <v>0</v>
      </c>
      <c r="BX57" s="43">
        <f>IFERROR(INDEX('KL 1m hao cap'!$C$6:$DP$70,MATCH(BX$7,'KL 1m hao cap'!$D$6:$D$70,0),MATCH($C57,'KL 1m hao cap'!$C$6:$DP$6,0)),0)</f>
        <v>0</v>
      </c>
      <c r="BY57" s="43">
        <f>IFERROR(INDEX('KL 1m hao cap'!$C$6:$DP$70,MATCH(BY$7,'KL 1m hao cap'!$D$6:$D$70,0),MATCH($C57,'KL 1m hao cap'!$C$6:$DP$6,0)),0)</f>
        <v>0</v>
      </c>
      <c r="BZ57" s="43">
        <f>IFERROR(INDEX('KL 1m hao cap'!$C$6:$DP$70,MATCH(BZ$7,'KL 1m hao cap'!$D$6:$D$70,0),MATCH($C57,'KL 1m hao cap'!$C$6:$DP$6,0)),0)</f>
        <v>0</v>
      </c>
    </row>
    <row r="58" spans="1:78">
      <c r="A58" s="26">
        <f t="shared" si="22"/>
        <v>2</v>
      </c>
      <c r="B58" s="23" t="str">
        <f>"Loại "&amp;MID(C58,FIND("/",C58)+1,LEN(C58)-FIND("/",C58)-1)&amp;" cáp"</f>
        <v>Loại 3 cáp</v>
      </c>
      <c r="C58" s="19" t="s">
        <v>284</v>
      </c>
      <c r="D58" s="18" t="s">
        <v>2</v>
      </c>
      <c r="E58" s="406">
        <f>IFERROR(HLOOKUP($C58,'BKE CN'!$K$7:$HF$81,E$8,FALSE),0)</f>
        <v>0</v>
      </c>
      <c r="F58" s="16" t="str">
        <f t="shared" si="4"/>
        <v>đúng</v>
      </c>
      <c r="G58" s="16">
        <f t="shared" si="23"/>
        <v>0</v>
      </c>
      <c r="H58" s="16">
        <f t="shared" si="24"/>
        <v>0</v>
      </c>
      <c r="I58" s="16">
        <f t="shared" si="25"/>
        <v>0</v>
      </c>
      <c r="J58" s="30">
        <f>IF('BKE CN'!$E$7=J$7,SUMIFS('BKE CN'!$E$8:$E$35,'BKE CN'!$I$8:$I$35,$C58),0)</f>
        <v>0</v>
      </c>
      <c r="K58" s="30">
        <f>IF('BKE CN'!$F$7=K$7,SUMIFS('BKE CN'!$F$8:$F$35,'BKE CN'!$I$8:$I$35,$C58),0)</f>
        <v>0</v>
      </c>
      <c r="L58" s="30">
        <f>IF('BKE CN'!$G$7=L$7,SUMIFS('BKE CN'!$G$8:$G$35,'BKE CN'!$I$8:$I$35,$C58),0)</f>
        <v>0</v>
      </c>
      <c r="M58" s="30">
        <f>IF('BKE CN'!$E$7=M$7,SUMIFS('BKE CN'!$E$40:$E$46,'BKE CN'!$I$40:$I$46,$C58),0)</f>
        <v>0</v>
      </c>
      <c r="N58" s="30">
        <f>IF('BKE CN'!$F$7=N$7,SUMIFS('BKE CN'!$F$40:$F$46,'BKE CN'!$I$40:$I$46,$C58),0)</f>
        <v>0</v>
      </c>
      <c r="O58" s="30">
        <f>IF('BKE CN'!$G$7=O$7,SUMIFS('BKE CN'!$G$40:$G$46,'BKE CN'!$I$40:$I$46,$C58),0)</f>
        <v>0</v>
      </c>
      <c r="P58" s="30">
        <f>IF('BKE CN'!$E$7=P$7,SUMIFS('BKE CN'!$E$47:$E$76,'BKE CN'!$I$47:$I$76,$C58),0)</f>
        <v>0</v>
      </c>
      <c r="Q58" s="30">
        <f>IF('BKE CN'!$F$7=Q$7,SUMIFS('BKE CN'!$F$47:$F$76,'BKE CN'!$I$47:$I$76,$C58),0)</f>
        <v>0</v>
      </c>
      <c r="R58" s="30">
        <f>IF('BKE CN'!$G$7=R$7,SUMIFS('BKE CN'!$G$47:$G$76,'BKE CN'!$I$47:$I$76,$C58),0)</f>
        <v>0</v>
      </c>
      <c r="S58" s="30">
        <f>IF('BKE CN'!$E$7=S$7,SUMIFS('BKE CN'!$E$77:$E$78,'BKE CN'!$I$77:$I$78,$C58),0)</f>
        <v>0</v>
      </c>
      <c r="T58" s="30">
        <f>IF('BKE CN'!$F$7=T$7,SUMIFS('BKE CN'!$F$77:$F$78,'BKE CN'!$I$77:$I$78,$C58),0)</f>
        <v>0</v>
      </c>
      <c r="U58" s="30">
        <f>IF('BKE CN'!$G$7=U$7,SUMIFS('BKE CN'!$G$77:$G$78,'BKE CN'!$I$77:$I$78,$C58),0)</f>
        <v>0</v>
      </c>
      <c r="V58" s="5"/>
      <c r="W58" s="2"/>
      <c r="Y58" s="42">
        <f>IFERROR(INDEX('KL 1m hao cap'!$C$6:$DP$70,MATCH(Y$7,'KL 1m hao cap'!$C$6:$C$70,0),MATCH($C58,'KL 1m hao cap'!$C$6:$DP$6,0)),0)</f>
        <v>0</v>
      </c>
      <c r="Z58" s="42">
        <f>IFERROR(INDEX('KL 1m hao cap'!$C$6:$DP$70,MATCH(Z$7,'KL 1m hao cap'!$C$6:$C$70,0),MATCH($C58,'KL 1m hao cap'!$C$6:$DP$6,0)),0)</f>
        <v>0</v>
      </c>
      <c r="AA58" s="50">
        <f>IFERROR(INDEX('KL 1m hao cap'!$C$6:$DP$70,MATCH(AA$7,'KL 1m hao cap'!$C$6:$C$70,0),MATCH($C58,'KL 1m hao cap'!$C$6:$DP$6,0)),0)</f>
        <v>0</v>
      </c>
      <c r="AB58" s="42">
        <f>IFERROR(INDEX('KL 1m hao cap'!$C$6:$DP$70,MATCH(AB$7,'KL 1m hao cap'!$C$6:$C$70,0),MATCH($C58,'KL 1m hao cap'!$C$6:$DP$6,0)),0)</f>
        <v>0</v>
      </c>
      <c r="AC58" s="65">
        <f>IFERROR(INDEX('KL 1m hao cap'!$C$6:$DP$70,MATCH(AC$7,'KL 1m hao cap'!$C$6:$C$70,0),MATCH($C58,'KL 1m hao cap'!$C$6:$DP$6,0)),0)</f>
        <v>0</v>
      </c>
      <c r="AD58" s="65">
        <f>IFERROR(INDEX('KL 1m hao cap'!$C$6:$DP$70,MATCH(AD$7,'KL 1m hao cap'!$C$6:$C$70,0),MATCH($C58,'KL 1m hao cap'!$C$6:$DP$6,0)),0)</f>
        <v>0</v>
      </c>
      <c r="AE58" s="51">
        <f>IFERROR(INDEX('KL 1m hao cap'!$C$6:$DP$70,MATCH(AE$7,'KL 1m hao cap'!$C$6:$C$70,0),MATCH($C58,'KL 1m hao cap'!$C$6:$DP$6,0)),0)</f>
        <v>0</v>
      </c>
      <c r="AF58" s="51">
        <f>IFERROR(INDEX('KL 1m hao cap'!$C$6:$DP$70,MATCH(AF$7,'KL 1m hao cap'!$C$6:$C$70,0),MATCH($C58,'KL 1m hao cap'!$C$6:$DP$6,0)),0)</f>
        <v>0</v>
      </c>
      <c r="AG58" s="51">
        <f>IFERROR(INDEX('KL 1m hao cap'!$C$6:$DP$70,MATCH(AG$7,'KL 1m hao cap'!$C$6:$C$70,0),MATCH($C58,'KL 1m hao cap'!$C$6:$DP$6,0)),0)</f>
        <v>0</v>
      </c>
      <c r="AH58" s="51">
        <f>IFERROR(INDEX('KL 1m hao cap'!$C$6:$DP$70,MATCH(AH$7,'KL 1m hao cap'!$C$6:$C$70,0),MATCH($C58,'KL 1m hao cap'!$C$6:$DP$6,0)),0)</f>
        <v>0</v>
      </c>
      <c r="AI58" s="51">
        <f>IFERROR(INDEX('KL 1m hao cap'!$C$6:$DP$70,MATCH(AI$7,'KL 1m hao cap'!$C$6:$C$70,0),MATCH($C58,'KL 1m hao cap'!$C$6:$DP$6,0)),0)</f>
        <v>0</v>
      </c>
      <c r="AJ58" s="51">
        <f>IFERROR(INDEX('KL 1m hao cap'!$C$6:$DP$70,MATCH(AJ$7,'KL 1m hao cap'!$C$6:$C$70,0),MATCH($C58,'KL 1m hao cap'!$C$6:$DP$6,0)),0)</f>
        <v>0</v>
      </c>
      <c r="AK58" s="51">
        <f>IFERROR(INDEX('KL 1m hao cap'!$C$6:$DP$70,MATCH(AK$7,'KL 1m hao cap'!$C$6:$C$70,0),MATCH($C58,'KL 1m hao cap'!$C$6:$DP$6,0)),0)</f>
        <v>0</v>
      </c>
      <c r="AL58" s="51">
        <f>IFERROR(INDEX('KL 1m hao cap'!$C$6:$DP$70,MATCH(AL$7,'KL 1m hao cap'!$C$6:$C$70,0),MATCH($C58,'KL 1m hao cap'!$C$6:$DP$6,0)),0)</f>
        <v>0</v>
      </c>
      <c r="AM58" s="51">
        <f>IFERROR(INDEX('KL 1m hao cap'!$C$6:$DP$70,MATCH(AM$7,'KL 1m hao cap'!$C$6:$C$70,0),MATCH($C58,'KL 1m hao cap'!$C$6:$DP$6,0)),0)</f>
        <v>0</v>
      </c>
      <c r="AN58" s="51">
        <f>IFERROR(INDEX('KL 1m hao cap'!$C$6:$DP$70,MATCH(AN$7,'KL 1m hao cap'!$C$6:$C$70,0),MATCH($C58,'KL 1m hao cap'!$C$6:$DP$6,0)),0)</f>
        <v>0</v>
      </c>
      <c r="AO58" s="51">
        <f>IFERROR(INDEX('KL 1m hao cap'!$C$6:$DP$70,MATCH(AO$7,'KL 1m hao cap'!$C$6:$C$70,0),MATCH($C58,'KL 1m hao cap'!$C$6:$DP$6,0)),0)</f>
        <v>0</v>
      </c>
      <c r="AP58" s="51">
        <f>IFERROR(INDEX('KL 1m hao cap'!$C$6:$DP$70,MATCH(AP$7,'KL 1m hao cap'!$C$6:$C$70,0),MATCH($C58,'KL 1m hao cap'!$C$6:$DP$6,0)),0)</f>
        <v>0</v>
      </c>
      <c r="AQ58" s="51">
        <f>IFERROR(INDEX('KL 1m hao cap'!$C$6:$DP$70,MATCH(AQ$7,'KL 1m hao cap'!$C$6:$C$70,0),MATCH($C58,'KL 1m hao cap'!$C$6:$DP$6,0)),0)</f>
        <v>0</v>
      </c>
      <c r="AR58" s="51">
        <f>IFERROR(INDEX('KL 1m hao cap'!$C$6:$DP$70,MATCH(AR$7,'KL 1m hao cap'!$C$6:$C$70,0),MATCH($C58,'KL 1m hao cap'!$C$6:$DP$6,0)),0)</f>
        <v>0</v>
      </c>
      <c r="AS58" s="51">
        <f>IFERROR(INDEX('KL 1m hao cap'!$C$6:$DP$70,MATCH(AS$7,'KL 1m hao cap'!$C$6:$C$70,0),MATCH($C58,'KL 1m hao cap'!$C$6:$DP$6,0)),0)</f>
        <v>0</v>
      </c>
      <c r="AT58" s="51">
        <f>IFERROR(INDEX('KL 1m hao cap'!$C$6:$DP$70,MATCH(AT$7,'KL 1m hao cap'!$C$6:$C$70,0),MATCH($C58,'KL 1m hao cap'!$C$6:$DP$6,0)),0)</f>
        <v>0</v>
      </c>
      <c r="AU58" s="51">
        <f>IFERROR(INDEX('KL 1m hao cap'!$C$6:$DP$70,MATCH(AU$7,'KL 1m hao cap'!$C$6:$C$70,0),MATCH($C58,'KL 1m hao cap'!$C$6:$DP$6,0)),0)</f>
        <v>0</v>
      </c>
      <c r="AV58" s="51">
        <f>IFERROR(INDEX('KL 1m hao cap'!$C$6:$DP$70,MATCH(AV$7,'KL 1m hao cap'!$C$6:$C$70,0),MATCH($C58,'KL 1m hao cap'!$C$6:$DP$6,0)),0)</f>
        <v>0</v>
      </c>
      <c r="AW58" s="51">
        <f>IFERROR(INDEX('KL 1m hao cap'!$C$6:$DP$70,MATCH(AW$7,'KL 1m hao cap'!$C$6:$C$70,0),MATCH($C58,'KL 1m hao cap'!$C$6:$DP$6,0)),0)</f>
        <v>0</v>
      </c>
      <c r="AX58" s="51">
        <f>IFERROR(INDEX('KL 1m hao cap'!$C$6:$DP$70,MATCH(AX$7,'KL 1m hao cap'!$C$6:$C$70,0),MATCH($C58,'KL 1m hao cap'!$C$6:$DP$6,0)),0)</f>
        <v>0</v>
      </c>
      <c r="AY58" s="51">
        <f>IFERROR(INDEX('KL 1m hao cap'!$C$6:$DP$70,MATCH(AY$7,'KL 1m hao cap'!$C$6:$C$70,0),MATCH($C58,'KL 1m hao cap'!$C$6:$DP$6,0)),0)</f>
        <v>0</v>
      </c>
      <c r="AZ58" s="51">
        <f>IFERROR(INDEX('KL 1m hao cap'!$C$6:$DP$70,MATCH(AZ$7,'KL 1m hao cap'!$C$6:$C$70,0),MATCH($C58,'KL 1m hao cap'!$C$6:$DP$6,0)),0)</f>
        <v>0</v>
      </c>
      <c r="BA58" s="51">
        <f>IFERROR(INDEX('KL 1m hao cap'!$C$6:$DP$70,MATCH(BA$7,'KL 1m hao cap'!$C$6:$C$70,0),MATCH($C58,'KL 1m hao cap'!$C$6:$DP$6,0)),0)</f>
        <v>0</v>
      </c>
      <c r="BB58" s="43">
        <f>IFERROR(INDEX('KL 1m hao cap'!$C$6:$DP$70,MATCH(BB$7,'KL 1m hao cap'!$D$6:$D$70,0),MATCH($C58,'KL 1m hao cap'!$C$6:$DP$6,0)),0)</f>
        <v>0</v>
      </c>
      <c r="BC58" s="43">
        <f>IFERROR(INDEX('KL 1m hao cap'!$C$6:$DP$70,MATCH(BC$7,'KL 1m hao cap'!$D$6:$D$70,0),MATCH($C58,'KL 1m hao cap'!$C$6:$DP$6,0)),0)</f>
        <v>0</v>
      </c>
      <c r="BD58" s="43">
        <f>IFERROR(INDEX('KL 1m hao cap'!$C$6:$DP$70,MATCH(BD$7,'KL 1m hao cap'!$D$6:$D$70,0),MATCH($C58,'KL 1m hao cap'!$C$6:$DP$6,0)),0)</f>
        <v>0</v>
      </c>
      <c r="BE58" s="43">
        <f>IFERROR(INDEX('KL 1m hao cap'!$C$6:$DP$70,MATCH(BE$7,'KL 1m hao cap'!$D$6:$D$70,0),MATCH($C58,'KL 1m hao cap'!$C$6:$DP$6,0)),0)</f>
        <v>0</v>
      </c>
      <c r="BF58" s="43">
        <f>IFERROR(INDEX('KL 1m hao cap'!$C$6:$DP$70,MATCH(BF$7,'KL 1m hao cap'!$D$6:$D$70,0),MATCH($C58,'KL 1m hao cap'!$C$6:$DP$6,0)),0)</f>
        <v>0</v>
      </c>
      <c r="BG58" s="43">
        <f>IFERROR(INDEX('KL 1m hao cap'!$C$6:$DP$70,MATCH(BG$7,'KL 1m hao cap'!$D$6:$D$70,0),MATCH($C58,'KL 1m hao cap'!$C$6:$DP$6,0)),0)</f>
        <v>0</v>
      </c>
      <c r="BH58" s="43">
        <f>IFERROR(INDEX('KL 1m hao cap'!$C$6:$DP$70,MATCH(BH$7,'KL 1m hao cap'!$D$6:$D$70,0),MATCH($C58,'KL 1m hao cap'!$C$6:$DP$6,0)),0)</f>
        <v>0</v>
      </c>
      <c r="BI58" s="43">
        <f>IFERROR(INDEX('KL 1m hao cap'!$C$6:$DP$70,MATCH(BI$7,'KL 1m hao cap'!$D$6:$D$70,0),MATCH($C58,'KL 1m hao cap'!$C$6:$DP$6,0)),0)</f>
        <v>0</v>
      </c>
      <c r="BJ58" s="43">
        <f>IFERROR(INDEX('KL 1m hao cap'!$C$6:$DP$70,MATCH(BJ$7,'KL 1m hao cap'!$D$6:$D$70,0),MATCH($C58,'KL 1m hao cap'!$C$6:$DP$6,0)),0)</f>
        <v>0</v>
      </c>
      <c r="BK58" s="43">
        <f>IFERROR(INDEX('KL 1m hao cap'!$C$6:$DP$70,MATCH(BK$7,'KL 1m hao cap'!$D$6:$D$70,0),MATCH($C58,'KL 1m hao cap'!$C$6:$DP$6,0)),0)</f>
        <v>0</v>
      </c>
      <c r="BL58" s="43">
        <f>IFERROR(INDEX('KL 1m hao cap'!$C$6:$DP$70,MATCH(BL$7,'KL 1m hao cap'!$D$6:$D$70,0),MATCH($C58,'KL 1m hao cap'!$C$6:$DP$6,0)),0)</f>
        <v>0</v>
      </c>
      <c r="BM58" s="43">
        <f>IFERROR(INDEX('KL 1m hao cap'!$C$6:$DP$70,MATCH(BM$7,'KL 1m hao cap'!$D$6:$D$70,0),MATCH($C58,'KL 1m hao cap'!$C$6:$DP$6,0)),0)</f>
        <v>0</v>
      </c>
      <c r="BN58" s="43">
        <f>IFERROR(INDEX('KL 1m hao cap'!$C$6:$DP$70,MATCH(BN$7,'KL 1m hao cap'!$D$6:$D$70,0),MATCH($C58,'KL 1m hao cap'!$C$6:$DP$6,0)),0)</f>
        <v>0</v>
      </c>
      <c r="BO58" s="68">
        <f>IFERROR(INDEX('KL 1m hao cap'!$C$6:$DP$70,MATCH(BO$7,'KL 1m hao cap'!$D$6:$D$70,0),MATCH($C58,'KL 1m hao cap'!$C$6:$DP$6,0)),0)</f>
        <v>0</v>
      </c>
      <c r="BP58" s="43">
        <f>IFERROR(INDEX('KL 1m hao cap'!$C$6:$DP$70,MATCH(BP$7,'KL 1m hao cap'!$D$6:$D$70,0),MATCH($C58,'KL 1m hao cap'!$C$6:$DP$6,0)),0)</f>
        <v>0</v>
      </c>
      <c r="BQ58" s="43">
        <f>IFERROR(INDEX('KL 1m hao cap'!$C$6:$DP$70,MATCH(BQ$7,'KL 1m hao cap'!$D$6:$D$70,0),MATCH($C58,'KL 1m hao cap'!$C$6:$DP$6,0)),0)</f>
        <v>0</v>
      </c>
      <c r="BR58" s="68">
        <f>IFERROR(INDEX('KL 1m hao cap'!$C$6:$DP$70,MATCH(BR$7,'KL 1m hao cap'!$D$6:$D$70,0),MATCH($C58,'KL 1m hao cap'!$C$6:$DP$6,0)),0)</f>
        <v>0</v>
      </c>
      <c r="BS58" s="43">
        <f>IFERROR(INDEX('KL 1m hao cap'!$C$6:$DP$70,MATCH(BS$7,'KL 1m hao cap'!$D$6:$D$70,0),MATCH($C58,'KL 1m hao cap'!$C$6:$DP$6,0)),0)</f>
        <v>0</v>
      </c>
      <c r="BT58" s="43">
        <f>IFERROR(INDEX('KL 1m hao cap'!$C$6:$DP$70,MATCH(BT$7,'KL 1m hao cap'!$D$6:$D$70,0),MATCH($C58,'KL 1m hao cap'!$C$6:$DP$6,0)),0)</f>
        <v>0</v>
      </c>
      <c r="BU58" s="43">
        <f>IFERROR(INDEX('KL 1m hao cap'!$C$6:$DP$70,MATCH(BU$7,'KL 1m hao cap'!$D$6:$D$70,0),MATCH($C58,'KL 1m hao cap'!$C$6:$DP$6,0)),0)</f>
        <v>0</v>
      </c>
      <c r="BV58" s="43">
        <f>IFERROR(INDEX('KL 1m hao cap'!$C$6:$DP$70,MATCH(BV$7,'KL 1m hao cap'!$D$6:$D$70,0),MATCH($C58,'KL 1m hao cap'!$C$6:$DP$6,0)),0)</f>
        <v>0</v>
      </c>
      <c r="BW58" s="43">
        <f>IFERROR(INDEX('KL 1m hao cap'!$C$6:$DP$70,MATCH(BW$7,'KL 1m hao cap'!$D$6:$D$70,0),MATCH($C58,'KL 1m hao cap'!$C$6:$DP$6,0)),0)</f>
        <v>0</v>
      </c>
      <c r="BX58" s="43">
        <f>IFERROR(INDEX('KL 1m hao cap'!$C$6:$DP$70,MATCH(BX$7,'KL 1m hao cap'!$D$6:$D$70,0),MATCH($C58,'KL 1m hao cap'!$C$6:$DP$6,0)),0)</f>
        <v>0</v>
      </c>
      <c r="BY58" s="43">
        <f>IFERROR(INDEX('KL 1m hao cap'!$C$6:$DP$70,MATCH(BY$7,'KL 1m hao cap'!$D$6:$D$70,0),MATCH($C58,'KL 1m hao cap'!$C$6:$DP$6,0)),0)</f>
        <v>0</v>
      </c>
      <c r="BZ58" s="43">
        <f>IFERROR(INDEX('KL 1m hao cap'!$C$6:$DP$70,MATCH(BZ$7,'KL 1m hao cap'!$D$6:$D$70,0),MATCH($C58,'KL 1m hao cap'!$C$6:$DP$6,0)),0)</f>
        <v>0</v>
      </c>
    </row>
    <row r="59" spans="1:78">
      <c r="A59" s="26">
        <f t="shared" si="22"/>
        <v>2</v>
      </c>
      <c r="B59" s="23" t="str">
        <f>"Loại "&amp;MID(C59,FIND("/",C59)+1,LEN(C59)-FIND("/",C59)-1)&amp;" cáp"</f>
        <v>Loại 4 cáp</v>
      </c>
      <c r="C59" s="19" t="s">
        <v>285</v>
      </c>
      <c r="D59" s="18" t="s">
        <v>2</v>
      </c>
      <c r="E59" s="406">
        <f>IFERROR(HLOOKUP($C59,'BKE CN'!$K$7:$HF$81,E$8,FALSE),0)</f>
        <v>0</v>
      </c>
      <c r="F59" s="16" t="str">
        <f t="shared" si="4"/>
        <v>đúng</v>
      </c>
      <c r="G59" s="16">
        <f t="shared" si="23"/>
        <v>0</v>
      </c>
      <c r="H59" s="16">
        <f t="shared" si="24"/>
        <v>0</v>
      </c>
      <c r="I59" s="16">
        <f t="shared" si="25"/>
        <v>0</v>
      </c>
      <c r="J59" s="30">
        <f>IF('BKE CN'!$E$7=J$7,SUMIFS('BKE CN'!$E$8:$E$35,'BKE CN'!$I$8:$I$35,$C59),0)</f>
        <v>0</v>
      </c>
      <c r="K59" s="30">
        <f>IF('BKE CN'!$F$7=K$7,SUMIFS('BKE CN'!$F$8:$F$35,'BKE CN'!$I$8:$I$35,$C59),0)</f>
        <v>0</v>
      </c>
      <c r="L59" s="30">
        <f>IF('BKE CN'!$G$7=L$7,SUMIFS('BKE CN'!$G$8:$G$35,'BKE CN'!$I$8:$I$35,$C59),0)</f>
        <v>0</v>
      </c>
      <c r="M59" s="30">
        <f>IF('BKE CN'!$E$7=M$7,SUMIFS('BKE CN'!$E$40:$E$46,'BKE CN'!$I$40:$I$46,$C59),0)</f>
        <v>0</v>
      </c>
      <c r="N59" s="30">
        <f>IF('BKE CN'!$F$7=N$7,SUMIFS('BKE CN'!$F$40:$F$46,'BKE CN'!$I$40:$I$46,$C59),0)</f>
        <v>0</v>
      </c>
      <c r="O59" s="30">
        <f>IF('BKE CN'!$G$7=O$7,SUMIFS('BKE CN'!$G$40:$G$46,'BKE CN'!$I$40:$I$46,$C59),0)</f>
        <v>0</v>
      </c>
      <c r="P59" s="30">
        <f>IF('BKE CN'!$E$7=P$7,SUMIFS('BKE CN'!$E$47:$E$76,'BKE CN'!$I$47:$I$76,$C59),0)</f>
        <v>0</v>
      </c>
      <c r="Q59" s="30">
        <f>IF('BKE CN'!$F$7=Q$7,SUMIFS('BKE CN'!$F$47:$F$76,'BKE CN'!$I$47:$I$76,$C59),0)</f>
        <v>0</v>
      </c>
      <c r="R59" s="30">
        <f>IF('BKE CN'!$G$7=R$7,SUMIFS('BKE CN'!$G$47:$G$76,'BKE CN'!$I$47:$I$76,$C59),0)</f>
        <v>0</v>
      </c>
      <c r="S59" s="30">
        <f>IF('BKE CN'!$E$7=S$7,SUMIFS('BKE CN'!$E$77:$E$78,'BKE CN'!$I$77:$I$78,$C59),0)</f>
        <v>0</v>
      </c>
      <c r="T59" s="30">
        <f>IF('BKE CN'!$F$7=T$7,SUMIFS('BKE CN'!$F$77:$F$78,'BKE CN'!$I$77:$I$78,$C59),0)</f>
        <v>0</v>
      </c>
      <c r="U59" s="30">
        <f>IF('BKE CN'!$G$7=U$7,SUMIFS('BKE CN'!$G$77:$G$78,'BKE CN'!$I$77:$I$78,$C59),0)</f>
        <v>0</v>
      </c>
      <c r="V59" s="5"/>
      <c r="W59" s="2"/>
      <c r="Y59" s="42">
        <f>IFERROR(INDEX('KL 1m hao cap'!$C$6:$DP$70,MATCH(Y$7,'KL 1m hao cap'!$C$6:$C$70,0),MATCH($C59,'KL 1m hao cap'!$C$6:$DP$6,0)),0)</f>
        <v>0</v>
      </c>
      <c r="Z59" s="42">
        <f>IFERROR(INDEX('KL 1m hao cap'!$C$6:$DP$70,MATCH(Z$7,'KL 1m hao cap'!$C$6:$C$70,0),MATCH($C59,'KL 1m hao cap'!$C$6:$DP$6,0)),0)</f>
        <v>0</v>
      </c>
      <c r="AA59" s="50">
        <f>IFERROR(INDEX('KL 1m hao cap'!$C$6:$DP$70,MATCH(AA$7,'KL 1m hao cap'!$C$6:$C$70,0),MATCH($C59,'KL 1m hao cap'!$C$6:$DP$6,0)),0)</f>
        <v>0</v>
      </c>
      <c r="AB59" s="42">
        <f>IFERROR(INDEX('KL 1m hao cap'!$C$6:$DP$70,MATCH(AB$7,'KL 1m hao cap'!$C$6:$C$70,0),MATCH($C59,'KL 1m hao cap'!$C$6:$DP$6,0)),0)</f>
        <v>0</v>
      </c>
      <c r="AC59" s="65">
        <f>IFERROR(INDEX('KL 1m hao cap'!$C$6:$DP$70,MATCH(AC$7,'KL 1m hao cap'!$C$6:$C$70,0),MATCH($C59,'KL 1m hao cap'!$C$6:$DP$6,0)),0)</f>
        <v>0</v>
      </c>
      <c r="AD59" s="65">
        <f>IFERROR(INDEX('KL 1m hao cap'!$C$6:$DP$70,MATCH(AD$7,'KL 1m hao cap'!$C$6:$C$70,0),MATCH($C59,'KL 1m hao cap'!$C$6:$DP$6,0)),0)</f>
        <v>0</v>
      </c>
      <c r="AE59" s="51">
        <f>IFERROR(INDEX('KL 1m hao cap'!$C$6:$DP$70,MATCH(AE$7,'KL 1m hao cap'!$C$6:$C$70,0),MATCH($C59,'KL 1m hao cap'!$C$6:$DP$6,0)),0)</f>
        <v>0</v>
      </c>
      <c r="AF59" s="51">
        <f>IFERROR(INDEX('KL 1m hao cap'!$C$6:$DP$70,MATCH(AF$7,'KL 1m hao cap'!$C$6:$C$70,0),MATCH($C59,'KL 1m hao cap'!$C$6:$DP$6,0)),0)</f>
        <v>0</v>
      </c>
      <c r="AG59" s="51">
        <f>IFERROR(INDEX('KL 1m hao cap'!$C$6:$DP$70,MATCH(AG$7,'KL 1m hao cap'!$C$6:$C$70,0),MATCH($C59,'KL 1m hao cap'!$C$6:$DP$6,0)),0)</f>
        <v>0</v>
      </c>
      <c r="AH59" s="51">
        <f>IFERROR(INDEX('KL 1m hao cap'!$C$6:$DP$70,MATCH(AH$7,'KL 1m hao cap'!$C$6:$C$70,0),MATCH($C59,'KL 1m hao cap'!$C$6:$DP$6,0)),0)</f>
        <v>0</v>
      </c>
      <c r="AI59" s="51">
        <f>IFERROR(INDEX('KL 1m hao cap'!$C$6:$DP$70,MATCH(AI$7,'KL 1m hao cap'!$C$6:$C$70,0),MATCH($C59,'KL 1m hao cap'!$C$6:$DP$6,0)),0)</f>
        <v>0</v>
      </c>
      <c r="AJ59" s="51">
        <f>IFERROR(INDEX('KL 1m hao cap'!$C$6:$DP$70,MATCH(AJ$7,'KL 1m hao cap'!$C$6:$C$70,0),MATCH($C59,'KL 1m hao cap'!$C$6:$DP$6,0)),0)</f>
        <v>0</v>
      </c>
      <c r="AK59" s="51">
        <f>IFERROR(INDEX('KL 1m hao cap'!$C$6:$DP$70,MATCH(AK$7,'KL 1m hao cap'!$C$6:$C$70,0),MATCH($C59,'KL 1m hao cap'!$C$6:$DP$6,0)),0)</f>
        <v>0</v>
      </c>
      <c r="AL59" s="51">
        <f>IFERROR(INDEX('KL 1m hao cap'!$C$6:$DP$70,MATCH(AL$7,'KL 1m hao cap'!$C$6:$C$70,0),MATCH($C59,'KL 1m hao cap'!$C$6:$DP$6,0)),0)</f>
        <v>0</v>
      </c>
      <c r="AM59" s="51">
        <f>IFERROR(INDEX('KL 1m hao cap'!$C$6:$DP$70,MATCH(AM$7,'KL 1m hao cap'!$C$6:$C$70,0),MATCH($C59,'KL 1m hao cap'!$C$6:$DP$6,0)),0)</f>
        <v>0</v>
      </c>
      <c r="AN59" s="51">
        <f>IFERROR(INDEX('KL 1m hao cap'!$C$6:$DP$70,MATCH(AN$7,'KL 1m hao cap'!$C$6:$C$70,0),MATCH($C59,'KL 1m hao cap'!$C$6:$DP$6,0)),0)</f>
        <v>0</v>
      </c>
      <c r="AO59" s="51">
        <f>IFERROR(INDEX('KL 1m hao cap'!$C$6:$DP$70,MATCH(AO$7,'KL 1m hao cap'!$C$6:$C$70,0),MATCH($C59,'KL 1m hao cap'!$C$6:$DP$6,0)),0)</f>
        <v>0</v>
      </c>
      <c r="AP59" s="51">
        <f>IFERROR(INDEX('KL 1m hao cap'!$C$6:$DP$70,MATCH(AP$7,'KL 1m hao cap'!$C$6:$C$70,0),MATCH($C59,'KL 1m hao cap'!$C$6:$DP$6,0)),0)</f>
        <v>0</v>
      </c>
      <c r="AQ59" s="51">
        <f>IFERROR(INDEX('KL 1m hao cap'!$C$6:$DP$70,MATCH(AQ$7,'KL 1m hao cap'!$C$6:$C$70,0),MATCH($C59,'KL 1m hao cap'!$C$6:$DP$6,0)),0)</f>
        <v>0</v>
      </c>
      <c r="AR59" s="51">
        <f>IFERROR(INDEX('KL 1m hao cap'!$C$6:$DP$70,MATCH(AR$7,'KL 1m hao cap'!$C$6:$C$70,0),MATCH($C59,'KL 1m hao cap'!$C$6:$DP$6,0)),0)</f>
        <v>0</v>
      </c>
      <c r="AS59" s="51">
        <f>IFERROR(INDEX('KL 1m hao cap'!$C$6:$DP$70,MATCH(AS$7,'KL 1m hao cap'!$C$6:$C$70,0),MATCH($C59,'KL 1m hao cap'!$C$6:$DP$6,0)),0)</f>
        <v>0</v>
      </c>
      <c r="AT59" s="51">
        <f>IFERROR(INDEX('KL 1m hao cap'!$C$6:$DP$70,MATCH(AT$7,'KL 1m hao cap'!$C$6:$C$70,0),MATCH($C59,'KL 1m hao cap'!$C$6:$DP$6,0)),0)</f>
        <v>0</v>
      </c>
      <c r="AU59" s="51">
        <f>IFERROR(INDEX('KL 1m hao cap'!$C$6:$DP$70,MATCH(AU$7,'KL 1m hao cap'!$C$6:$C$70,0),MATCH($C59,'KL 1m hao cap'!$C$6:$DP$6,0)),0)</f>
        <v>0</v>
      </c>
      <c r="AV59" s="51">
        <f>IFERROR(INDEX('KL 1m hao cap'!$C$6:$DP$70,MATCH(AV$7,'KL 1m hao cap'!$C$6:$C$70,0),MATCH($C59,'KL 1m hao cap'!$C$6:$DP$6,0)),0)</f>
        <v>0</v>
      </c>
      <c r="AW59" s="51">
        <f>IFERROR(INDEX('KL 1m hao cap'!$C$6:$DP$70,MATCH(AW$7,'KL 1m hao cap'!$C$6:$C$70,0),MATCH($C59,'KL 1m hao cap'!$C$6:$DP$6,0)),0)</f>
        <v>0</v>
      </c>
      <c r="AX59" s="51">
        <f>IFERROR(INDEX('KL 1m hao cap'!$C$6:$DP$70,MATCH(AX$7,'KL 1m hao cap'!$C$6:$C$70,0),MATCH($C59,'KL 1m hao cap'!$C$6:$DP$6,0)),0)</f>
        <v>0</v>
      </c>
      <c r="AY59" s="51">
        <f>IFERROR(INDEX('KL 1m hao cap'!$C$6:$DP$70,MATCH(AY$7,'KL 1m hao cap'!$C$6:$C$70,0),MATCH($C59,'KL 1m hao cap'!$C$6:$DP$6,0)),0)</f>
        <v>0</v>
      </c>
      <c r="AZ59" s="51">
        <f>IFERROR(INDEX('KL 1m hao cap'!$C$6:$DP$70,MATCH(AZ$7,'KL 1m hao cap'!$C$6:$C$70,0),MATCH($C59,'KL 1m hao cap'!$C$6:$DP$6,0)),0)</f>
        <v>0</v>
      </c>
      <c r="BA59" s="51">
        <f>IFERROR(INDEX('KL 1m hao cap'!$C$6:$DP$70,MATCH(BA$7,'KL 1m hao cap'!$C$6:$C$70,0),MATCH($C59,'KL 1m hao cap'!$C$6:$DP$6,0)),0)</f>
        <v>0</v>
      </c>
      <c r="BB59" s="43">
        <f>IFERROR(INDEX('KL 1m hao cap'!$C$6:$DP$70,MATCH(BB$7,'KL 1m hao cap'!$D$6:$D$70,0),MATCH($C59,'KL 1m hao cap'!$C$6:$DP$6,0)),0)</f>
        <v>0</v>
      </c>
      <c r="BC59" s="43">
        <f>IFERROR(INDEX('KL 1m hao cap'!$C$6:$DP$70,MATCH(BC$7,'KL 1m hao cap'!$D$6:$D$70,0),MATCH($C59,'KL 1m hao cap'!$C$6:$DP$6,0)),0)</f>
        <v>0</v>
      </c>
      <c r="BD59" s="43">
        <f>IFERROR(INDEX('KL 1m hao cap'!$C$6:$DP$70,MATCH(BD$7,'KL 1m hao cap'!$D$6:$D$70,0),MATCH($C59,'KL 1m hao cap'!$C$6:$DP$6,0)),0)</f>
        <v>0</v>
      </c>
      <c r="BE59" s="43">
        <f>IFERROR(INDEX('KL 1m hao cap'!$C$6:$DP$70,MATCH(BE$7,'KL 1m hao cap'!$D$6:$D$70,0),MATCH($C59,'KL 1m hao cap'!$C$6:$DP$6,0)),0)</f>
        <v>0</v>
      </c>
      <c r="BF59" s="43">
        <f>IFERROR(INDEX('KL 1m hao cap'!$C$6:$DP$70,MATCH(BF$7,'KL 1m hao cap'!$D$6:$D$70,0),MATCH($C59,'KL 1m hao cap'!$C$6:$DP$6,0)),0)</f>
        <v>0</v>
      </c>
      <c r="BG59" s="43">
        <f>IFERROR(INDEX('KL 1m hao cap'!$C$6:$DP$70,MATCH(BG$7,'KL 1m hao cap'!$D$6:$D$70,0),MATCH($C59,'KL 1m hao cap'!$C$6:$DP$6,0)),0)</f>
        <v>0</v>
      </c>
      <c r="BH59" s="43">
        <f>IFERROR(INDEX('KL 1m hao cap'!$C$6:$DP$70,MATCH(BH$7,'KL 1m hao cap'!$D$6:$D$70,0),MATCH($C59,'KL 1m hao cap'!$C$6:$DP$6,0)),0)</f>
        <v>0</v>
      </c>
      <c r="BI59" s="43">
        <f>IFERROR(INDEX('KL 1m hao cap'!$C$6:$DP$70,MATCH(BI$7,'KL 1m hao cap'!$D$6:$D$70,0),MATCH($C59,'KL 1m hao cap'!$C$6:$DP$6,0)),0)</f>
        <v>0</v>
      </c>
      <c r="BJ59" s="43">
        <f>IFERROR(INDEX('KL 1m hao cap'!$C$6:$DP$70,MATCH(BJ$7,'KL 1m hao cap'!$D$6:$D$70,0),MATCH($C59,'KL 1m hao cap'!$C$6:$DP$6,0)),0)</f>
        <v>0</v>
      </c>
      <c r="BK59" s="43">
        <f>IFERROR(INDEX('KL 1m hao cap'!$C$6:$DP$70,MATCH(BK$7,'KL 1m hao cap'!$D$6:$D$70,0),MATCH($C59,'KL 1m hao cap'!$C$6:$DP$6,0)),0)</f>
        <v>0</v>
      </c>
      <c r="BL59" s="43">
        <f>IFERROR(INDEX('KL 1m hao cap'!$C$6:$DP$70,MATCH(BL$7,'KL 1m hao cap'!$D$6:$D$70,0),MATCH($C59,'KL 1m hao cap'!$C$6:$DP$6,0)),0)</f>
        <v>0</v>
      </c>
      <c r="BM59" s="43">
        <f>IFERROR(INDEX('KL 1m hao cap'!$C$6:$DP$70,MATCH(BM$7,'KL 1m hao cap'!$D$6:$D$70,0),MATCH($C59,'KL 1m hao cap'!$C$6:$DP$6,0)),0)</f>
        <v>0</v>
      </c>
      <c r="BN59" s="43">
        <f>IFERROR(INDEX('KL 1m hao cap'!$C$6:$DP$70,MATCH(BN$7,'KL 1m hao cap'!$D$6:$D$70,0),MATCH($C59,'KL 1m hao cap'!$C$6:$DP$6,0)),0)</f>
        <v>0</v>
      </c>
      <c r="BO59" s="68">
        <f>IFERROR(INDEX('KL 1m hao cap'!$C$6:$DP$70,MATCH(BO$7,'KL 1m hao cap'!$D$6:$D$70,0),MATCH($C59,'KL 1m hao cap'!$C$6:$DP$6,0)),0)</f>
        <v>0</v>
      </c>
      <c r="BP59" s="43">
        <f>IFERROR(INDEX('KL 1m hao cap'!$C$6:$DP$70,MATCH(BP$7,'KL 1m hao cap'!$D$6:$D$70,0),MATCH($C59,'KL 1m hao cap'!$C$6:$DP$6,0)),0)</f>
        <v>0</v>
      </c>
      <c r="BQ59" s="43">
        <f>IFERROR(INDEX('KL 1m hao cap'!$C$6:$DP$70,MATCH(BQ$7,'KL 1m hao cap'!$D$6:$D$70,0),MATCH($C59,'KL 1m hao cap'!$C$6:$DP$6,0)),0)</f>
        <v>0</v>
      </c>
      <c r="BR59" s="68">
        <f>IFERROR(INDEX('KL 1m hao cap'!$C$6:$DP$70,MATCH(BR$7,'KL 1m hao cap'!$D$6:$D$70,0),MATCH($C59,'KL 1m hao cap'!$C$6:$DP$6,0)),0)</f>
        <v>0</v>
      </c>
      <c r="BS59" s="43">
        <f>IFERROR(INDEX('KL 1m hao cap'!$C$6:$DP$70,MATCH(BS$7,'KL 1m hao cap'!$D$6:$D$70,0),MATCH($C59,'KL 1m hao cap'!$C$6:$DP$6,0)),0)</f>
        <v>0</v>
      </c>
      <c r="BT59" s="43">
        <f>IFERROR(INDEX('KL 1m hao cap'!$C$6:$DP$70,MATCH(BT$7,'KL 1m hao cap'!$D$6:$D$70,0),MATCH($C59,'KL 1m hao cap'!$C$6:$DP$6,0)),0)</f>
        <v>0</v>
      </c>
      <c r="BU59" s="43">
        <f>IFERROR(INDEX('KL 1m hao cap'!$C$6:$DP$70,MATCH(BU$7,'KL 1m hao cap'!$D$6:$D$70,0),MATCH($C59,'KL 1m hao cap'!$C$6:$DP$6,0)),0)</f>
        <v>0</v>
      </c>
      <c r="BV59" s="43">
        <f>IFERROR(INDEX('KL 1m hao cap'!$C$6:$DP$70,MATCH(BV$7,'KL 1m hao cap'!$D$6:$D$70,0),MATCH($C59,'KL 1m hao cap'!$C$6:$DP$6,0)),0)</f>
        <v>0</v>
      </c>
      <c r="BW59" s="43">
        <f>IFERROR(INDEX('KL 1m hao cap'!$C$6:$DP$70,MATCH(BW$7,'KL 1m hao cap'!$D$6:$D$70,0),MATCH($C59,'KL 1m hao cap'!$C$6:$DP$6,0)),0)</f>
        <v>0</v>
      </c>
      <c r="BX59" s="43">
        <f>IFERROR(INDEX('KL 1m hao cap'!$C$6:$DP$70,MATCH(BX$7,'KL 1m hao cap'!$D$6:$D$70,0),MATCH($C59,'KL 1m hao cap'!$C$6:$DP$6,0)),0)</f>
        <v>0</v>
      </c>
      <c r="BY59" s="43">
        <f>IFERROR(INDEX('KL 1m hao cap'!$C$6:$DP$70,MATCH(BY$7,'KL 1m hao cap'!$D$6:$D$70,0),MATCH($C59,'KL 1m hao cap'!$C$6:$DP$6,0)),0)</f>
        <v>0</v>
      </c>
      <c r="BZ59" s="43">
        <f>IFERROR(INDEX('KL 1m hao cap'!$C$6:$DP$70,MATCH(BZ$7,'KL 1m hao cap'!$D$6:$D$70,0),MATCH($C59,'KL 1m hao cap'!$C$6:$DP$6,0)),0)</f>
        <v>0</v>
      </c>
    </row>
    <row r="60" spans="1:78">
      <c r="A60" s="25">
        <f t="shared" si="22"/>
        <v>2</v>
      </c>
      <c r="B60" s="23" t="str">
        <f>"Loại "&amp;MID(C60,FIND("/",C60)+1,LEN(C60)-FIND("/",C60)-1)&amp;" cáp"</f>
        <v>Loại 10 cáp</v>
      </c>
      <c r="C60" s="19" t="s">
        <v>286</v>
      </c>
      <c r="D60" s="18" t="s">
        <v>2</v>
      </c>
      <c r="E60" s="406">
        <f>IFERROR(HLOOKUP($C60,'BKE CN'!$K$7:$HF$81,E$8,FALSE),0)</f>
        <v>0</v>
      </c>
      <c r="F60" s="16" t="str">
        <f t="shared" si="4"/>
        <v>đúng</v>
      </c>
      <c r="G60" s="16">
        <f t="shared" si="23"/>
        <v>0</v>
      </c>
      <c r="H60" s="16">
        <f t="shared" si="24"/>
        <v>0</v>
      </c>
      <c r="I60" s="16">
        <f t="shared" si="25"/>
        <v>0</v>
      </c>
      <c r="J60" s="30">
        <f>IF('BKE CN'!$E$7=J$7,SUMIFS('BKE CN'!$E$8:$E$35,'BKE CN'!$I$8:$I$35,$C60),0)</f>
        <v>0</v>
      </c>
      <c r="K60" s="30">
        <f>IF('BKE CN'!$F$7=K$7,SUMIFS('BKE CN'!$F$8:$F$35,'BKE CN'!$I$8:$I$35,$C60),0)</f>
        <v>0</v>
      </c>
      <c r="L60" s="30">
        <f>IF('BKE CN'!$G$7=L$7,SUMIFS('BKE CN'!$G$8:$G$35,'BKE CN'!$I$8:$I$35,$C60),0)</f>
        <v>0</v>
      </c>
      <c r="M60" s="30">
        <f>IF('BKE CN'!$E$7=M$7,SUMIFS('BKE CN'!$E$40:$E$46,'BKE CN'!$I$40:$I$46,$C60),0)</f>
        <v>0</v>
      </c>
      <c r="N60" s="30">
        <f>IF('BKE CN'!$F$7=N$7,SUMIFS('BKE CN'!$F$40:$F$46,'BKE CN'!$I$40:$I$46,$C60),0)</f>
        <v>0</v>
      </c>
      <c r="O60" s="30">
        <f>IF('BKE CN'!$G$7=O$7,SUMIFS('BKE CN'!$G$40:$G$46,'BKE CN'!$I$40:$I$46,$C60),0)</f>
        <v>0</v>
      </c>
      <c r="P60" s="30">
        <f>IF('BKE CN'!$E$7=P$7,SUMIFS('BKE CN'!$E$47:$E$76,'BKE CN'!$I$47:$I$76,$C60),0)</f>
        <v>0</v>
      </c>
      <c r="Q60" s="30">
        <f>IF('BKE CN'!$F$7=Q$7,SUMIFS('BKE CN'!$F$47:$F$76,'BKE CN'!$I$47:$I$76,$C60),0)</f>
        <v>0</v>
      </c>
      <c r="R60" s="30">
        <f>IF('BKE CN'!$G$7=R$7,SUMIFS('BKE CN'!$G$47:$G$76,'BKE CN'!$I$47:$I$76,$C60),0)</f>
        <v>0</v>
      </c>
      <c r="S60" s="30">
        <f>IF('BKE CN'!$E$7=S$7,SUMIFS('BKE CN'!$E$77:$E$78,'BKE CN'!$I$77:$I$78,$C60),0)</f>
        <v>0</v>
      </c>
      <c r="T60" s="30">
        <f>IF('BKE CN'!$F$7=T$7,SUMIFS('BKE CN'!$F$77:$F$78,'BKE CN'!$I$77:$I$78,$C60),0)</f>
        <v>0</v>
      </c>
      <c r="U60" s="30">
        <f>IF('BKE CN'!$G$7=U$7,SUMIFS('BKE CN'!$G$77:$G$78,'BKE CN'!$I$77:$I$78,$C60),0)</f>
        <v>0</v>
      </c>
      <c r="V60" s="5"/>
      <c r="W60" s="2"/>
      <c r="Y60" s="42">
        <f>IFERROR(INDEX('KL 1m hao cap'!$C$6:$DP$70,MATCH(Y$7,'KL 1m hao cap'!$C$6:$C$70,0),MATCH($C60,'KL 1m hao cap'!$C$6:$DP$6,0)),0)</f>
        <v>0</v>
      </c>
      <c r="Z60" s="42">
        <f>IFERROR(INDEX('KL 1m hao cap'!$C$6:$DP$70,MATCH(Z$7,'KL 1m hao cap'!$C$6:$C$70,0),MATCH($C60,'KL 1m hao cap'!$C$6:$DP$6,0)),0)</f>
        <v>0</v>
      </c>
      <c r="AA60" s="50">
        <f>IFERROR(INDEX('KL 1m hao cap'!$C$6:$DP$70,MATCH(AA$7,'KL 1m hao cap'!$C$6:$C$70,0),MATCH($C60,'KL 1m hao cap'!$C$6:$DP$6,0)),0)</f>
        <v>0</v>
      </c>
      <c r="AB60" s="42">
        <f>IFERROR(INDEX('KL 1m hao cap'!$C$6:$DP$70,MATCH(AB$7,'KL 1m hao cap'!$C$6:$C$70,0),MATCH($C60,'KL 1m hao cap'!$C$6:$DP$6,0)),0)</f>
        <v>0</v>
      </c>
      <c r="AC60" s="65">
        <f>IFERROR(INDEX('KL 1m hao cap'!$C$6:$DP$70,MATCH(AC$7,'KL 1m hao cap'!$C$6:$C$70,0),MATCH($C60,'KL 1m hao cap'!$C$6:$DP$6,0)),0)</f>
        <v>0</v>
      </c>
      <c r="AD60" s="65">
        <f>IFERROR(INDEX('KL 1m hao cap'!$C$6:$DP$70,MATCH(AD$7,'KL 1m hao cap'!$C$6:$C$70,0),MATCH($C60,'KL 1m hao cap'!$C$6:$DP$6,0)),0)</f>
        <v>0</v>
      </c>
      <c r="AE60" s="51">
        <f>IFERROR(INDEX('KL 1m hao cap'!$C$6:$DP$70,MATCH(AE$7,'KL 1m hao cap'!$C$6:$C$70,0),MATCH($C60,'KL 1m hao cap'!$C$6:$DP$6,0)),0)</f>
        <v>0</v>
      </c>
      <c r="AF60" s="51">
        <f>IFERROR(INDEX('KL 1m hao cap'!$C$6:$DP$70,MATCH(AF$7,'KL 1m hao cap'!$C$6:$C$70,0),MATCH($C60,'KL 1m hao cap'!$C$6:$DP$6,0)),0)</f>
        <v>0</v>
      </c>
      <c r="AG60" s="51">
        <f>IFERROR(INDEX('KL 1m hao cap'!$C$6:$DP$70,MATCH(AG$7,'KL 1m hao cap'!$C$6:$C$70,0),MATCH($C60,'KL 1m hao cap'!$C$6:$DP$6,0)),0)</f>
        <v>0</v>
      </c>
      <c r="AH60" s="51">
        <f>IFERROR(INDEX('KL 1m hao cap'!$C$6:$DP$70,MATCH(AH$7,'KL 1m hao cap'!$C$6:$C$70,0),MATCH($C60,'KL 1m hao cap'!$C$6:$DP$6,0)),0)</f>
        <v>0</v>
      </c>
      <c r="AI60" s="51">
        <f>IFERROR(INDEX('KL 1m hao cap'!$C$6:$DP$70,MATCH(AI$7,'KL 1m hao cap'!$C$6:$C$70,0),MATCH($C60,'KL 1m hao cap'!$C$6:$DP$6,0)),0)</f>
        <v>0</v>
      </c>
      <c r="AJ60" s="51">
        <f>IFERROR(INDEX('KL 1m hao cap'!$C$6:$DP$70,MATCH(AJ$7,'KL 1m hao cap'!$C$6:$C$70,0),MATCH($C60,'KL 1m hao cap'!$C$6:$DP$6,0)),0)</f>
        <v>0</v>
      </c>
      <c r="AK60" s="51">
        <f>IFERROR(INDEX('KL 1m hao cap'!$C$6:$DP$70,MATCH(AK$7,'KL 1m hao cap'!$C$6:$C$70,0),MATCH($C60,'KL 1m hao cap'!$C$6:$DP$6,0)),0)</f>
        <v>0</v>
      </c>
      <c r="AL60" s="51">
        <f>IFERROR(INDEX('KL 1m hao cap'!$C$6:$DP$70,MATCH(AL$7,'KL 1m hao cap'!$C$6:$C$70,0),MATCH($C60,'KL 1m hao cap'!$C$6:$DP$6,0)),0)</f>
        <v>0</v>
      </c>
      <c r="AM60" s="51">
        <f>IFERROR(INDEX('KL 1m hao cap'!$C$6:$DP$70,MATCH(AM$7,'KL 1m hao cap'!$C$6:$C$70,0),MATCH($C60,'KL 1m hao cap'!$C$6:$DP$6,0)),0)</f>
        <v>0</v>
      </c>
      <c r="AN60" s="51">
        <f>IFERROR(INDEX('KL 1m hao cap'!$C$6:$DP$70,MATCH(AN$7,'KL 1m hao cap'!$C$6:$C$70,0),MATCH($C60,'KL 1m hao cap'!$C$6:$DP$6,0)),0)</f>
        <v>0</v>
      </c>
      <c r="AO60" s="51">
        <f>IFERROR(INDEX('KL 1m hao cap'!$C$6:$DP$70,MATCH(AO$7,'KL 1m hao cap'!$C$6:$C$70,0),MATCH($C60,'KL 1m hao cap'!$C$6:$DP$6,0)),0)</f>
        <v>0</v>
      </c>
      <c r="AP60" s="51">
        <f>IFERROR(INDEX('KL 1m hao cap'!$C$6:$DP$70,MATCH(AP$7,'KL 1m hao cap'!$C$6:$C$70,0),MATCH($C60,'KL 1m hao cap'!$C$6:$DP$6,0)),0)</f>
        <v>0</v>
      </c>
      <c r="AQ60" s="51">
        <f>IFERROR(INDEX('KL 1m hao cap'!$C$6:$DP$70,MATCH(AQ$7,'KL 1m hao cap'!$C$6:$C$70,0),MATCH($C60,'KL 1m hao cap'!$C$6:$DP$6,0)),0)</f>
        <v>0</v>
      </c>
      <c r="AR60" s="51">
        <f>IFERROR(INDEX('KL 1m hao cap'!$C$6:$DP$70,MATCH(AR$7,'KL 1m hao cap'!$C$6:$C$70,0),MATCH($C60,'KL 1m hao cap'!$C$6:$DP$6,0)),0)</f>
        <v>0</v>
      </c>
      <c r="AS60" s="51">
        <f>IFERROR(INDEX('KL 1m hao cap'!$C$6:$DP$70,MATCH(AS$7,'KL 1m hao cap'!$C$6:$C$70,0),MATCH($C60,'KL 1m hao cap'!$C$6:$DP$6,0)),0)</f>
        <v>0</v>
      </c>
      <c r="AT60" s="51">
        <f>IFERROR(INDEX('KL 1m hao cap'!$C$6:$DP$70,MATCH(AT$7,'KL 1m hao cap'!$C$6:$C$70,0),MATCH($C60,'KL 1m hao cap'!$C$6:$DP$6,0)),0)</f>
        <v>0</v>
      </c>
      <c r="AU60" s="51">
        <f>IFERROR(INDEX('KL 1m hao cap'!$C$6:$DP$70,MATCH(AU$7,'KL 1m hao cap'!$C$6:$C$70,0),MATCH($C60,'KL 1m hao cap'!$C$6:$DP$6,0)),0)</f>
        <v>0</v>
      </c>
      <c r="AV60" s="51">
        <f>IFERROR(INDEX('KL 1m hao cap'!$C$6:$DP$70,MATCH(AV$7,'KL 1m hao cap'!$C$6:$C$70,0),MATCH($C60,'KL 1m hao cap'!$C$6:$DP$6,0)),0)</f>
        <v>0</v>
      </c>
      <c r="AW60" s="51">
        <f>IFERROR(INDEX('KL 1m hao cap'!$C$6:$DP$70,MATCH(AW$7,'KL 1m hao cap'!$C$6:$C$70,0),MATCH($C60,'KL 1m hao cap'!$C$6:$DP$6,0)),0)</f>
        <v>0</v>
      </c>
      <c r="AX60" s="51">
        <f>IFERROR(INDEX('KL 1m hao cap'!$C$6:$DP$70,MATCH(AX$7,'KL 1m hao cap'!$C$6:$C$70,0),MATCH($C60,'KL 1m hao cap'!$C$6:$DP$6,0)),0)</f>
        <v>0</v>
      </c>
      <c r="AY60" s="51">
        <f>IFERROR(INDEX('KL 1m hao cap'!$C$6:$DP$70,MATCH(AY$7,'KL 1m hao cap'!$C$6:$C$70,0),MATCH($C60,'KL 1m hao cap'!$C$6:$DP$6,0)),0)</f>
        <v>0</v>
      </c>
      <c r="AZ60" s="51">
        <f>IFERROR(INDEX('KL 1m hao cap'!$C$6:$DP$70,MATCH(AZ$7,'KL 1m hao cap'!$C$6:$C$70,0),MATCH($C60,'KL 1m hao cap'!$C$6:$DP$6,0)),0)</f>
        <v>0</v>
      </c>
      <c r="BA60" s="51">
        <f>IFERROR(INDEX('KL 1m hao cap'!$C$6:$DP$70,MATCH(BA$7,'KL 1m hao cap'!$C$6:$C$70,0),MATCH($C60,'KL 1m hao cap'!$C$6:$DP$6,0)),0)</f>
        <v>0</v>
      </c>
      <c r="BB60" s="43">
        <f>IFERROR(INDEX('KL 1m hao cap'!$C$6:$DP$70,MATCH(BB$7,'KL 1m hao cap'!$D$6:$D$70,0),MATCH($C60,'KL 1m hao cap'!$C$6:$DP$6,0)),0)</f>
        <v>0</v>
      </c>
      <c r="BC60" s="43">
        <f>IFERROR(INDEX('KL 1m hao cap'!$C$6:$DP$70,MATCH(BC$7,'KL 1m hao cap'!$D$6:$D$70,0),MATCH($C60,'KL 1m hao cap'!$C$6:$DP$6,0)),0)</f>
        <v>0</v>
      </c>
      <c r="BD60" s="43">
        <f>IFERROR(INDEX('KL 1m hao cap'!$C$6:$DP$70,MATCH(BD$7,'KL 1m hao cap'!$D$6:$D$70,0),MATCH($C60,'KL 1m hao cap'!$C$6:$DP$6,0)),0)</f>
        <v>0</v>
      </c>
      <c r="BE60" s="43">
        <f>IFERROR(INDEX('KL 1m hao cap'!$C$6:$DP$70,MATCH(BE$7,'KL 1m hao cap'!$D$6:$D$70,0),MATCH($C60,'KL 1m hao cap'!$C$6:$DP$6,0)),0)</f>
        <v>0</v>
      </c>
      <c r="BF60" s="43">
        <f>IFERROR(INDEX('KL 1m hao cap'!$C$6:$DP$70,MATCH(BF$7,'KL 1m hao cap'!$D$6:$D$70,0),MATCH($C60,'KL 1m hao cap'!$C$6:$DP$6,0)),0)</f>
        <v>0</v>
      </c>
      <c r="BG60" s="43">
        <f>IFERROR(INDEX('KL 1m hao cap'!$C$6:$DP$70,MATCH(BG$7,'KL 1m hao cap'!$D$6:$D$70,0),MATCH($C60,'KL 1m hao cap'!$C$6:$DP$6,0)),0)</f>
        <v>0</v>
      </c>
      <c r="BH60" s="43">
        <f>IFERROR(INDEX('KL 1m hao cap'!$C$6:$DP$70,MATCH(BH$7,'KL 1m hao cap'!$D$6:$D$70,0),MATCH($C60,'KL 1m hao cap'!$C$6:$DP$6,0)),0)</f>
        <v>0</v>
      </c>
      <c r="BI60" s="43">
        <f>IFERROR(INDEX('KL 1m hao cap'!$C$6:$DP$70,MATCH(BI$7,'KL 1m hao cap'!$D$6:$D$70,0),MATCH($C60,'KL 1m hao cap'!$C$6:$DP$6,0)),0)</f>
        <v>0</v>
      </c>
      <c r="BJ60" s="43">
        <f>IFERROR(INDEX('KL 1m hao cap'!$C$6:$DP$70,MATCH(BJ$7,'KL 1m hao cap'!$D$6:$D$70,0),MATCH($C60,'KL 1m hao cap'!$C$6:$DP$6,0)),0)</f>
        <v>0</v>
      </c>
      <c r="BK60" s="43">
        <f>IFERROR(INDEX('KL 1m hao cap'!$C$6:$DP$70,MATCH(BK$7,'KL 1m hao cap'!$D$6:$D$70,0),MATCH($C60,'KL 1m hao cap'!$C$6:$DP$6,0)),0)</f>
        <v>0</v>
      </c>
      <c r="BL60" s="43">
        <f>IFERROR(INDEX('KL 1m hao cap'!$C$6:$DP$70,MATCH(BL$7,'KL 1m hao cap'!$D$6:$D$70,0),MATCH($C60,'KL 1m hao cap'!$C$6:$DP$6,0)),0)</f>
        <v>0</v>
      </c>
      <c r="BM60" s="43">
        <f>IFERROR(INDEX('KL 1m hao cap'!$C$6:$DP$70,MATCH(BM$7,'KL 1m hao cap'!$D$6:$D$70,0),MATCH($C60,'KL 1m hao cap'!$C$6:$DP$6,0)),0)</f>
        <v>0</v>
      </c>
      <c r="BN60" s="43">
        <f>IFERROR(INDEX('KL 1m hao cap'!$C$6:$DP$70,MATCH(BN$7,'KL 1m hao cap'!$D$6:$D$70,0),MATCH($C60,'KL 1m hao cap'!$C$6:$DP$6,0)),0)</f>
        <v>0</v>
      </c>
      <c r="BO60" s="68">
        <f>IFERROR(INDEX('KL 1m hao cap'!$C$6:$DP$70,MATCH(BO$7,'KL 1m hao cap'!$D$6:$D$70,0),MATCH($C60,'KL 1m hao cap'!$C$6:$DP$6,0)),0)</f>
        <v>0</v>
      </c>
      <c r="BP60" s="43">
        <f>IFERROR(INDEX('KL 1m hao cap'!$C$6:$DP$70,MATCH(BP$7,'KL 1m hao cap'!$D$6:$D$70,0),MATCH($C60,'KL 1m hao cap'!$C$6:$DP$6,0)),0)</f>
        <v>0</v>
      </c>
      <c r="BQ60" s="43">
        <f>IFERROR(INDEX('KL 1m hao cap'!$C$6:$DP$70,MATCH(BQ$7,'KL 1m hao cap'!$D$6:$D$70,0),MATCH($C60,'KL 1m hao cap'!$C$6:$DP$6,0)),0)</f>
        <v>0</v>
      </c>
      <c r="BR60" s="68">
        <f>IFERROR(INDEX('KL 1m hao cap'!$C$6:$DP$70,MATCH(BR$7,'KL 1m hao cap'!$D$6:$D$70,0),MATCH($C60,'KL 1m hao cap'!$C$6:$DP$6,0)),0)</f>
        <v>0</v>
      </c>
      <c r="BS60" s="43">
        <f>IFERROR(INDEX('KL 1m hao cap'!$C$6:$DP$70,MATCH(BS$7,'KL 1m hao cap'!$D$6:$D$70,0),MATCH($C60,'KL 1m hao cap'!$C$6:$DP$6,0)),0)</f>
        <v>0</v>
      </c>
      <c r="BT60" s="43">
        <f>IFERROR(INDEX('KL 1m hao cap'!$C$6:$DP$70,MATCH(BT$7,'KL 1m hao cap'!$D$6:$D$70,0),MATCH($C60,'KL 1m hao cap'!$C$6:$DP$6,0)),0)</f>
        <v>0</v>
      </c>
      <c r="BU60" s="43">
        <f>IFERROR(INDEX('KL 1m hao cap'!$C$6:$DP$70,MATCH(BU$7,'KL 1m hao cap'!$D$6:$D$70,0),MATCH($C60,'KL 1m hao cap'!$C$6:$DP$6,0)),0)</f>
        <v>0</v>
      </c>
      <c r="BV60" s="43">
        <f>IFERROR(INDEX('KL 1m hao cap'!$C$6:$DP$70,MATCH(BV$7,'KL 1m hao cap'!$D$6:$D$70,0),MATCH($C60,'KL 1m hao cap'!$C$6:$DP$6,0)),0)</f>
        <v>0</v>
      </c>
      <c r="BW60" s="43">
        <f>IFERROR(INDEX('KL 1m hao cap'!$C$6:$DP$70,MATCH(BW$7,'KL 1m hao cap'!$D$6:$D$70,0),MATCH($C60,'KL 1m hao cap'!$C$6:$DP$6,0)),0)</f>
        <v>0</v>
      </c>
      <c r="BX60" s="43">
        <f>IFERROR(INDEX('KL 1m hao cap'!$C$6:$DP$70,MATCH(BX$7,'KL 1m hao cap'!$D$6:$D$70,0),MATCH($C60,'KL 1m hao cap'!$C$6:$DP$6,0)),0)</f>
        <v>0</v>
      </c>
      <c r="BY60" s="43">
        <f>IFERROR(INDEX('KL 1m hao cap'!$C$6:$DP$70,MATCH(BY$7,'KL 1m hao cap'!$D$6:$D$70,0),MATCH($C60,'KL 1m hao cap'!$C$6:$DP$6,0)),0)</f>
        <v>0</v>
      </c>
      <c r="BZ60" s="43">
        <f>IFERROR(INDEX('KL 1m hao cap'!$C$6:$DP$70,MATCH(BZ$7,'KL 1m hao cap'!$D$6:$D$70,0),MATCH($C60,'KL 1m hao cap'!$C$6:$DP$6,0)),0)</f>
        <v>0</v>
      </c>
    </row>
    <row r="61" spans="1:78">
      <c r="A61" s="33">
        <f>+IF(SUM(E62:E67)&lt;&gt;0,A53+1,A53)</f>
        <v>2</v>
      </c>
      <c r="B61" s="20" t="s">
        <v>488</v>
      </c>
      <c r="C61" s="21"/>
      <c r="D61" s="18"/>
      <c r="E61" s="406"/>
      <c r="F61" s="16"/>
      <c r="G61" s="16"/>
      <c r="H61" s="16"/>
      <c r="I61" s="16"/>
      <c r="J61" s="30"/>
      <c r="K61" s="30"/>
      <c r="L61" s="30"/>
      <c r="M61" s="30"/>
      <c r="N61" s="30"/>
      <c r="O61" s="30"/>
      <c r="P61" s="30"/>
      <c r="Q61" s="30"/>
      <c r="R61" s="30"/>
      <c r="S61" s="30"/>
      <c r="T61" s="30"/>
      <c r="U61" s="30"/>
      <c r="V61" s="5"/>
      <c r="W61" s="2"/>
      <c r="Y61" s="53">
        <f>IFERROR(INDEX('KL 1m hao cap'!$C$6:$DP$70,MATCH(Y$7,'KL 1m hao cap'!$C$6:$C$70,0),MATCH($C61,'KL 1m hao cap'!$C$6:$DP$6,0)),0)</f>
        <v>0</v>
      </c>
      <c r="Z61" s="61">
        <f>IFERROR(INDEX('KL 1m hao cap'!$C$6:$DP$70,MATCH(Z$7,'KL 1m hao cap'!$C$6:$C$70,0),MATCH($C61,'KL 1m hao cap'!$C$6:$DP$6,0)),0)</f>
        <v>0</v>
      </c>
      <c r="AA61" s="50">
        <f>IFERROR(INDEX('KL 1m hao cap'!$C$6:$DP$70,MATCH(AA$7,'KL 1m hao cap'!$C$6:$C$70,0),MATCH($C61,'KL 1m hao cap'!$C$6:$DP$6,0)),0)</f>
        <v>0</v>
      </c>
      <c r="AB61" s="53">
        <f>IFERROR(INDEX('KL 1m hao cap'!$C$6:$DP$70,MATCH(AB$7,'KL 1m hao cap'!$C$6:$C$70,0),MATCH($C61,'KL 1m hao cap'!$C$6:$DP$6,0)),0)</f>
        <v>0</v>
      </c>
      <c r="AC61" s="53">
        <f>IFERROR(INDEX('KL 1m hao cap'!$C$6:$DP$70,MATCH(AC$7,'KL 1m hao cap'!$C$6:$C$70,0),MATCH($C61,'KL 1m hao cap'!$C$6:$DP$6,0)),0)</f>
        <v>0</v>
      </c>
      <c r="AD61" s="53">
        <f>IFERROR(INDEX('KL 1m hao cap'!$C$6:$DP$70,MATCH(AD$7,'KL 1m hao cap'!$C$6:$C$70,0),MATCH($C61,'KL 1m hao cap'!$C$6:$DP$6,0)),0)</f>
        <v>0</v>
      </c>
      <c r="AE61" s="51">
        <f>IFERROR(INDEX('KL 1m hao cap'!$C$6:$DP$70,MATCH(AE$7,'KL 1m hao cap'!$C$6:$C$70,0),MATCH($C61,'KL 1m hao cap'!$C$6:$DP$6,0)),0)</f>
        <v>0</v>
      </c>
      <c r="AF61" s="51">
        <f>IFERROR(INDEX('KL 1m hao cap'!$C$6:$DP$70,MATCH(AF$7,'KL 1m hao cap'!$C$6:$C$70,0),MATCH($C61,'KL 1m hao cap'!$C$6:$DP$6,0)),0)</f>
        <v>0</v>
      </c>
      <c r="AG61" s="51">
        <f>IFERROR(INDEX('KL 1m hao cap'!$C$6:$DP$70,MATCH(AG$7,'KL 1m hao cap'!$C$6:$C$70,0),MATCH($C61,'KL 1m hao cap'!$C$6:$DP$6,0)),0)</f>
        <v>0</v>
      </c>
      <c r="AH61" s="51">
        <f>IFERROR(INDEX('KL 1m hao cap'!$C$6:$DP$70,MATCH(AH$7,'KL 1m hao cap'!$C$6:$C$70,0),MATCH($C61,'KL 1m hao cap'!$C$6:$DP$6,0)),0)</f>
        <v>0</v>
      </c>
      <c r="AI61" s="51">
        <f>IFERROR(INDEX('KL 1m hao cap'!$C$6:$DP$70,MATCH(AI$7,'KL 1m hao cap'!$C$6:$C$70,0),MATCH($C61,'KL 1m hao cap'!$C$6:$DP$6,0)),0)</f>
        <v>0</v>
      </c>
      <c r="AJ61" s="51">
        <f>IFERROR(INDEX('KL 1m hao cap'!$C$6:$DP$70,MATCH(AJ$7,'KL 1m hao cap'!$C$6:$C$70,0),MATCH($C61,'KL 1m hao cap'!$C$6:$DP$6,0)),0)</f>
        <v>0</v>
      </c>
      <c r="AK61" s="51">
        <f>IFERROR(INDEX('KL 1m hao cap'!$C$6:$DP$70,MATCH(AK$7,'KL 1m hao cap'!$C$6:$C$70,0),MATCH($C61,'KL 1m hao cap'!$C$6:$DP$6,0)),0)</f>
        <v>0</v>
      </c>
      <c r="AL61" s="51">
        <f>IFERROR(INDEX('KL 1m hao cap'!$C$6:$DP$70,MATCH(AL$7,'KL 1m hao cap'!$C$6:$C$70,0),MATCH($C61,'KL 1m hao cap'!$C$6:$DP$6,0)),0)</f>
        <v>0</v>
      </c>
      <c r="AM61" s="51">
        <f>IFERROR(INDEX('KL 1m hao cap'!$C$6:$DP$70,MATCH(AM$7,'KL 1m hao cap'!$C$6:$C$70,0),MATCH($C61,'KL 1m hao cap'!$C$6:$DP$6,0)),0)</f>
        <v>0</v>
      </c>
      <c r="AN61" s="51">
        <f>IFERROR(INDEX('KL 1m hao cap'!$C$6:$DP$70,MATCH(AN$7,'KL 1m hao cap'!$C$6:$C$70,0),MATCH($C61,'KL 1m hao cap'!$C$6:$DP$6,0)),0)</f>
        <v>0</v>
      </c>
      <c r="AO61" s="51">
        <f>IFERROR(INDEX('KL 1m hao cap'!$C$6:$DP$70,MATCH(AO$7,'KL 1m hao cap'!$C$6:$C$70,0),MATCH($C61,'KL 1m hao cap'!$C$6:$DP$6,0)),0)</f>
        <v>0</v>
      </c>
      <c r="AP61" s="51">
        <f>IFERROR(INDEX('KL 1m hao cap'!$C$6:$DP$70,MATCH(AP$7,'KL 1m hao cap'!$C$6:$C$70,0),MATCH($C61,'KL 1m hao cap'!$C$6:$DP$6,0)),0)</f>
        <v>0</v>
      </c>
      <c r="AQ61" s="51">
        <f>IFERROR(INDEX('KL 1m hao cap'!$C$6:$DP$70,MATCH(AQ$7,'KL 1m hao cap'!$C$6:$C$70,0),MATCH($C61,'KL 1m hao cap'!$C$6:$DP$6,0)),0)</f>
        <v>0</v>
      </c>
      <c r="AR61" s="51">
        <f>IFERROR(INDEX('KL 1m hao cap'!$C$6:$DP$70,MATCH(AR$7,'KL 1m hao cap'!$C$6:$C$70,0),MATCH($C61,'KL 1m hao cap'!$C$6:$DP$6,0)),0)</f>
        <v>0</v>
      </c>
      <c r="AS61" s="51">
        <f>IFERROR(INDEX('KL 1m hao cap'!$C$6:$DP$70,MATCH(AS$7,'KL 1m hao cap'!$C$6:$C$70,0),MATCH($C61,'KL 1m hao cap'!$C$6:$DP$6,0)),0)</f>
        <v>0</v>
      </c>
      <c r="AT61" s="51">
        <f>IFERROR(INDEX('KL 1m hao cap'!$C$6:$DP$70,MATCH(AT$7,'KL 1m hao cap'!$C$6:$C$70,0),MATCH($C61,'KL 1m hao cap'!$C$6:$DP$6,0)),0)</f>
        <v>0</v>
      </c>
      <c r="AU61" s="51">
        <f>IFERROR(INDEX('KL 1m hao cap'!$C$6:$DP$70,MATCH(AU$7,'KL 1m hao cap'!$C$6:$C$70,0),MATCH($C61,'KL 1m hao cap'!$C$6:$DP$6,0)),0)</f>
        <v>0</v>
      </c>
      <c r="AV61" s="51">
        <f>IFERROR(INDEX('KL 1m hao cap'!$C$6:$DP$70,MATCH(AV$7,'KL 1m hao cap'!$C$6:$C$70,0),MATCH($C61,'KL 1m hao cap'!$C$6:$DP$6,0)),0)</f>
        <v>0</v>
      </c>
      <c r="AW61" s="51">
        <f>IFERROR(INDEX('KL 1m hao cap'!$C$6:$DP$70,MATCH(AW$7,'KL 1m hao cap'!$C$6:$C$70,0),MATCH($C61,'KL 1m hao cap'!$C$6:$DP$6,0)),0)</f>
        <v>0</v>
      </c>
      <c r="AX61" s="51">
        <f>IFERROR(INDEX('KL 1m hao cap'!$C$6:$DP$70,MATCH(AX$7,'KL 1m hao cap'!$C$6:$C$70,0),MATCH($C61,'KL 1m hao cap'!$C$6:$DP$6,0)),0)</f>
        <v>0</v>
      </c>
      <c r="AY61" s="51">
        <f>IFERROR(INDEX('KL 1m hao cap'!$C$6:$DP$70,MATCH(AY$7,'KL 1m hao cap'!$C$6:$C$70,0),MATCH($C61,'KL 1m hao cap'!$C$6:$DP$6,0)),0)</f>
        <v>0</v>
      </c>
      <c r="AZ61" s="51">
        <f>IFERROR(INDEX('KL 1m hao cap'!$C$6:$DP$70,MATCH(AZ$7,'KL 1m hao cap'!$C$6:$C$70,0),MATCH($C61,'KL 1m hao cap'!$C$6:$DP$6,0)),0)</f>
        <v>0</v>
      </c>
      <c r="BA61" s="51">
        <f>IFERROR(INDEX('KL 1m hao cap'!$C$6:$DP$70,MATCH(BA$7,'KL 1m hao cap'!$C$6:$C$70,0),MATCH($C61,'KL 1m hao cap'!$C$6:$DP$6,0)),0)</f>
        <v>0</v>
      </c>
      <c r="BB61" s="52">
        <f>IFERROR(INDEX('KL 1m hao cap'!$C$6:$DP$70,MATCH(BB$7,'KL 1m hao cap'!$D$6:$D$70,0),MATCH($C61,'KL 1m hao cap'!$C$6:$DP$6,0)),0)</f>
        <v>0</v>
      </c>
      <c r="BC61" s="52">
        <f>IFERROR(INDEX('KL 1m hao cap'!$C$6:$DP$70,MATCH(BC$7,'KL 1m hao cap'!$D$6:$D$70,0),MATCH($C61,'KL 1m hao cap'!$C$6:$DP$6,0)),0)</f>
        <v>0</v>
      </c>
      <c r="BD61" s="52">
        <f>IFERROR(INDEX('KL 1m hao cap'!$C$6:$DP$70,MATCH(BD$7,'KL 1m hao cap'!$D$6:$D$70,0),MATCH($C61,'KL 1m hao cap'!$C$6:$DP$6,0)),0)</f>
        <v>0</v>
      </c>
      <c r="BE61" s="52">
        <f>IFERROR(INDEX('KL 1m hao cap'!$C$6:$DP$70,MATCH(BE$7,'KL 1m hao cap'!$D$6:$D$70,0),MATCH($C61,'KL 1m hao cap'!$C$6:$DP$6,0)),0)</f>
        <v>0</v>
      </c>
      <c r="BF61" s="52">
        <f>IFERROR(INDEX('KL 1m hao cap'!$C$6:$DP$70,MATCH(BF$7,'KL 1m hao cap'!$D$6:$D$70,0),MATCH($C61,'KL 1m hao cap'!$C$6:$DP$6,0)),0)</f>
        <v>0</v>
      </c>
      <c r="BG61" s="52">
        <f>IFERROR(INDEX('KL 1m hao cap'!$C$6:$DP$70,MATCH(BG$7,'KL 1m hao cap'!$D$6:$D$70,0),MATCH($C61,'KL 1m hao cap'!$C$6:$DP$6,0)),0)</f>
        <v>0</v>
      </c>
      <c r="BH61" s="52">
        <f>IFERROR(INDEX('KL 1m hao cap'!$C$6:$DP$70,MATCH(BH$7,'KL 1m hao cap'!$D$6:$D$70,0),MATCH($C61,'KL 1m hao cap'!$C$6:$DP$6,0)),0)</f>
        <v>0</v>
      </c>
      <c r="BI61" s="52">
        <f>IFERROR(INDEX('KL 1m hao cap'!$C$6:$DP$70,MATCH(BI$7,'KL 1m hao cap'!$D$6:$D$70,0),MATCH($C61,'KL 1m hao cap'!$C$6:$DP$6,0)),0)</f>
        <v>0</v>
      </c>
      <c r="BJ61" s="52">
        <f>IFERROR(INDEX('KL 1m hao cap'!$C$6:$DP$70,MATCH(BJ$7,'KL 1m hao cap'!$D$6:$D$70,0),MATCH($C61,'KL 1m hao cap'!$C$6:$DP$6,0)),0)</f>
        <v>0</v>
      </c>
      <c r="BK61" s="52">
        <f>IFERROR(INDEX('KL 1m hao cap'!$C$6:$DP$70,MATCH(BK$7,'KL 1m hao cap'!$D$6:$D$70,0),MATCH($C61,'KL 1m hao cap'!$C$6:$DP$6,0)),0)</f>
        <v>0</v>
      </c>
      <c r="BL61" s="52">
        <f>IFERROR(INDEX('KL 1m hao cap'!$C$6:$DP$70,MATCH(BL$7,'KL 1m hao cap'!$D$6:$D$70,0),MATCH($C61,'KL 1m hao cap'!$C$6:$DP$6,0)),0)</f>
        <v>0</v>
      </c>
      <c r="BM61" s="52">
        <f>IFERROR(INDEX('KL 1m hao cap'!$C$6:$DP$70,MATCH(BM$7,'KL 1m hao cap'!$D$6:$D$70,0),MATCH($C61,'KL 1m hao cap'!$C$6:$DP$6,0)),0)</f>
        <v>0</v>
      </c>
      <c r="BN61" s="52">
        <f>IFERROR(INDEX('KL 1m hao cap'!$C$6:$DP$70,MATCH(BN$7,'KL 1m hao cap'!$D$6:$D$70,0),MATCH($C61,'KL 1m hao cap'!$C$6:$DP$6,0)),0)</f>
        <v>0</v>
      </c>
      <c r="BO61" s="52">
        <f>IFERROR(INDEX('KL 1m hao cap'!$C$6:$DP$70,MATCH(BO$7,'KL 1m hao cap'!$D$6:$D$70,0),MATCH($C61,'KL 1m hao cap'!$C$6:$DP$6,0)),0)</f>
        <v>0</v>
      </c>
      <c r="BP61" s="52">
        <f>IFERROR(INDEX('KL 1m hao cap'!$C$6:$DP$70,MATCH(BP$7,'KL 1m hao cap'!$D$6:$D$70,0),MATCH($C61,'KL 1m hao cap'!$C$6:$DP$6,0)),0)</f>
        <v>0</v>
      </c>
      <c r="BQ61" s="52">
        <f>IFERROR(INDEX('KL 1m hao cap'!$C$6:$DP$70,MATCH(BQ$7,'KL 1m hao cap'!$D$6:$D$70,0),MATCH($C61,'KL 1m hao cap'!$C$6:$DP$6,0)),0)</f>
        <v>0</v>
      </c>
      <c r="BR61" s="52">
        <f>IFERROR(INDEX('KL 1m hao cap'!$C$6:$DP$70,MATCH(BR$7,'KL 1m hao cap'!$D$6:$D$70,0),MATCH($C61,'KL 1m hao cap'!$C$6:$DP$6,0)),0)</f>
        <v>0</v>
      </c>
      <c r="BS61" s="52">
        <f>IFERROR(INDEX('KL 1m hao cap'!$C$6:$DP$70,MATCH(BS$7,'KL 1m hao cap'!$D$6:$D$70,0),MATCH($C61,'KL 1m hao cap'!$C$6:$DP$6,0)),0)</f>
        <v>0</v>
      </c>
      <c r="BT61" s="52">
        <f>IFERROR(INDEX('KL 1m hao cap'!$C$6:$DP$70,MATCH(BT$7,'KL 1m hao cap'!$D$6:$D$70,0),MATCH($C61,'KL 1m hao cap'!$C$6:$DP$6,0)),0)</f>
        <v>0</v>
      </c>
      <c r="BU61" s="52">
        <f>IFERROR(INDEX('KL 1m hao cap'!$C$6:$DP$70,MATCH(BU$7,'KL 1m hao cap'!$D$6:$D$70,0),MATCH($C61,'KL 1m hao cap'!$C$6:$DP$6,0)),0)</f>
        <v>0</v>
      </c>
      <c r="BV61" s="52">
        <f>IFERROR(INDEX('KL 1m hao cap'!$C$6:$DP$70,MATCH(BV$7,'KL 1m hao cap'!$D$6:$D$70,0),MATCH($C61,'KL 1m hao cap'!$C$6:$DP$6,0)),0)</f>
        <v>0</v>
      </c>
      <c r="BW61" s="52">
        <f>IFERROR(INDEX('KL 1m hao cap'!$C$6:$DP$70,MATCH(BW$7,'KL 1m hao cap'!$D$6:$D$70,0),MATCH($C61,'KL 1m hao cap'!$C$6:$DP$6,0)),0)</f>
        <v>0</v>
      </c>
      <c r="BX61" s="52">
        <f>IFERROR(INDEX('KL 1m hao cap'!$C$6:$DP$70,MATCH(BX$7,'KL 1m hao cap'!$D$6:$D$70,0),MATCH($C61,'KL 1m hao cap'!$C$6:$DP$6,0)),0)</f>
        <v>0</v>
      </c>
      <c r="BY61" s="52">
        <f>IFERROR(INDEX('KL 1m hao cap'!$C$6:$DP$70,MATCH(BY$7,'KL 1m hao cap'!$D$6:$D$70,0),MATCH($C61,'KL 1m hao cap'!$C$6:$DP$6,0)),0)</f>
        <v>0</v>
      </c>
      <c r="BZ61" s="52">
        <f>IFERROR(INDEX('KL 1m hao cap'!$C$6:$DP$70,MATCH(BZ$7,'KL 1m hao cap'!$D$6:$D$70,0),MATCH($C61,'KL 1m hao cap'!$C$6:$DP$6,0)),0)</f>
        <v>0</v>
      </c>
    </row>
    <row r="62" spans="1:78">
      <c r="A62" s="26">
        <f t="shared" ref="A62:A67" si="26">+IF(E62&lt;&gt;0,A61+0.1,A61)</f>
        <v>2</v>
      </c>
      <c r="B62" s="20" t="s">
        <v>121</v>
      </c>
      <c r="C62" s="19" t="s">
        <v>52</v>
      </c>
      <c r="D62" s="18" t="s">
        <v>2</v>
      </c>
      <c r="E62" s="406">
        <f>IFERROR(HLOOKUP($C62,'BKE CN'!$K$7:$HF$81,E$8,FALSE),0)</f>
        <v>0</v>
      </c>
      <c r="F62" s="16" t="str">
        <f t="shared" si="4"/>
        <v>đúng</v>
      </c>
      <c r="G62" s="16">
        <f t="shared" ref="G62:G67" si="27">SUMIFS($J62:$V62,$J$7:$V$7,"TC-TC")</f>
        <v>0</v>
      </c>
      <c r="H62" s="16">
        <f t="shared" ref="H62:H67" si="28">SUMIFS($J62:$V62,$J$7:$V$7,"TC-M")</f>
        <v>0</v>
      </c>
      <c r="I62" s="16">
        <f t="shared" ref="I62:I67" si="29">SUMIFS($J62:$V62,$J$7:$V$7,"TC-TC+M")</f>
        <v>0</v>
      </c>
      <c r="J62" s="30">
        <f>IF('BKE CN'!$E$7=J$7,SUMIFS('BKE CN'!$E$8:$E$35,'BKE CN'!$I$8:$I$35,$C62),0)</f>
        <v>0</v>
      </c>
      <c r="K62" s="30">
        <f>IF('BKE CN'!$F$7=K$7,SUMIFS('BKE CN'!$F$8:$F$35,'BKE CN'!$I$8:$I$35,$C62),0)</f>
        <v>0</v>
      </c>
      <c r="L62" s="30">
        <f>IF('BKE CN'!$G$7=L$7,SUMIFS('BKE CN'!$G$8:$G$35,'BKE CN'!$I$8:$I$35,$C62),0)</f>
        <v>0</v>
      </c>
      <c r="M62" s="30">
        <f>IF('BKE CN'!$E$7=M$7,SUMIFS('BKE CN'!$E$40:$E$46,'BKE CN'!$I$40:$I$46,$C62),0)</f>
        <v>0</v>
      </c>
      <c r="N62" s="30">
        <f>IF('BKE CN'!$F$7=N$7,SUMIFS('BKE CN'!$F$40:$F$46,'BKE CN'!$I$40:$I$46,$C62),0)</f>
        <v>0</v>
      </c>
      <c r="O62" s="30">
        <f>IF('BKE CN'!$G$7=O$7,SUMIFS('BKE CN'!$G$40:$G$46,'BKE CN'!$I$40:$I$46,$C62),0)</f>
        <v>0</v>
      </c>
      <c r="P62" s="30">
        <f>IF('BKE CN'!$E$7=P$7,SUMIFS('BKE CN'!$E$47:$E$76,'BKE CN'!$I$47:$I$76,$C62),0)</f>
        <v>0</v>
      </c>
      <c r="Q62" s="30">
        <f>IF('BKE CN'!$F$7=Q$7,SUMIFS('BKE CN'!$F$47:$F$76,'BKE CN'!$I$47:$I$76,$C62),0)</f>
        <v>0</v>
      </c>
      <c r="R62" s="30">
        <f>IF('BKE CN'!$G$7=R$7,SUMIFS('BKE CN'!$G$47:$G$76,'BKE CN'!$I$47:$I$76,$C62),0)</f>
        <v>0</v>
      </c>
      <c r="S62" s="30">
        <f>IF('BKE CN'!$E$7=S$7,SUMIFS('BKE CN'!$E$77:$E$78,'BKE CN'!$I$77:$I$78,$C62),0)</f>
        <v>0</v>
      </c>
      <c r="T62" s="30">
        <f>IF('BKE CN'!$F$7=T$7,SUMIFS('BKE CN'!$F$77:$F$78,'BKE CN'!$I$77:$I$78,$C62),0)</f>
        <v>0</v>
      </c>
      <c r="U62" s="30">
        <f>IF('BKE CN'!$G$7=U$7,SUMIFS('BKE CN'!$G$77:$G$78,'BKE CN'!$I$77:$I$78,$C62),0)</f>
        <v>0</v>
      </c>
      <c r="V62" s="5"/>
      <c r="W62" s="2"/>
      <c r="Y62" s="42">
        <f>IFERROR(INDEX('KL 1m hao cap'!$C$6:$DP$70,MATCH(Y$7,'KL 1m hao cap'!$C$6:$C$70,0),MATCH($C62,'KL 1m hao cap'!$C$6:$DP$6,0)),0)</f>
        <v>0</v>
      </c>
      <c r="Z62" s="42">
        <f>IFERROR(INDEX('KL 1m hao cap'!$C$6:$DP$70,MATCH(Z$7,'KL 1m hao cap'!$C$6:$C$70,0),MATCH($C62,'KL 1m hao cap'!$C$6:$DP$6,0)),0)</f>
        <v>0</v>
      </c>
      <c r="AA62" s="50">
        <f>IFERROR(INDEX('KL 1m hao cap'!$C$6:$DP$70,MATCH(AA$7,'KL 1m hao cap'!$C$6:$C$70,0),MATCH($C62,'KL 1m hao cap'!$C$6:$DP$6,0)),0)</f>
        <v>0</v>
      </c>
      <c r="AB62" s="42">
        <f>IFERROR(INDEX('KL 1m hao cap'!$C$6:$DP$70,MATCH(AB$7,'KL 1m hao cap'!$C$6:$C$70,0),MATCH($C62,'KL 1m hao cap'!$C$6:$DP$6,0)),0)</f>
        <v>0</v>
      </c>
      <c r="AC62" s="65">
        <f>IFERROR(INDEX('KL 1m hao cap'!$C$6:$DP$70,MATCH(AC$7,'KL 1m hao cap'!$C$6:$C$70,0),MATCH($C62,'KL 1m hao cap'!$C$6:$DP$6,0)),0)</f>
        <v>0</v>
      </c>
      <c r="AD62" s="65">
        <f>IFERROR(INDEX('KL 1m hao cap'!$C$6:$DP$70,MATCH(AD$7,'KL 1m hao cap'!$C$6:$C$70,0),MATCH($C62,'KL 1m hao cap'!$C$6:$DP$6,0)),0)</f>
        <v>0</v>
      </c>
      <c r="AE62" s="51">
        <f>IFERROR(INDEX('KL 1m hao cap'!$C$6:$DP$70,MATCH(AE$7,'KL 1m hao cap'!$C$6:$C$70,0),MATCH($C62,'KL 1m hao cap'!$C$6:$DP$6,0)),0)</f>
        <v>0</v>
      </c>
      <c r="AF62" s="51">
        <f>IFERROR(INDEX('KL 1m hao cap'!$C$6:$DP$70,MATCH(AF$7,'KL 1m hao cap'!$C$6:$C$70,0),MATCH($C62,'KL 1m hao cap'!$C$6:$DP$6,0)),0)</f>
        <v>0</v>
      </c>
      <c r="AG62" s="51">
        <f>IFERROR(INDEX('KL 1m hao cap'!$C$6:$DP$70,MATCH(AG$7,'KL 1m hao cap'!$C$6:$C$70,0),MATCH($C62,'KL 1m hao cap'!$C$6:$DP$6,0)),0)</f>
        <v>0</v>
      </c>
      <c r="AH62" s="51">
        <f>IFERROR(INDEX('KL 1m hao cap'!$C$6:$DP$70,MATCH(AH$7,'KL 1m hao cap'!$C$6:$C$70,0),MATCH($C62,'KL 1m hao cap'!$C$6:$DP$6,0)),0)</f>
        <v>0</v>
      </c>
      <c r="AI62" s="51">
        <f>IFERROR(INDEX('KL 1m hao cap'!$C$6:$DP$70,MATCH(AI$7,'KL 1m hao cap'!$C$6:$C$70,0),MATCH($C62,'KL 1m hao cap'!$C$6:$DP$6,0)),0)</f>
        <v>0</v>
      </c>
      <c r="AJ62" s="51">
        <f>IFERROR(INDEX('KL 1m hao cap'!$C$6:$DP$70,MATCH(AJ$7,'KL 1m hao cap'!$C$6:$C$70,0),MATCH($C62,'KL 1m hao cap'!$C$6:$DP$6,0)),0)</f>
        <v>0</v>
      </c>
      <c r="AK62" s="51">
        <f>IFERROR(INDEX('KL 1m hao cap'!$C$6:$DP$70,MATCH(AK$7,'KL 1m hao cap'!$C$6:$C$70,0),MATCH($C62,'KL 1m hao cap'!$C$6:$DP$6,0)),0)</f>
        <v>0</v>
      </c>
      <c r="AL62" s="51">
        <f>IFERROR(INDEX('KL 1m hao cap'!$C$6:$DP$70,MATCH(AL$7,'KL 1m hao cap'!$C$6:$C$70,0),MATCH($C62,'KL 1m hao cap'!$C$6:$DP$6,0)),0)</f>
        <v>0</v>
      </c>
      <c r="AM62" s="51">
        <f>IFERROR(INDEX('KL 1m hao cap'!$C$6:$DP$70,MATCH(AM$7,'KL 1m hao cap'!$C$6:$C$70,0),MATCH($C62,'KL 1m hao cap'!$C$6:$DP$6,0)),0)</f>
        <v>0</v>
      </c>
      <c r="AN62" s="51">
        <f>IFERROR(INDEX('KL 1m hao cap'!$C$6:$DP$70,MATCH(AN$7,'KL 1m hao cap'!$C$6:$C$70,0),MATCH($C62,'KL 1m hao cap'!$C$6:$DP$6,0)),0)</f>
        <v>0</v>
      </c>
      <c r="AO62" s="51">
        <f>IFERROR(INDEX('KL 1m hao cap'!$C$6:$DP$70,MATCH(AO$7,'KL 1m hao cap'!$C$6:$C$70,0),MATCH($C62,'KL 1m hao cap'!$C$6:$DP$6,0)),0)</f>
        <v>0</v>
      </c>
      <c r="AP62" s="51">
        <f>IFERROR(INDEX('KL 1m hao cap'!$C$6:$DP$70,MATCH(AP$7,'KL 1m hao cap'!$C$6:$C$70,0),MATCH($C62,'KL 1m hao cap'!$C$6:$DP$6,0)),0)</f>
        <v>0</v>
      </c>
      <c r="AQ62" s="51">
        <f>IFERROR(INDEX('KL 1m hao cap'!$C$6:$DP$70,MATCH(AQ$7,'KL 1m hao cap'!$C$6:$C$70,0),MATCH($C62,'KL 1m hao cap'!$C$6:$DP$6,0)),0)</f>
        <v>0</v>
      </c>
      <c r="AR62" s="51">
        <f>IFERROR(INDEX('KL 1m hao cap'!$C$6:$DP$70,MATCH(AR$7,'KL 1m hao cap'!$C$6:$C$70,0),MATCH($C62,'KL 1m hao cap'!$C$6:$DP$6,0)),0)</f>
        <v>0</v>
      </c>
      <c r="AS62" s="51">
        <f>IFERROR(INDEX('KL 1m hao cap'!$C$6:$DP$70,MATCH(AS$7,'KL 1m hao cap'!$C$6:$C$70,0),MATCH($C62,'KL 1m hao cap'!$C$6:$DP$6,0)),0)</f>
        <v>0</v>
      </c>
      <c r="AT62" s="51">
        <f>IFERROR(INDEX('KL 1m hao cap'!$C$6:$DP$70,MATCH(AT$7,'KL 1m hao cap'!$C$6:$C$70,0),MATCH($C62,'KL 1m hao cap'!$C$6:$DP$6,0)),0)</f>
        <v>0</v>
      </c>
      <c r="AU62" s="51">
        <f>IFERROR(INDEX('KL 1m hao cap'!$C$6:$DP$70,MATCH(AU$7,'KL 1m hao cap'!$C$6:$C$70,0),MATCH($C62,'KL 1m hao cap'!$C$6:$DP$6,0)),0)</f>
        <v>0</v>
      </c>
      <c r="AV62" s="51">
        <f>IFERROR(INDEX('KL 1m hao cap'!$C$6:$DP$70,MATCH(AV$7,'KL 1m hao cap'!$C$6:$C$70,0),MATCH($C62,'KL 1m hao cap'!$C$6:$DP$6,0)),0)</f>
        <v>0</v>
      </c>
      <c r="AW62" s="51">
        <f>IFERROR(INDEX('KL 1m hao cap'!$C$6:$DP$70,MATCH(AW$7,'KL 1m hao cap'!$C$6:$C$70,0),MATCH($C62,'KL 1m hao cap'!$C$6:$DP$6,0)),0)</f>
        <v>0</v>
      </c>
      <c r="AX62" s="51">
        <f>IFERROR(INDEX('KL 1m hao cap'!$C$6:$DP$70,MATCH(AX$7,'KL 1m hao cap'!$C$6:$C$70,0),MATCH($C62,'KL 1m hao cap'!$C$6:$DP$6,0)),0)</f>
        <v>0</v>
      </c>
      <c r="AY62" s="51">
        <f>IFERROR(INDEX('KL 1m hao cap'!$C$6:$DP$70,MATCH(AY$7,'KL 1m hao cap'!$C$6:$C$70,0),MATCH($C62,'KL 1m hao cap'!$C$6:$DP$6,0)),0)</f>
        <v>0</v>
      </c>
      <c r="AZ62" s="51">
        <f>IFERROR(INDEX('KL 1m hao cap'!$C$6:$DP$70,MATCH(AZ$7,'KL 1m hao cap'!$C$6:$C$70,0),MATCH($C62,'KL 1m hao cap'!$C$6:$DP$6,0)),0)</f>
        <v>0</v>
      </c>
      <c r="BA62" s="51">
        <f>IFERROR(INDEX('KL 1m hao cap'!$C$6:$DP$70,MATCH(BA$7,'KL 1m hao cap'!$C$6:$C$70,0),MATCH($C62,'KL 1m hao cap'!$C$6:$DP$6,0)),0)</f>
        <v>0</v>
      </c>
      <c r="BB62" s="43">
        <f>IFERROR(INDEX('KL 1m hao cap'!$C$6:$DP$70,MATCH(BB$7,'KL 1m hao cap'!$D$6:$D$70,0),MATCH($C62,'KL 1m hao cap'!$C$6:$DP$6,0)),0)</f>
        <v>0</v>
      </c>
      <c r="BC62" s="43">
        <f>IFERROR(INDEX('KL 1m hao cap'!$C$6:$DP$70,MATCH(BC$7,'KL 1m hao cap'!$D$6:$D$70,0),MATCH($C62,'KL 1m hao cap'!$C$6:$DP$6,0)),0)</f>
        <v>0</v>
      </c>
      <c r="BD62" s="43">
        <f>IFERROR(INDEX('KL 1m hao cap'!$C$6:$DP$70,MATCH(BD$7,'KL 1m hao cap'!$D$6:$D$70,0),MATCH($C62,'KL 1m hao cap'!$C$6:$DP$6,0)),0)</f>
        <v>0</v>
      </c>
      <c r="BE62" s="43">
        <f>IFERROR(INDEX('KL 1m hao cap'!$C$6:$DP$70,MATCH(BE$7,'KL 1m hao cap'!$D$6:$D$70,0),MATCH($C62,'KL 1m hao cap'!$C$6:$DP$6,0)),0)</f>
        <v>0</v>
      </c>
      <c r="BF62" s="43">
        <f>IFERROR(INDEX('KL 1m hao cap'!$C$6:$DP$70,MATCH(BF$7,'KL 1m hao cap'!$D$6:$D$70,0),MATCH($C62,'KL 1m hao cap'!$C$6:$DP$6,0)),0)</f>
        <v>0</v>
      </c>
      <c r="BG62" s="43">
        <f>IFERROR(INDEX('KL 1m hao cap'!$C$6:$DP$70,MATCH(BG$7,'KL 1m hao cap'!$D$6:$D$70,0),MATCH($C62,'KL 1m hao cap'!$C$6:$DP$6,0)),0)</f>
        <v>0</v>
      </c>
      <c r="BH62" s="43">
        <f>IFERROR(INDEX('KL 1m hao cap'!$C$6:$DP$70,MATCH(BH$7,'KL 1m hao cap'!$D$6:$D$70,0),MATCH($C62,'KL 1m hao cap'!$C$6:$DP$6,0)),0)</f>
        <v>0</v>
      </c>
      <c r="BI62" s="43">
        <f>IFERROR(INDEX('KL 1m hao cap'!$C$6:$DP$70,MATCH(BI$7,'KL 1m hao cap'!$D$6:$D$70,0),MATCH($C62,'KL 1m hao cap'!$C$6:$DP$6,0)),0)</f>
        <v>0</v>
      </c>
      <c r="BJ62" s="43">
        <f>IFERROR(INDEX('KL 1m hao cap'!$C$6:$DP$70,MATCH(BJ$7,'KL 1m hao cap'!$D$6:$D$70,0),MATCH($C62,'KL 1m hao cap'!$C$6:$DP$6,0)),0)</f>
        <v>0</v>
      </c>
      <c r="BK62" s="43">
        <f>IFERROR(INDEX('KL 1m hao cap'!$C$6:$DP$70,MATCH(BK$7,'KL 1m hao cap'!$D$6:$D$70,0),MATCH($C62,'KL 1m hao cap'!$C$6:$DP$6,0)),0)</f>
        <v>0</v>
      </c>
      <c r="BL62" s="43">
        <f>IFERROR(INDEX('KL 1m hao cap'!$C$6:$DP$70,MATCH(BL$7,'KL 1m hao cap'!$D$6:$D$70,0),MATCH($C62,'KL 1m hao cap'!$C$6:$DP$6,0)),0)</f>
        <v>0</v>
      </c>
      <c r="BM62" s="43">
        <f>IFERROR(INDEX('KL 1m hao cap'!$C$6:$DP$70,MATCH(BM$7,'KL 1m hao cap'!$D$6:$D$70,0),MATCH($C62,'KL 1m hao cap'!$C$6:$DP$6,0)),0)</f>
        <v>0</v>
      </c>
      <c r="BN62" s="43">
        <f>IFERROR(INDEX('KL 1m hao cap'!$C$6:$DP$70,MATCH(BN$7,'KL 1m hao cap'!$D$6:$D$70,0),MATCH($C62,'KL 1m hao cap'!$C$6:$DP$6,0)),0)</f>
        <v>0</v>
      </c>
      <c r="BO62" s="68">
        <f>IFERROR(INDEX('KL 1m hao cap'!$C$6:$DP$70,MATCH(BO$7,'KL 1m hao cap'!$D$6:$D$70,0),MATCH($C62,'KL 1m hao cap'!$C$6:$DP$6,0)),0)</f>
        <v>0</v>
      </c>
      <c r="BP62" s="43">
        <f>IFERROR(INDEX('KL 1m hao cap'!$C$6:$DP$70,MATCH(BP$7,'KL 1m hao cap'!$D$6:$D$70,0),MATCH($C62,'KL 1m hao cap'!$C$6:$DP$6,0)),0)</f>
        <v>0</v>
      </c>
      <c r="BQ62" s="43">
        <f>IFERROR(INDEX('KL 1m hao cap'!$C$6:$DP$70,MATCH(BQ$7,'KL 1m hao cap'!$D$6:$D$70,0),MATCH($C62,'KL 1m hao cap'!$C$6:$DP$6,0)),0)</f>
        <v>0</v>
      </c>
      <c r="BR62" s="68">
        <f>IFERROR(INDEX('KL 1m hao cap'!$C$6:$DP$70,MATCH(BR$7,'KL 1m hao cap'!$D$6:$D$70,0),MATCH($C62,'KL 1m hao cap'!$C$6:$DP$6,0)),0)</f>
        <v>0</v>
      </c>
      <c r="BS62" s="43">
        <f>IFERROR(INDEX('KL 1m hao cap'!$C$6:$DP$70,MATCH(BS$7,'KL 1m hao cap'!$D$6:$D$70,0),MATCH($C62,'KL 1m hao cap'!$C$6:$DP$6,0)),0)</f>
        <v>0</v>
      </c>
      <c r="BT62" s="43">
        <f>IFERROR(INDEX('KL 1m hao cap'!$C$6:$DP$70,MATCH(BT$7,'KL 1m hao cap'!$D$6:$D$70,0),MATCH($C62,'KL 1m hao cap'!$C$6:$DP$6,0)),0)</f>
        <v>0</v>
      </c>
      <c r="BU62" s="43">
        <f>IFERROR(INDEX('KL 1m hao cap'!$C$6:$DP$70,MATCH(BU$7,'KL 1m hao cap'!$D$6:$D$70,0),MATCH($C62,'KL 1m hao cap'!$C$6:$DP$6,0)),0)</f>
        <v>0</v>
      </c>
      <c r="BV62" s="43">
        <f>IFERROR(INDEX('KL 1m hao cap'!$C$6:$DP$70,MATCH(BV$7,'KL 1m hao cap'!$D$6:$D$70,0),MATCH($C62,'KL 1m hao cap'!$C$6:$DP$6,0)),0)</f>
        <v>0</v>
      </c>
      <c r="BW62" s="43">
        <f>IFERROR(INDEX('KL 1m hao cap'!$C$6:$DP$70,MATCH(BW$7,'KL 1m hao cap'!$D$6:$D$70,0),MATCH($C62,'KL 1m hao cap'!$C$6:$DP$6,0)),0)</f>
        <v>0</v>
      </c>
      <c r="BX62" s="43">
        <f>IFERROR(INDEX('KL 1m hao cap'!$C$6:$DP$70,MATCH(BX$7,'KL 1m hao cap'!$D$6:$D$70,0),MATCH($C62,'KL 1m hao cap'!$C$6:$DP$6,0)),0)</f>
        <v>0</v>
      </c>
      <c r="BY62" s="43">
        <f>IFERROR(INDEX('KL 1m hao cap'!$C$6:$DP$70,MATCH(BY$7,'KL 1m hao cap'!$D$6:$D$70,0),MATCH($C62,'KL 1m hao cap'!$C$6:$DP$6,0)),0)</f>
        <v>0</v>
      </c>
      <c r="BZ62" s="43">
        <f>IFERROR(INDEX('KL 1m hao cap'!$C$6:$DP$70,MATCH(BZ$7,'KL 1m hao cap'!$D$6:$D$70,0),MATCH($C62,'KL 1m hao cap'!$C$6:$DP$6,0)),0)</f>
        <v>0</v>
      </c>
    </row>
    <row r="63" spans="1:78">
      <c r="A63" s="26">
        <f t="shared" si="26"/>
        <v>2</v>
      </c>
      <c r="B63" s="20" t="s">
        <v>122</v>
      </c>
      <c r="C63" s="19" t="s">
        <v>53</v>
      </c>
      <c r="D63" s="18" t="s">
        <v>2</v>
      </c>
      <c r="E63" s="406">
        <f>IFERROR(HLOOKUP($C63,'BKE CN'!$K$7:$HF$81,E$8,FALSE),0)</f>
        <v>0</v>
      </c>
      <c r="F63" s="16" t="str">
        <f t="shared" si="4"/>
        <v>đúng</v>
      </c>
      <c r="G63" s="16">
        <f t="shared" si="27"/>
        <v>0</v>
      </c>
      <c r="H63" s="16">
        <f t="shared" si="28"/>
        <v>0</v>
      </c>
      <c r="I63" s="16">
        <f t="shared" si="29"/>
        <v>0</v>
      </c>
      <c r="J63" s="30">
        <f>IF('BKE CN'!$E$7=J$7,SUMIFS('BKE CN'!$E$8:$E$35,'BKE CN'!$I$8:$I$35,$C63),0)</f>
        <v>0</v>
      </c>
      <c r="K63" s="30">
        <f>IF('BKE CN'!$F$7=K$7,SUMIFS('BKE CN'!$F$8:$F$35,'BKE CN'!$I$8:$I$35,$C63),0)</f>
        <v>0</v>
      </c>
      <c r="L63" s="30">
        <f>IF('BKE CN'!$G$7=L$7,SUMIFS('BKE CN'!$G$8:$G$35,'BKE CN'!$I$8:$I$35,$C63),0)</f>
        <v>0</v>
      </c>
      <c r="M63" s="30">
        <f>IF('BKE CN'!$E$7=M$7,SUMIFS('BKE CN'!$E$40:$E$46,'BKE CN'!$I$40:$I$46,$C63),0)</f>
        <v>0</v>
      </c>
      <c r="N63" s="30">
        <f>IF('BKE CN'!$F$7=N$7,SUMIFS('BKE CN'!$F$40:$F$46,'BKE CN'!$I$40:$I$46,$C63),0)</f>
        <v>0</v>
      </c>
      <c r="O63" s="30">
        <f>IF('BKE CN'!$G$7=O$7,SUMIFS('BKE CN'!$G$40:$G$46,'BKE CN'!$I$40:$I$46,$C63),0)</f>
        <v>0</v>
      </c>
      <c r="P63" s="30">
        <f>IF('BKE CN'!$E$7=P$7,SUMIFS('BKE CN'!$E$47:$E$76,'BKE CN'!$I$47:$I$76,$C63),0)</f>
        <v>0</v>
      </c>
      <c r="Q63" s="30">
        <f>IF('BKE CN'!$F$7=Q$7,SUMIFS('BKE CN'!$F$47:$F$76,'BKE CN'!$I$47:$I$76,$C63),0)</f>
        <v>0</v>
      </c>
      <c r="R63" s="30">
        <f>IF('BKE CN'!$G$7=R$7,SUMIFS('BKE CN'!$G$47:$G$76,'BKE CN'!$I$47:$I$76,$C63),0)</f>
        <v>0</v>
      </c>
      <c r="S63" s="30">
        <f>IF('BKE CN'!$E$7=S$7,SUMIFS('BKE CN'!$E$77:$E$78,'BKE CN'!$I$77:$I$78,$C63),0)</f>
        <v>0</v>
      </c>
      <c r="T63" s="30">
        <f>IF('BKE CN'!$F$7=T$7,SUMIFS('BKE CN'!$F$77:$F$78,'BKE CN'!$I$77:$I$78,$C63),0)</f>
        <v>0</v>
      </c>
      <c r="U63" s="30">
        <f>IF('BKE CN'!$G$7=U$7,SUMIFS('BKE CN'!$G$77:$G$78,'BKE CN'!$I$77:$I$78,$C63),0)</f>
        <v>0</v>
      </c>
      <c r="V63" s="5"/>
      <c r="W63" s="2"/>
      <c r="Y63" s="42">
        <f>IFERROR(INDEX('KL 1m hao cap'!$C$6:$DP$70,MATCH(Y$7,'KL 1m hao cap'!$C$6:$C$70,0),MATCH($C63,'KL 1m hao cap'!$C$6:$DP$6,0)),0)</f>
        <v>0</v>
      </c>
      <c r="Z63" s="42">
        <f>IFERROR(INDEX('KL 1m hao cap'!$C$6:$DP$70,MATCH(Z$7,'KL 1m hao cap'!$C$6:$C$70,0),MATCH($C63,'KL 1m hao cap'!$C$6:$DP$6,0)),0)</f>
        <v>0</v>
      </c>
      <c r="AA63" s="50">
        <f>IFERROR(INDEX('KL 1m hao cap'!$C$6:$DP$70,MATCH(AA$7,'KL 1m hao cap'!$C$6:$C$70,0),MATCH($C63,'KL 1m hao cap'!$C$6:$DP$6,0)),0)</f>
        <v>0</v>
      </c>
      <c r="AB63" s="42">
        <f>IFERROR(INDEX('KL 1m hao cap'!$C$6:$DP$70,MATCH(AB$7,'KL 1m hao cap'!$C$6:$C$70,0),MATCH($C63,'KL 1m hao cap'!$C$6:$DP$6,0)),0)</f>
        <v>0</v>
      </c>
      <c r="AC63" s="65">
        <f>IFERROR(INDEX('KL 1m hao cap'!$C$6:$DP$70,MATCH(AC$7,'KL 1m hao cap'!$C$6:$C$70,0),MATCH($C63,'KL 1m hao cap'!$C$6:$DP$6,0)),0)</f>
        <v>0</v>
      </c>
      <c r="AD63" s="65">
        <f>IFERROR(INDEX('KL 1m hao cap'!$C$6:$DP$70,MATCH(AD$7,'KL 1m hao cap'!$C$6:$C$70,0),MATCH($C63,'KL 1m hao cap'!$C$6:$DP$6,0)),0)</f>
        <v>0</v>
      </c>
      <c r="AE63" s="51">
        <f>IFERROR(INDEX('KL 1m hao cap'!$C$6:$DP$70,MATCH(AE$7,'KL 1m hao cap'!$C$6:$C$70,0),MATCH($C63,'KL 1m hao cap'!$C$6:$DP$6,0)),0)</f>
        <v>0</v>
      </c>
      <c r="AF63" s="51">
        <f>IFERROR(INDEX('KL 1m hao cap'!$C$6:$DP$70,MATCH(AF$7,'KL 1m hao cap'!$C$6:$C$70,0),MATCH($C63,'KL 1m hao cap'!$C$6:$DP$6,0)),0)</f>
        <v>0</v>
      </c>
      <c r="AG63" s="51">
        <f>IFERROR(INDEX('KL 1m hao cap'!$C$6:$DP$70,MATCH(AG$7,'KL 1m hao cap'!$C$6:$C$70,0),MATCH($C63,'KL 1m hao cap'!$C$6:$DP$6,0)),0)</f>
        <v>0</v>
      </c>
      <c r="AH63" s="51">
        <f>IFERROR(INDEX('KL 1m hao cap'!$C$6:$DP$70,MATCH(AH$7,'KL 1m hao cap'!$C$6:$C$70,0),MATCH($C63,'KL 1m hao cap'!$C$6:$DP$6,0)),0)</f>
        <v>0</v>
      </c>
      <c r="AI63" s="51">
        <f>IFERROR(INDEX('KL 1m hao cap'!$C$6:$DP$70,MATCH(AI$7,'KL 1m hao cap'!$C$6:$C$70,0),MATCH($C63,'KL 1m hao cap'!$C$6:$DP$6,0)),0)</f>
        <v>0</v>
      </c>
      <c r="AJ63" s="51">
        <f>IFERROR(INDEX('KL 1m hao cap'!$C$6:$DP$70,MATCH(AJ$7,'KL 1m hao cap'!$C$6:$C$70,0),MATCH($C63,'KL 1m hao cap'!$C$6:$DP$6,0)),0)</f>
        <v>0</v>
      </c>
      <c r="AK63" s="51">
        <f>IFERROR(INDEX('KL 1m hao cap'!$C$6:$DP$70,MATCH(AK$7,'KL 1m hao cap'!$C$6:$C$70,0),MATCH($C63,'KL 1m hao cap'!$C$6:$DP$6,0)),0)</f>
        <v>0</v>
      </c>
      <c r="AL63" s="51">
        <f>IFERROR(INDEX('KL 1m hao cap'!$C$6:$DP$70,MATCH(AL$7,'KL 1m hao cap'!$C$6:$C$70,0),MATCH($C63,'KL 1m hao cap'!$C$6:$DP$6,0)),0)</f>
        <v>0</v>
      </c>
      <c r="AM63" s="51">
        <f>IFERROR(INDEX('KL 1m hao cap'!$C$6:$DP$70,MATCH(AM$7,'KL 1m hao cap'!$C$6:$C$70,0),MATCH($C63,'KL 1m hao cap'!$C$6:$DP$6,0)),0)</f>
        <v>0</v>
      </c>
      <c r="AN63" s="51">
        <f>IFERROR(INDEX('KL 1m hao cap'!$C$6:$DP$70,MATCH(AN$7,'KL 1m hao cap'!$C$6:$C$70,0),MATCH($C63,'KL 1m hao cap'!$C$6:$DP$6,0)),0)</f>
        <v>0</v>
      </c>
      <c r="AO63" s="51">
        <f>IFERROR(INDEX('KL 1m hao cap'!$C$6:$DP$70,MATCH(AO$7,'KL 1m hao cap'!$C$6:$C$70,0),MATCH($C63,'KL 1m hao cap'!$C$6:$DP$6,0)),0)</f>
        <v>0</v>
      </c>
      <c r="AP63" s="51">
        <f>IFERROR(INDEX('KL 1m hao cap'!$C$6:$DP$70,MATCH(AP$7,'KL 1m hao cap'!$C$6:$C$70,0),MATCH($C63,'KL 1m hao cap'!$C$6:$DP$6,0)),0)</f>
        <v>0</v>
      </c>
      <c r="AQ63" s="51">
        <f>IFERROR(INDEX('KL 1m hao cap'!$C$6:$DP$70,MATCH(AQ$7,'KL 1m hao cap'!$C$6:$C$70,0),MATCH($C63,'KL 1m hao cap'!$C$6:$DP$6,0)),0)</f>
        <v>0</v>
      </c>
      <c r="AR63" s="51">
        <f>IFERROR(INDEX('KL 1m hao cap'!$C$6:$DP$70,MATCH(AR$7,'KL 1m hao cap'!$C$6:$C$70,0),MATCH($C63,'KL 1m hao cap'!$C$6:$DP$6,0)),0)</f>
        <v>0</v>
      </c>
      <c r="AS63" s="51">
        <f>IFERROR(INDEX('KL 1m hao cap'!$C$6:$DP$70,MATCH(AS$7,'KL 1m hao cap'!$C$6:$C$70,0),MATCH($C63,'KL 1m hao cap'!$C$6:$DP$6,0)),0)</f>
        <v>0</v>
      </c>
      <c r="AT63" s="51">
        <f>IFERROR(INDEX('KL 1m hao cap'!$C$6:$DP$70,MATCH(AT$7,'KL 1m hao cap'!$C$6:$C$70,0),MATCH($C63,'KL 1m hao cap'!$C$6:$DP$6,0)),0)</f>
        <v>0</v>
      </c>
      <c r="AU63" s="51">
        <f>IFERROR(INDEX('KL 1m hao cap'!$C$6:$DP$70,MATCH(AU$7,'KL 1m hao cap'!$C$6:$C$70,0),MATCH($C63,'KL 1m hao cap'!$C$6:$DP$6,0)),0)</f>
        <v>0</v>
      </c>
      <c r="AV63" s="51">
        <f>IFERROR(INDEX('KL 1m hao cap'!$C$6:$DP$70,MATCH(AV$7,'KL 1m hao cap'!$C$6:$C$70,0),MATCH($C63,'KL 1m hao cap'!$C$6:$DP$6,0)),0)</f>
        <v>0</v>
      </c>
      <c r="AW63" s="51">
        <f>IFERROR(INDEX('KL 1m hao cap'!$C$6:$DP$70,MATCH(AW$7,'KL 1m hao cap'!$C$6:$C$70,0),MATCH($C63,'KL 1m hao cap'!$C$6:$DP$6,0)),0)</f>
        <v>0</v>
      </c>
      <c r="AX63" s="51">
        <f>IFERROR(INDEX('KL 1m hao cap'!$C$6:$DP$70,MATCH(AX$7,'KL 1m hao cap'!$C$6:$C$70,0),MATCH($C63,'KL 1m hao cap'!$C$6:$DP$6,0)),0)</f>
        <v>0</v>
      </c>
      <c r="AY63" s="51">
        <f>IFERROR(INDEX('KL 1m hao cap'!$C$6:$DP$70,MATCH(AY$7,'KL 1m hao cap'!$C$6:$C$70,0),MATCH($C63,'KL 1m hao cap'!$C$6:$DP$6,0)),0)</f>
        <v>0</v>
      </c>
      <c r="AZ63" s="51">
        <f>IFERROR(INDEX('KL 1m hao cap'!$C$6:$DP$70,MATCH(AZ$7,'KL 1m hao cap'!$C$6:$C$70,0),MATCH($C63,'KL 1m hao cap'!$C$6:$DP$6,0)),0)</f>
        <v>0</v>
      </c>
      <c r="BA63" s="51">
        <f>IFERROR(INDEX('KL 1m hao cap'!$C$6:$DP$70,MATCH(BA$7,'KL 1m hao cap'!$C$6:$C$70,0),MATCH($C63,'KL 1m hao cap'!$C$6:$DP$6,0)),0)</f>
        <v>0</v>
      </c>
      <c r="BB63" s="43">
        <f>IFERROR(INDEX('KL 1m hao cap'!$C$6:$DP$70,MATCH(BB$7,'KL 1m hao cap'!$D$6:$D$70,0),MATCH($C63,'KL 1m hao cap'!$C$6:$DP$6,0)),0)</f>
        <v>0</v>
      </c>
      <c r="BC63" s="43">
        <f>IFERROR(INDEX('KL 1m hao cap'!$C$6:$DP$70,MATCH(BC$7,'KL 1m hao cap'!$D$6:$D$70,0),MATCH($C63,'KL 1m hao cap'!$C$6:$DP$6,0)),0)</f>
        <v>0</v>
      </c>
      <c r="BD63" s="43">
        <f>IFERROR(INDEX('KL 1m hao cap'!$C$6:$DP$70,MATCH(BD$7,'KL 1m hao cap'!$D$6:$D$70,0),MATCH($C63,'KL 1m hao cap'!$C$6:$DP$6,0)),0)</f>
        <v>0</v>
      </c>
      <c r="BE63" s="43">
        <f>IFERROR(INDEX('KL 1m hao cap'!$C$6:$DP$70,MATCH(BE$7,'KL 1m hao cap'!$D$6:$D$70,0),MATCH($C63,'KL 1m hao cap'!$C$6:$DP$6,0)),0)</f>
        <v>0</v>
      </c>
      <c r="BF63" s="43">
        <f>IFERROR(INDEX('KL 1m hao cap'!$C$6:$DP$70,MATCH(BF$7,'KL 1m hao cap'!$D$6:$D$70,0),MATCH($C63,'KL 1m hao cap'!$C$6:$DP$6,0)),0)</f>
        <v>0</v>
      </c>
      <c r="BG63" s="43">
        <f>IFERROR(INDEX('KL 1m hao cap'!$C$6:$DP$70,MATCH(BG$7,'KL 1m hao cap'!$D$6:$D$70,0),MATCH($C63,'KL 1m hao cap'!$C$6:$DP$6,0)),0)</f>
        <v>0</v>
      </c>
      <c r="BH63" s="43">
        <f>IFERROR(INDEX('KL 1m hao cap'!$C$6:$DP$70,MATCH(BH$7,'KL 1m hao cap'!$D$6:$D$70,0),MATCH($C63,'KL 1m hao cap'!$C$6:$DP$6,0)),0)</f>
        <v>0</v>
      </c>
      <c r="BI63" s="43">
        <f>IFERROR(INDEX('KL 1m hao cap'!$C$6:$DP$70,MATCH(BI$7,'KL 1m hao cap'!$D$6:$D$70,0),MATCH($C63,'KL 1m hao cap'!$C$6:$DP$6,0)),0)</f>
        <v>0</v>
      </c>
      <c r="BJ63" s="43">
        <f>IFERROR(INDEX('KL 1m hao cap'!$C$6:$DP$70,MATCH(BJ$7,'KL 1m hao cap'!$D$6:$D$70,0),MATCH($C63,'KL 1m hao cap'!$C$6:$DP$6,0)),0)</f>
        <v>0</v>
      </c>
      <c r="BK63" s="43">
        <f>IFERROR(INDEX('KL 1m hao cap'!$C$6:$DP$70,MATCH(BK$7,'KL 1m hao cap'!$D$6:$D$70,0),MATCH($C63,'KL 1m hao cap'!$C$6:$DP$6,0)),0)</f>
        <v>0</v>
      </c>
      <c r="BL63" s="43">
        <f>IFERROR(INDEX('KL 1m hao cap'!$C$6:$DP$70,MATCH(BL$7,'KL 1m hao cap'!$D$6:$D$70,0),MATCH($C63,'KL 1m hao cap'!$C$6:$DP$6,0)),0)</f>
        <v>0</v>
      </c>
      <c r="BM63" s="43">
        <f>IFERROR(INDEX('KL 1m hao cap'!$C$6:$DP$70,MATCH(BM$7,'KL 1m hao cap'!$D$6:$D$70,0),MATCH($C63,'KL 1m hao cap'!$C$6:$DP$6,0)),0)</f>
        <v>0</v>
      </c>
      <c r="BN63" s="43">
        <f>IFERROR(INDEX('KL 1m hao cap'!$C$6:$DP$70,MATCH(BN$7,'KL 1m hao cap'!$D$6:$D$70,0),MATCH($C63,'KL 1m hao cap'!$C$6:$DP$6,0)),0)</f>
        <v>0</v>
      </c>
      <c r="BO63" s="68">
        <f>IFERROR(INDEX('KL 1m hao cap'!$C$6:$DP$70,MATCH(BO$7,'KL 1m hao cap'!$D$6:$D$70,0),MATCH($C63,'KL 1m hao cap'!$C$6:$DP$6,0)),0)</f>
        <v>0</v>
      </c>
      <c r="BP63" s="43">
        <f>IFERROR(INDEX('KL 1m hao cap'!$C$6:$DP$70,MATCH(BP$7,'KL 1m hao cap'!$D$6:$D$70,0),MATCH($C63,'KL 1m hao cap'!$C$6:$DP$6,0)),0)</f>
        <v>0</v>
      </c>
      <c r="BQ63" s="43">
        <f>IFERROR(INDEX('KL 1m hao cap'!$C$6:$DP$70,MATCH(BQ$7,'KL 1m hao cap'!$D$6:$D$70,0),MATCH($C63,'KL 1m hao cap'!$C$6:$DP$6,0)),0)</f>
        <v>0</v>
      </c>
      <c r="BR63" s="68">
        <f>IFERROR(INDEX('KL 1m hao cap'!$C$6:$DP$70,MATCH(BR$7,'KL 1m hao cap'!$D$6:$D$70,0),MATCH($C63,'KL 1m hao cap'!$C$6:$DP$6,0)),0)</f>
        <v>0</v>
      </c>
      <c r="BS63" s="43">
        <f>IFERROR(INDEX('KL 1m hao cap'!$C$6:$DP$70,MATCH(BS$7,'KL 1m hao cap'!$D$6:$D$70,0),MATCH($C63,'KL 1m hao cap'!$C$6:$DP$6,0)),0)</f>
        <v>0</v>
      </c>
      <c r="BT63" s="43">
        <f>IFERROR(INDEX('KL 1m hao cap'!$C$6:$DP$70,MATCH(BT$7,'KL 1m hao cap'!$D$6:$D$70,0),MATCH($C63,'KL 1m hao cap'!$C$6:$DP$6,0)),0)</f>
        <v>0</v>
      </c>
      <c r="BU63" s="43">
        <f>IFERROR(INDEX('KL 1m hao cap'!$C$6:$DP$70,MATCH(BU$7,'KL 1m hao cap'!$D$6:$D$70,0),MATCH($C63,'KL 1m hao cap'!$C$6:$DP$6,0)),0)</f>
        <v>0</v>
      </c>
      <c r="BV63" s="43">
        <f>IFERROR(INDEX('KL 1m hao cap'!$C$6:$DP$70,MATCH(BV$7,'KL 1m hao cap'!$D$6:$D$70,0),MATCH($C63,'KL 1m hao cap'!$C$6:$DP$6,0)),0)</f>
        <v>0</v>
      </c>
      <c r="BW63" s="43">
        <f>IFERROR(INDEX('KL 1m hao cap'!$C$6:$DP$70,MATCH(BW$7,'KL 1m hao cap'!$D$6:$D$70,0),MATCH($C63,'KL 1m hao cap'!$C$6:$DP$6,0)),0)</f>
        <v>0</v>
      </c>
      <c r="BX63" s="43">
        <f>IFERROR(INDEX('KL 1m hao cap'!$C$6:$DP$70,MATCH(BX$7,'KL 1m hao cap'!$D$6:$D$70,0),MATCH($C63,'KL 1m hao cap'!$C$6:$DP$6,0)),0)</f>
        <v>0</v>
      </c>
      <c r="BY63" s="43">
        <f>IFERROR(INDEX('KL 1m hao cap'!$C$6:$DP$70,MATCH(BY$7,'KL 1m hao cap'!$D$6:$D$70,0),MATCH($C63,'KL 1m hao cap'!$C$6:$DP$6,0)),0)</f>
        <v>0</v>
      </c>
      <c r="BZ63" s="43">
        <f>IFERROR(INDEX('KL 1m hao cap'!$C$6:$DP$70,MATCH(BZ$7,'KL 1m hao cap'!$D$6:$D$70,0),MATCH($C63,'KL 1m hao cap'!$C$6:$DP$6,0)),0)</f>
        <v>0</v>
      </c>
    </row>
    <row r="64" spans="1:78">
      <c r="A64" s="26">
        <f t="shared" si="26"/>
        <v>2</v>
      </c>
      <c r="B64" s="20" t="s">
        <v>123</v>
      </c>
      <c r="C64" s="19" t="s">
        <v>54</v>
      </c>
      <c r="D64" s="18" t="s">
        <v>2</v>
      </c>
      <c r="E64" s="406">
        <f>IFERROR(HLOOKUP($C64,'BKE CN'!$K$7:$HF$81,E$8,FALSE),0)</f>
        <v>0</v>
      </c>
      <c r="F64" s="16" t="str">
        <f t="shared" si="4"/>
        <v>đúng</v>
      </c>
      <c r="G64" s="16">
        <f t="shared" si="27"/>
        <v>0</v>
      </c>
      <c r="H64" s="16">
        <f t="shared" si="28"/>
        <v>0</v>
      </c>
      <c r="I64" s="16">
        <f t="shared" si="29"/>
        <v>0</v>
      </c>
      <c r="J64" s="30">
        <f>IF('BKE CN'!$E$7=J$7,SUMIFS('BKE CN'!$E$8:$E$35,'BKE CN'!$I$8:$I$35,$C64),0)</f>
        <v>0</v>
      </c>
      <c r="K64" s="30">
        <f>IF('BKE CN'!$F$7=K$7,SUMIFS('BKE CN'!$F$8:$F$35,'BKE CN'!$I$8:$I$35,$C64),0)</f>
        <v>0</v>
      </c>
      <c r="L64" s="30">
        <f>IF('BKE CN'!$G$7=L$7,SUMIFS('BKE CN'!$G$8:$G$35,'BKE CN'!$I$8:$I$35,$C64),0)</f>
        <v>0</v>
      </c>
      <c r="M64" s="30">
        <f>IF('BKE CN'!$E$7=M$7,SUMIFS('BKE CN'!$E$40:$E$46,'BKE CN'!$I$40:$I$46,$C64),0)</f>
        <v>0</v>
      </c>
      <c r="N64" s="30">
        <f>IF('BKE CN'!$F$7=N$7,SUMIFS('BKE CN'!$F$40:$F$46,'BKE CN'!$I$40:$I$46,$C64),0)</f>
        <v>0</v>
      </c>
      <c r="O64" s="30">
        <f>IF('BKE CN'!$G$7=O$7,SUMIFS('BKE CN'!$G$40:$G$46,'BKE CN'!$I$40:$I$46,$C64),0)</f>
        <v>0</v>
      </c>
      <c r="P64" s="30">
        <f>IF('BKE CN'!$E$7=P$7,SUMIFS('BKE CN'!$E$47:$E$76,'BKE CN'!$I$47:$I$76,$C64),0)</f>
        <v>0</v>
      </c>
      <c r="Q64" s="30">
        <f>IF('BKE CN'!$F$7=Q$7,SUMIFS('BKE CN'!$F$47:$F$76,'BKE CN'!$I$47:$I$76,$C64),0)</f>
        <v>0</v>
      </c>
      <c r="R64" s="30">
        <f>IF('BKE CN'!$G$7=R$7,SUMIFS('BKE CN'!$G$47:$G$76,'BKE CN'!$I$47:$I$76,$C64),0)</f>
        <v>0</v>
      </c>
      <c r="S64" s="30">
        <f>IF('BKE CN'!$E$7=S$7,SUMIFS('BKE CN'!$E$77:$E$78,'BKE CN'!$I$77:$I$78,$C64),0)</f>
        <v>0</v>
      </c>
      <c r="T64" s="30">
        <f>IF('BKE CN'!$F$7=T$7,SUMIFS('BKE CN'!$F$77:$F$78,'BKE CN'!$I$77:$I$78,$C64),0)</f>
        <v>0</v>
      </c>
      <c r="U64" s="30">
        <f>IF('BKE CN'!$G$7=U$7,SUMIFS('BKE CN'!$G$77:$G$78,'BKE CN'!$I$77:$I$78,$C64),0)</f>
        <v>0</v>
      </c>
      <c r="V64" s="5"/>
      <c r="W64" s="2"/>
      <c r="Y64" s="42">
        <f>IFERROR(INDEX('KL 1m hao cap'!$C$6:$DP$70,MATCH(Y$7,'KL 1m hao cap'!$C$6:$C$70,0),MATCH($C64,'KL 1m hao cap'!$C$6:$DP$6,0)),0)</f>
        <v>0</v>
      </c>
      <c r="Z64" s="42">
        <f>IFERROR(INDEX('KL 1m hao cap'!$C$6:$DP$70,MATCH(Z$7,'KL 1m hao cap'!$C$6:$C$70,0),MATCH($C64,'KL 1m hao cap'!$C$6:$DP$6,0)),0)</f>
        <v>0</v>
      </c>
      <c r="AA64" s="50">
        <f>IFERROR(INDEX('KL 1m hao cap'!$C$6:$DP$70,MATCH(AA$7,'KL 1m hao cap'!$C$6:$C$70,0),MATCH($C64,'KL 1m hao cap'!$C$6:$DP$6,0)),0)</f>
        <v>0</v>
      </c>
      <c r="AB64" s="42">
        <f>IFERROR(INDEX('KL 1m hao cap'!$C$6:$DP$70,MATCH(AB$7,'KL 1m hao cap'!$C$6:$C$70,0),MATCH($C64,'KL 1m hao cap'!$C$6:$DP$6,0)),0)</f>
        <v>0</v>
      </c>
      <c r="AC64" s="65">
        <f>IFERROR(INDEX('KL 1m hao cap'!$C$6:$DP$70,MATCH(AC$7,'KL 1m hao cap'!$C$6:$C$70,0),MATCH($C64,'KL 1m hao cap'!$C$6:$DP$6,0)),0)</f>
        <v>0</v>
      </c>
      <c r="AD64" s="65">
        <f>IFERROR(INDEX('KL 1m hao cap'!$C$6:$DP$70,MATCH(AD$7,'KL 1m hao cap'!$C$6:$C$70,0),MATCH($C64,'KL 1m hao cap'!$C$6:$DP$6,0)),0)</f>
        <v>0</v>
      </c>
      <c r="AE64" s="51">
        <f>IFERROR(INDEX('KL 1m hao cap'!$C$6:$DP$70,MATCH(AE$7,'KL 1m hao cap'!$C$6:$C$70,0),MATCH($C64,'KL 1m hao cap'!$C$6:$DP$6,0)),0)</f>
        <v>0</v>
      </c>
      <c r="AF64" s="51">
        <f>IFERROR(INDEX('KL 1m hao cap'!$C$6:$DP$70,MATCH(AF$7,'KL 1m hao cap'!$C$6:$C$70,0),MATCH($C64,'KL 1m hao cap'!$C$6:$DP$6,0)),0)</f>
        <v>0</v>
      </c>
      <c r="AG64" s="51">
        <f>IFERROR(INDEX('KL 1m hao cap'!$C$6:$DP$70,MATCH(AG$7,'KL 1m hao cap'!$C$6:$C$70,0),MATCH($C64,'KL 1m hao cap'!$C$6:$DP$6,0)),0)</f>
        <v>0</v>
      </c>
      <c r="AH64" s="51">
        <f>IFERROR(INDEX('KL 1m hao cap'!$C$6:$DP$70,MATCH(AH$7,'KL 1m hao cap'!$C$6:$C$70,0),MATCH($C64,'KL 1m hao cap'!$C$6:$DP$6,0)),0)</f>
        <v>0</v>
      </c>
      <c r="AI64" s="51">
        <f>IFERROR(INDEX('KL 1m hao cap'!$C$6:$DP$70,MATCH(AI$7,'KL 1m hao cap'!$C$6:$C$70,0),MATCH($C64,'KL 1m hao cap'!$C$6:$DP$6,0)),0)</f>
        <v>0</v>
      </c>
      <c r="AJ64" s="51">
        <f>IFERROR(INDEX('KL 1m hao cap'!$C$6:$DP$70,MATCH(AJ$7,'KL 1m hao cap'!$C$6:$C$70,0),MATCH($C64,'KL 1m hao cap'!$C$6:$DP$6,0)),0)</f>
        <v>0</v>
      </c>
      <c r="AK64" s="51">
        <f>IFERROR(INDEX('KL 1m hao cap'!$C$6:$DP$70,MATCH(AK$7,'KL 1m hao cap'!$C$6:$C$70,0),MATCH($C64,'KL 1m hao cap'!$C$6:$DP$6,0)),0)</f>
        <v>0</v>
      </c>
      <c r="AL64" s="51">
        <f>IFERROR(INDEX('KL 1m hao cap'!$C$6:$DP$70,MATCH(AL$7,'KL 1m hao cap'!$C$6:$C$70,0),MATCH($C64,'KL 1m hao cap'!$C$6:$DP$6,0)),0)</f>
        <v>0</v>
      </c>
      <c r="AM64" s="51">
        <f>IFERROR(INDEX('KL 1m hao cap'!$C$6:$DP$70,MATCH(AM$7,'KL 1m hao cap'!$C$6:$C$70,0),MATCH($C64,'KL 1m hao cap'!$C$6:$DP$6,0)),0)</f>
        <v>0</v>
      </c>
      <c r="AN64" s="51">
        <f>IFERROR(INDEX('KL 1m hao cap'!$C$6:$DP$70,MATCH(AN$7,'KL 1m hao cap'!$C$6:$C$70,0),MATCH($C64,'KL 1m hao cap'!$C$6:$DP$6,0)),0)</f>
        <v>0</v>
      </c>
      <c r="AO64" s="51">
        <f>IFERROR(INDEX('KL 1m hao cap'!$C$6:$DP$70,MATCH(AO$7,'KL 1m hao cap'!$C$6:$C$70,0),MATCH($C64,'KL 1m hao cap'!$C$6:$DP$6,0)),0)</f>
        <v>0</v>
      </c>
      <c r="AP64" s="51">
        <f>IFERROR(INDEX('KL 1m hao cap'!$C$6:$DP$70,MATCH(AP$7,'KL 1m hao cap'!$C$6:$C$70,0),MATCH($C64,'KL 1m hao cap'!$C$6:$DP$6,0)),0)</f>
        <v>0</v>
      </c>
      <c r="AQ64" s="51">
        <f>IFERROR(INDEX('KL 1m hao cap'!$C$6:$DP$70,MATCH(AQ$7,'KL 1m hao cap'!$C$6:$C$70,0),MATCH($C64,'KL 1m hao cap'!$C$6:$DP$6,0)),0)</f>
        <v>0</v>
      </c>
      <c r="AR64" s="51">
        <f>IFERROR(INDEX('KL 1m hao cap'!$C$6:$DP$70,MATCH(AR$7,'KL 1m hao cap'!$C$6:$C$70,0),MATCH($C64,'KL 1m hao cap'!$C$6:$DP$6,0)),0)</f>
        <v>0</v>
      </c>
      <c r="AS64" s="51">
        <f>IFERROR(INDEX('KL 1m hao cap'!$C$6:$DP$70,MATCH(AS$7,'KL 1m hao cap'!$C$6:$C$70,0),MATCH($C64,'KL 1m hao cap'!$C$6:$DP$6,0)),0)</f>
        <v>0</v>
      </c>
      <c r="AT64" s="51">
        <f>IFERROR(INDEX('KL 1m hao cap'!$C$6:$DP$70,MATCH(AT$7,'KL 1m hao cap'!$C$6:$C$70,0),MATCH($C64,'KL 1m hao cap'!$C$6:$DP$6,0)),0)</f>
        <v>0</v>
      </c>
      <c r="AU64" s="51">
        <f>IFERROR(INDEX('KL 1m hao cap'!$C$6:$DP$70,MATCH(AU$7,'KL 1m hao cap'!$C$6:$C$70,0),MATCH($C64,'KL 1m hao cap'!$C$6:$DP$6,0)),0)</f>
        <v>0</v>
      </c>
      <c r="AV64" s="51">
        <f>IFERROR(INDEX('KL 1m hao cap'!$C$6:$DP$70,MATCH(AV$7,'KL 1m hao cap'!$C$6:$C$70,0),MATCH($C64,'KL 1m hao cap'!$C$6:$DP$6,0)),0)</f>
        <v>0</v>
      </c>
      <c r="AW64" s="51">
        <f>IFERROR(INDEX('KL 1m hao cap'!$C$6:$DP$70,MATCH(AW$7,'KL 1m hao cap'!$C$6:$C$70,0),MATCH($C64,'KL 1m hao cap'!$C$6:$DP$6,0)),0)</f>
        <v>0</v>
      </c>
      <c r="AX64" s="51">
        <f>IFERROR(INDEX('KL 1m hao cap'!$C$6:$DP$70,MATCH(AX$7,'KL 1m hao cap'!$C$6:$C$70,0),MATCH($C64,'KL 1m hao cap'!$C$6:$DP$6,0)),0)</f>
        <v>0</v>
      </c>
      <c r="AY64" s="51">
        <f>IFERROR(INDEX('KL 1m hao cap'!$C$6:$DP$70,MATCH(AY$7,'KL 1m hao cap'!$C$6:$C$70,0),MATCH($C64,'KL 1m hao cap'!$C$6:$DP$6,0)),0)</f>
        <v>0</v>
      </c>
      <c r="AZ64" s="51">
        <f>IFERROR(INDEX('KL 1m hao cap'!$C$6:$DP$70,MATCH(AZ$7,'KL 1m hao cap'!$C$6:$C$70,0),MATCH($C64,'KL 1m hao cap'!$C$6:$DP$6,0)),0)</f>
        <v>0</v>
      </c>
      <c r="BA64" s="51">
        <f>IFERROR(INDEX('KL 1m hao cap'!$C$6:$DP$70,MATCH(BA$7,'KL 1m hao cap'!$C$6:$C$70,0),MATCH($C64,'KL 1m hao cap'!$C$6:$DP$6,0)),0)</f>
        <v>0</v>
      </c>
      <c r="BB64" s="43">
        <f>IFERROR(INDEX('KL 1m hao cap'!$C$6:$DP$70,MATCH(BB$7,'KL 1m hao cap'!$D$6:$D$70,0),MATCH($C64,'KL 1m hao cap'!$C$6:$DP$6,0)),0)</f>
        <v>0</v>
      </c>
      <c r="BC64" s="43">
        <f>IFERROR(INDEX('KL 1m hao cap'!$C$6:$DP$70,MATCH(BC$7,'KL 1m hao cap'!$D$6:$D$70,0),MATCH($C64,'KL 1m hao cap'!$C$6:$DP$6,0)),0)</f>
        <v>0</v>
      </c>
      <c r="BD64" s="43">
        <f>IFERROR(INDEX('KL 1m hao cap'!$C$6:$DP$70,MATCH(BD$7,'KL 1m hao cap'!$D$6:$D$70,0),MATCH($C64,'KL 1m hao cap'!$C$6:$DP$6,0)),0)</f>
        <v>0</v>
      </c>
      <c r="BE64" s="43">
        <f>IFERROR(INDEX('KL 1m hao cap'!$C$6:$DP$70,MATCH(BE$7,'KL 1m hao cap'!$D$6:$D$70,0),MATCH($C64,'KL 1m hao cap'!$C$6:$DP$6,0)),0)</f>
        <v>0</v>
      </c>
      <c r="BF64" s="43">
        <f>IFERROR(INDEX('KL 1m hao cap'!$C$6:$DP$70,MATCH(BF$7,'KL 1m hao cap'!$D$6:$D$70,0),MATCH($C64,'KL 1m hao cap'!$C$6:$DP$6,0)),0)</f>
        <v>0</v>
      </c>
      <c r="BG64" s="43">
        <f>IFERROR(INDEX('KL 1m hao cap'!$C$6:$DP$70,MATCH(BG$7,'KL 1m hao cap'!$D$6:$D$70,0),MATCH($C64,'KL 1m hao cap'!$C$6:$DP$6,0)),0)</f>
        <v>0</v>
      </c>
      <c r="BH64" s="43">
        <f>IFERROR(INDEX('KL 1m hao cap'!$C$6:$DP$70,MATCH(BH$7,'KL 1m hao cap'!$D$6:$D$70,0),MATCH($C64,'KL 1m hao cap'!$C$6:$DP$6,0)),0)</f>
        <v>0</v>
      </c>
      <c r="BI64" s="43">
        <f>IFERROR(INDEX('KL 1m hao cap'!$C$6:$DP$70,MATCH(BI$7,'KL 1m hao cap'!$D$6:$D$70,0),MATCH($C64,'KL 1m hao cap'!$C$6:$DP$6,0)),0)</f>
        <v>0</v>
      </c>
      <c r="BJ64" s="43">
        <f>IFERROR(INDEX('KL 1m hao cap'!$C$6:$DP$70,MATCH(BJ$7,'KL 1m hao cap'!$D$6:$D$70,0),MATCH($C64,'KL 1m hao cap'!$C$6:$DP$6,0)),0)</f>
        <v>0</v>
      </c>
      <c r="BK64" s="43">
        <f>IFERROR(INDEX('KL 1m hao cap'!$C$6:$DP$70,MATCH(BK$7,'KL 1m hao cap'!$D$6:$D$70,0),MATCH($C64,'KL 1m hao cap'!$C$6:$DP$6,0)),0)</f>
        <v>0</v>
      </c>
      <c r="BL64" s="43">
        <f>IFERROR(INDEX('KL 1m hao cap'!$C$6:$DP$70,MATCH(BL$7,'KL 1m hao cap'!$D$6:$D$70,0),MATCH($C64,'KL 1m hao cap'!$C$6:$DP$6,0)),0)</f>
        <v>0</v>
      </c>
      <c r="BM64" s="43">
        <f>IFERROR(INDEX('KL 1m hao cap'!$C$6:$DP$70,MATCH(BM$7,'KL 1m hao cap'!$D$6:$D$70,0),MATCH($C64,'KL 1m hao cap'!$C$6:$DP$6,0)),0)</f>
        <v>0</v>
      </c>
      <c r="BN64" s="43">
        <f>IFERROR(INDEX('KL 1m hao cap'!$C$6:$DP$70,MATCH(BN$7,'KL 1m hao cap'!$D$6:$D$70,0),MATCH($C64,'KL 1m hao cap'!$C$6:$DP$6,0)),0)</f>
        <v>0</v>
      </c>
      <c r="BO64" s="68">
        <f>IFERROR(INDEX('KL 1m hao cap'!$C$6:$DP$70,MATCH(BO$7,'KL 1m hao cap'!$D$6:$D$70,0),MATCH($C64,'KL 1m hao cap'!$C$6:$DP$6,0)),0)</f>
        <v>0</v>
      </c>
      <c r="BP64" s="43">
        <f>IFERROR(INDEX('KL 1m hao cap'!$C$6:$DP$70,MATCH(BP$7,'KL 1m hao cap'!$D$6:$D$70,0),MATCH($C64,'KL 1m hao cap'!$C$6:$DP$6,0)),0)</f>
        <v>0</v>
      </c>
      <c r="BQ64" s="43">
        <f>IFERROR(INDEX('KL 1m hao cap'!$C$6:$DP$70,MATCH(BQ$7,'KL 1m hao cap'!$D$6:$D$70,0),MATCH($C64,'KL 1m hao cap'!$C$6:$DP$6,0)),0)</f>
        <v>0</v>
      </c>
      <c r="BR64" s="68">
        <f>IFERROR(INDEX('KL 1m hao cap'!$C$6:$DP$70,MATCH(BR$7,'KL 1m hao cap'!$D$6:$D$70,0),MATCH($C64,'KL 1m hao cap'!$C$6:$DP$6,0)),0)</f>
        <v>0</v>
      </c>
      <c r="BS64" s="43">
        <f>IFERROR(INDEX('KL 1m hao cap'!$C$6:$DP$70,MATCH(BS$7,'KL 1m hao cap'!$D$6:$D$70,0),MATCH($C64,'KL 1m hao cap'!$C$6:$DP$6,0)),0)</f>
        <v>0</v>
      </c>
      <c r="BT64" s="43">
        <f>IFERROR(INDEX('KL 1m hao cap'!$C$6:$DP$70,MATCH(BT$7,'KL 1m hao cap'!$D$6:$D$70,0),MATCH($C64,'KL 1m hao cap'!$C$6:$DP$6,0)),0)</f>
        <v>0</v>
      </c>
      <c r="BU64" s="43">
        <f>IFERROR(INDEX('KL 1m hao cap'!$C$6:$DP$70,MATCH(BU$7,'KL 1m hao cap'!$D$6:$D$70,0),MATCH($C64,'KL 1m hao cap'!$C$6:$DP$6,0)),0)</f>
        <v>0</v>
      </c>
      <c r="BV64" s="43">
        <f>IFERROR(INDEX('KL 1m hao cap'!$C$6:$DP$70,MATCH(BV$7,'KL 1m hao cap'!$D$6:$D$70,0),MATCH($C64,'KL 1m hao cap'!$C$6:$DP$6,0)),0)</f>
        <v>0</v>
      </c>
      <c r="BW64" s="43">
        <f>IFERROR(INDEX('KL 1m hao cap'!$C$6:$DP$70,MATCH(BW$7,'KL 1m hao cap'!$D$6:$D$70,0),MATCH($C64,'KL 1m hao cap'!$C$6:$DP$6,0)),0)</f>
        <v>0</v>
      </c>
      <c r="BX64" s="43">
        <f>IFERROR(INDEX('KL 1m hao cap'!$C$6:$DP$70,MATCH(BX$7,'KL 1m hao cap'!$D$6:$D$70,0),MATCH($C64,'KL 1m hao cap'!$C$6:$DP$6,0)),0)</f>
        <v>0</v>
      </c>
      <c r="BY64" s="43">
        <f>IFERROR(INDEX('KL 1m hao cap'!$C$6:$DP$70,MATCH(BY$7,'KL 1m hao cap'!$D$6:$D$70,0),MATCH($C64,'KL 1m hao cap'!$C$6:$DP$6,0)),0)</f>
        <v>0</v>
      </c>
      <c r="BZ64" s="43">
        <f>IFERROR(INDEX('KL 1m hao cap'!$C$6:$DP$70,MATCH(BZ$7,'KL 1m hao cap'!$D$6:$D$70,0),MATCH($C64,'KL 1m hao cap'!$C$6:$DP$6,0)),0)</f>
        <v>0</v>
      </c>
    </row>
    <row r="65" spans="1:78">
      <c r="A65" s="26">
        <f t="shared" si="26"/>
        <v>2</v>
      </c>
      <c r="B65" s="23" t="str">
        <f>"Loại "&amp;MID(C65,FIND("/",C65)+1,LEN(C65)-FIND("/",C65)-1)&amp;" cáp"</f>
        <v>Loại 2 cáp</v>
      </c>
      <c r="C65" s="19" t="s">
        <v>287</v>
      </c>
      <c r="D65" s="18" t="s">
        <v>2</v>
      </c>
      <c r="E65" s="406">
        <f>IFERROR(HLOOKUP($C65,'BKE CN'!$K$7:$HF$81,E$8,FALSE),0)</f>
        <v>0</v>
      </c>
      <c r="F65" s="16" t="str">
        <f t="shared" si="4"/>
        <v>đúng</v>
      </c>
      <c r="G65" s="16">
        <f t="shared" si="27"/>
        <v>0</v>
      </c>
      <c r="H65" s="16">
        <f t="shared" si="28"/>
        <v>0</v>
      </c>
      <c r="I65" s="16">
        <f t="shared" si="29"/>
        <v>0</v>
      </c>
      <c r="J65" s="30">
        <f>IF('BKE CN'!$E$7=J$7,SUMIFS('BKE CN'!$E$8:$E$35,'BKE CN'!$I$8:$I$35,$C65),0)</f>
        <v>0</v>
      </c>
      <c r="K65" s="30">
        <f>IF('BKE CN'!$F$7=K$7,SUMIFS('BKE CN'!$F$8:$F$35,'BKE CN'!$I$8:$I$35,$C65),0)</f>
        <v>0</v>
      </c>
      <c r="L65" s="30">
        <f>IF('BKE CN'!$G$7=L$7,SUMIFS('BKE CN'!$G$8:$G$35,'BKE CN'!$I$8:$I$35,$C65),0)</f>
        <v>0</v>
      </c>
      <c r="M65" s="30">
        <f>IF('BKE CN'!$E$7=M$7,SUMIFS('BKE CN'!$E$40:$E$46,'BKE CN'!$I$40:$I$46,$C65),0)</f>
        <v>0</v>
      </c>
      <c r="N65" s="30">
        <f>IF('BKE CN'!$F$7=N$7,SUMIFS('BKE CN'!$F$40:$F$46,'BKE CN'!$I$40:$I$46,$C65),0)</f>
        <v>0</v>
      </c>
      <c r="O65" s="30">
        <f>IF('BKE CN'!$G$7=O$7,SUMIFS('BKE CN'!$G$40:$G$46,'BKE CN'!$I$40:$I$46,$C65),0)</f>
        <v>0</v>
      </c>
      <c r="P65" s="30">
        <f>IF('BKE CN'!$E$7=P$7,SUMIFS('BKE CN'!$E$47:$E$76,'BKE CN'!$I$47:$I$76,$C65),0)</f>
        <v>0</v>
      </c>
      <c r="Q65" s="30">
        <f>IF('BKE CN'!$F$7=Q$7,SUMIFS('BKE CN'!$F$47:$F$76,'BKE CN'!$I$47:$I$76,$C65),0)</f>
        <v>0</v>
      </c>
      <c r="R65" s="30">
        <f>IF('BKE CN'!$G$7=R$7,SUMIFS('BKE CN'!$G$47:$G$76,'BKE CN'!$I$47:$I$76,$C65),0)</f>
        <v>0</v>
      </c>
      <c r="S65" s="30">
        <f>IF('BKE CN'!$E$7=S$7,SUMIFS('BKE CN'!$E$77:$E$78,'BKE CN'!$I$77:$I$78,$C65),0)</f>
        <v>0</v>
      </c>
      <c r="T65" s="30">
        <f>IF('BKE CN'!$F$7=T$7,SUMIFS('BKE CN'!$F$77:$F$78,'BKE CN'!$I$77:$I$78,$C65),0)</f>
        <v>0</v>
      </c>
      <c r="U65" s="30">
        <f>IF('BKE CN'!$G$7=U$7,SUMIFS('BKE CN'!$G$77:$G$78,'BKE CN'!$I$77:$I$78,$C65),0)</f>
        <v>0</v>
      </c>
      <c r="V65" s="5"/>
      <c r="W65" s="2"/>
      <c r="Y65" s="42">
        <f>IFERROR(INDEX('KL 1m hao cap'!$C$6:$DP$70,MATCH(Y$7,'KL 1m hao cap'!$C$6:$C$70,0),MATCH($C65,'KL 1m hao cap'!$C$6:$DP$6,0)),0)</f>
        <v>0</v>
      </c>
      <c r="Z65" s="42">
        <f>IFERROR(INDEX('KL 1m hao cap'!$C$6:$DP$70,MATCH(Z$7,'KL 1m hao cap'!$C$6:$C$70,0),MATCH($C65,'KL 1m hao cap'!$C$6:$DP$6,0)),0)</f>
        <v>0</v>
      </c>
      <c r="AA65" s="50">
        <f>IFERROR(INDEX('KL 1m hao cap'!$C$6:$DP$70,MATCH(AA$7,'KL 1m hao cap'!$C$6:$C$70,0),MATCH($C65,'KL 1m hao cap'!$C$6:$DP$6,0)),0)</f>
        <v>0</v>
      </c>
      <c r="AB65" s="42">
        <f>IFERROR(INDEX('KL 1m hao cap'!$C$6:$DP$70,MATCH(AB$7,'KL 1m hao cap'!$C$6:$C$70,0),MATCH($C65,'KL 1m hao cap'!$C$6:$DP$6,0)),0)</f>
        <v>0</v>
      </c>
      <c r="AC65" s="65">
        <f>IFERROR(INDEX('KL 1m hao cap'!$C$6:$DP$70,MATCH(AC$7,'KL 1m hao cap'!$C$6:$C$70,0),MATCH($C65,'KL 1m hao cap'!$C$6:$DP$6,0)),0)</f>
        <v>0</v>
      </c>
      <c r="AD65" s="65">
        <f>IFERROR(INDEX('KL 1m hao cap'!$C$6:$DP$70,MATCH(AD$7,'KL 1m hao cap'!$C$6:$C$70,0),MATCH($C65,'KL 1m hao cap'!$C$6:$DP$6,0)),0)</f>
        <v>0</v>
      </c>
      <c r="AE65" s="51">
        <f>IFERROR(INDEX('KL 1m hao cap'!$C$6:$DP$70,MATCH(AE$7,'KL 1m hao cap'!$C$6:$C$70,0),MATCH($C65,'KL 1m hao cap'!$C$6:$DP$6,0)),0)</f>
        <v>0</v>
      </c>
      <c r="AF65" s="51">
        <f>IFERROR(INDEX('KL 1m hao cap'!$C$6:$DP$70,MATCH(AF$7,'KL 1m hao cap'!$C$6:$C$70,0),MATCH($C65,'KL 1m hao cap'!$C$6:$DP$6,0)),0)</f>
        <v>0</v>
      </c>
      <c r="AG65" s="51">
        <f>IFERROR(INDEX('KL 1m hao cap'!$C$6:$DP$70,MATCH(AG$7,'KL 1m hao cap'!$C$6:$C$70,0),MATCH($C65,'KL 1m hao cap'!$C$6:$DP$6,0)),0)</f>
        <v>0</v>
      </c>
      <c r="AH65" s="51">
        <f>IFERROR(INDEX('KL 1m hao cap'!$C$6:$DP$70,MATCH(AH$7,'KL 1m hao cap'!$C$6:$C$70,0),MATCH($C65,'KL 1m hao cap'!$C$6:$DP$6,0)),0)</f>
        <v>0</v>
      </c>
      <c r="AI65" s="51">
        <f>IFERROR(INDEX('KL 1m hao cap'!$C$6:$DP$70,MATCH(AI$7,'KL 1m hao cap'!$C$6:$C$70,0),MATCH($C65,'KL 1m hao cap'!$C$6:$DP$6,0)),0)</f>
        <v>0</v>
      </c>
      <c r="AJ65" s="51">
        <f>IFERROR(INDEX('KL 1m hao cap'!$C$6:$DP$70,MATCH(AJ$7,'KL 1m hao cap'!$C$6:$C$70,0),MATCH($C65,'KL 1m hao cap'!$C$6:$DP$6,0)),0)</f>
        <v>0</v>
      </c>
      <c r="AK65" s="51">
        <f>IFERROR(INDEX('KL 1m hao cap'!$C$6:$DP$70,MATCH(AK$7,'KL 1m hao cap'!$C$6:$C$70,0),MATCH($C65,'KL 1m hao cap'!$C$6:$DP$6,0)),0)</f>
        <v>0</v>
      </c>
      <c r="AL65" s="51">
        <f>IFERROR(INDEX('KL 1m hao cap'!$C$6:$DP$70,MATCH(AL$7,'KL 1m hao cap'!$C$6:$C$70,0),MATCH($C65,'KL 1m hao cap'!$C$6:$DP$6,0)),0)</f>
        <v>0</v>
      </c>
      <c r="AM65" s="51">
        <f>IFERROR(INDEX('KL 1m hao cap'!$C$6:$DP$70,MATCH(AM$7,'KL 1m hao cap'!$C$6:$C$70,0),MATCH($C65,'KL 1m hao cap'!$C$6:$DP$6,0)),0)</f>
        <v>0</v>
      </c>
      <c r="AN65" s="51">
        <f>IFERROR(INDEX('KL 1m hao cap'!$C$6:$DP$70,MATCH(AN$7,'KL 1m hao cap'!$C$6:$C$70,0),MATCH($C65,'KL 1m hao cap'!$C$6:$DP$6,0)),0)</f>
        <v>0</v>
      </c>
      <c r="AO65" s="51">
        <f>IFERROR(INDEX('KL 1m hao cap'!$C$6:$DP$70,MATCH(AO$7,'KL 1m hao cap'!$C$6:$C$70,0),MATCH($C65,'KL 1m hao cap'!$C$6:$DP$6,0)),0)</f>
        <v>0</v>
      </c>
      <c r="AP65" s="51">
        <f>IFERROR(INDEX('KL 1m hao cap'!$C$6:$DP$70,MATCH(AP$7,'KL 1m hao cap'!$C$6:$C$70,0),MATCH($C65,'KL 1m hao cap'!$C$6:$DP$6,0)),0)</f>
        <v>0</v>
      </c>
      <c r="AQ65" s="51">
        <f>IFERROR(INDEX('KL 1m hao cap'!$C$6:$DP$70,MATCH(AQ$7,'KL 1m hao cap'!$C$6:$C$70,0),MATCH($C65,'KL 1m hao cap'!$C$6:$DP$6,0)),0)</f>
        <v>0</v>
      </c>
      <c r="AR65" s="51">
        <f>IFERROR(INDEX('KL 1m hao cap'!$C$6:$DP$70,MATCH(AR$7,'KL 1m hao cap'!$C$6:$C$70,0),MATCH($C65,'KL 1m hao cap'!$C$6:$DP$6,0)),0)</f>
        <v>0</v>
      </c>
      <c r="AS65" s="51">
        <f>IFERROR(INDEX('KL 1m hao cap'!$C$6:$DP$70,MATCH(AS$7,'KL 1m hao cap'!$C$6:$C$70,0),MATCH($C65,'KL 1m hao cap'!$C$6:$DP$6,0)),0)</f>
        <v>0</v>
      </c>
      <c r="AT65" s="51">
        <f>IFERROR(INDEX('KL 1m hao cap'!$C$6:$DP$70,MATCH(AT$7,'KL 1m hao cap'!$C$6:$C$70,0),MATCH($C65,'KL 1m hao cap'!$C$6:$DP$6,0)),0)</f>
        <v>0</v>
      </c>
      <c r="AU65" s="51">
        <f>IFERROR(INDEX('KL 1m hao cap'!$C$6:$DP$70,MATCH(AU$7,'KL 1m hao cap'!$C$6:$C$70,0),MATCH($C65,'KL 1m hao cap'!$C$6:$DP$6,0)),0)</f>
        <v>0</v>
      </c>
      <c r="AV65" s="51">
        <f>IFERROR(INDEX('KL 1m hao cap'!$C$6:$DP$70,MATCH(AV$7,'KL 1m hao cap'!$C$6:$C$70,0),MATCH($C65,'KL 1m hao cap'!$C$6:$DP$6,0)),0)</f>
        <v>0</v>
      </c>
      <c r="AW65" s="51">
        <f>IFERROR(INDEX('KL 1m hao cap'!$C$6:$DP$70,MATCH(AW$7,'KL 1m hao cap'!$C$6:$C$70,0),MATCH($C65,'KL 1m hao cap'!$C$6:$DP$6,0)),0)</f>
        <v>0</v>
      </c>
      <c r="AX65" s="51">
        <f>IFERROR(INDEX('KL 1m hao cap'!$C$6:$DP$70,MATCH(AX$7,'KL 1m hao cap'!$C$6:$C$70,0),MATCH($C65,'KL 1m hao cap'!$C$6:$DP$6,0)),0)</f>
        <v>0</v>
      </c>
      <c r="AY65" s="51">
        <f>IFERROR(INDEX('KL 1m hao cap'!$C$6:$DP$70,MATCH(AY$7,'KL 1m hao cap'!$C$6:$C$70,0),MATCH($C65,'KL 1m hao cap'!$C$6:$DP$6,0)),0)</f>
        <v>0</v>
      </c>
      <c r="AZ65" s="51">
        <f>IFERROR(INDEX('KL 1m hao cap'!$C$6:$DP$70,MATCH(AZ$7,'KL 1m hao cap'!$C$6:$C$70,0),MATCH($C65,'KL 1m hao cap'!$C$6:$DP$6,0)),0)</f>
        <v>0</v>
      </c>
      <c r="BA65" s="51">
        <f>IFERROR(INDEX('KL 1m hao cap'!$C$6:$DP$70,MATCH(BA$7,'KL 1m hao cap'!$C$6:$C$70,0),MATCH($C65,'KL 1m hao cap'!$C$6:$DP$6,0)),0)</f>
        <v>0</v>
      </c>
      <c r="BB65" s="43">
        <f>IFERROR(INDEX('KL 1m hao cap'!$C$6:$DP$70,MATCH(BB$7,'KL 1m hao cap'!$D$6:$D$70,0),MATCH($C65,'KL 1m hao cap'!$C$6:$DP$6,0)),0)</f>
        <v>0</v>
      </c>
      <c r="BC65" s="43">
        <f>IFERROR(INDEX('KL 1m hao cap'!$C$6:$DP$70,MATCH(BC$7,'KL 1m hao cap'!$D$6:$D$70,0),MATCH($C65,'KL 1m hao cap'!$C$6:$DP$6,0)),0)</f>
        <v>0</v>
      </c>
      <c r="BD65" s="43">
        <f>IFERROR(INDEX('KL 1m hao cap'!$C$6:$DP$70,MATCH(BD$7,'KL 1m hao cap'!$D$6:$D$70,0),MATCH($C65,'KL 1m hao cap'!$C$6:$DP$6,0)),0)</f>
        <v>0</v>
      </c>
      <c r="BE65" s="43">
        <f>IFERROR(INDEX('KL 1m hao cap'!$C$6:$DP$70,MATCH(BE$7,'KL 1m hao cap'!$D$6:$D$70,0),MATCH($C65,'KL 1m hao cap'!$C$6:$DP$6,0)),0)</f>
        <v>0</v>
      </c>
      <c r="BF65" s="43">
        <f>IFERROR(INDEX('KL 1m hao cap'!$C$6:$DP$70,MATCH(BF$7,'KL 1m hao cap'!$D$6:$D$70,0),MATCH($C65,'KL 1m hao cap'!$C$6:$DP$6,0)),0)</f>
        <v>0</v>
      </c>
      <c r="BG65" s="43">
        <f>IFERROR(INDEX('KL 1m hao cap'!$C$6:$DP$70,MATCH(BG$7,'KL 1m hao cap'!$D$6:$D$70,0),MATCH($C65,'KL 1m hao cap'!$C$6:$DP$6,0)),0)</f>
        <v>0</v>
      </c>
      <c r="BH65" s="43">
        <f>IFERROR(INDEX('KL 1m hao cap'!$C$6:$DP$70,MATCH(BH$7,'KL 1m hao cap'!$D$6:$D$70,0),MATCH($C65,'KL 1m hao cap'!$C$6:$DP$6,0)),0)</f>
        <v>0</v>
      </c>
      <c r="BI65" s="43">
        <f>IFERROR(INDEX('KL 1m hao cap'!$C$6:$DP$70,MATCH(BI$7,'KL 1m hao cap'!$D$6:$D$70,0),MATCH($C65,'KL 1m hao cap'!$C$6:$DP$6,0)),0)</f>
        <v>0</v>
      </c>
      <c r="BJ65" s="43">
        <f>IFERROR(INDEX('KL 1m hao cap'!$C$6:$DP$70,MATCH(BJ$7,'KL 1m hao cap'!$D$6:$D$70,0),MATCH($C65,'KL 1m hao cap'!$C$6:$DP$6,0)),0)</f>
        <v>0</v>
      </c>
      <c r="BK65" s="43">
        <f>IFERROR(INDEX('KL 1m hao cap'!$C$6:$DP$70,MATCH(BK$7,'KL 1m hao cap'!$D$6:$D$70,0),MATCH($C65,'KL 1m hao cap'!$C$6:$DP$6,0)),0)</f>
        <v>0</v>
      </c>
      <c r="BL65" s="43">
        <f>IFERROR(INDEX('KL 1m hao cap'!$C$6:$DP$70,MATCH(BL$7,'KL 1m hao cap'!$D$6:$D$70,0),MATCH($C65,'KL 1m hao cap'!$C$6:$DP$6,0)),0)</f>
        <v>0</v>
      </c>
      <c r="BM65" s="43">
        <f>IFERROR(INDEX('KL 1m hao cap'!$C$6:$DP$70,MATCH(BM$7,'KL 1m hao cap'!$D$6:$D$70,0),MATCH($C65,'KL 1m hao cap'!$C$6:$DP$6,0)),0)</f>
        <v>0</v>
      </c>
      <c r="BN65" s="43">
        <f>IFERROR(INDEX('KL 1m hao cap'!$C$6:$DP$70,MATCH(BN$7,'KL 1m hao cap'!$D$6:$D$70,0),MATCH($C65,'KL 1m hao cap'!$C$6:$DP$6,0)),0)</f>
        <v>0</v>
      </c>
      <c r="BO65" s="68">
        <f>IFERROR(INDEX('KL 1m hao cap'!$C$6:$DP$70,MATCH(BO$7,'KL 1m hao cap'!$D$6:$D$70,0),MATCH($C65,'KL 1m hao cap'!$C$6:$DP$6,0)),0)</f>
        <v>0</v>
      </c>
      <c r="BP65" s="43">
        <f>IFERROR(INDEX('KL 1m hao cap'!$C$6:$DP$70,MATCH(BP$7,'KL 1m hao cap'!$D$6:$D$70,0),MATCH($C65,'KL 1m hao cap'!$C$6:$DP$6,0)),0)</f>
        <v>0</v>
      </c>
      <c r="BQ65" s="43">
        <f>IFERROR(INDEX('KL 1m hao cap'!$C$6:$DP$70,MATCH(BQ$7,'KL 1m hao cap'!$D$6:$D$70,0),MATCH($C65,'KL 1m hao cap'!$C$6:$DP$6,0)),0)</f>
        <v>0</v>
      </c>
      <c r="BR65" s="68">
        <f>IFERROR(INDEX('KL 1m hao cap'!$C$6:$DP$70,MATCH(BR$7,'KL 1m hao cap'!$D$6:$D$70,0),MATCH($C65,'KL 1m hao cap'!$C$6:$DP$6,0)),0)</f>
        <v>0</v>
      </c>
      <c r="BS65" s="43">
        <f>IFERROR(INDEX('KL 1m hao cap'!$C$6:$DP$70,MATCH(BS$7,'KL 1m hao cap'!$D$6:$D$70,0),MATCH($C65,'KL 1m hao cap'!$C$6:$DP$6,0)),0)</f>
        <v>0</v>
      </c>
      <c r="BT65" s="43">
        <f>IFERROR(INDEX('KL 1m hao cap'!$C$6:$DP$70,MATCH(BT$7,'KL 1m hao cap'!$D$6:$D$70,0),MATCH($C65,'KL 1m hao cap'!$C$6:$DP$6,0)),0)</f>
        <v>0</v>
      </c>
      <c r="BU65" s="43">
        <f>IFERROR(INDEX('KL 1m hao cap'!$C$6:$DP$70,MATCH(BU$7,'KL 1m hao cap'!$D$6:$D$70,0),MATCH($C65,'KL 1m hao cap'!$C$6:$DP$6,0)),0)</f>
        <v>0</v>
      </c>
      <c r="BV65" s="43">
        <f>IFERROR(INDEX('KL 1m hao cap'!$C$6:$DP$70,MATCH(BV$7,'KL 1m hao cap'!$D$6:$D$70,0),MATCH($C65,'KL 1m hao cap'!$C$6:$DP$6,0)),0)</f>
        <v>0</v>
      </c>
      <c r="BW65" s="43">
        <f>IFERROR(INDEX('KL 1m hao cap'!$C$6:$DP$70,MATCH(BW$7,'KL 1m hao cap'!$D$6:$D$70,0),MATCH($C65,'KL 1m hao cap'!$C$6:$DP$6,0)),0)</f>
        <v>0</v>
      </c>
      <c r="BX65" s="43">
        <f>IFERROR(INDEX('KL 1m hao cap'!$C$6:$DP$70,MATCH(BX$7,'KL 1m hao cap'!$D$6:$D$70,0),MATCH($C65,'KL 1m hao cap'!$C$6:$DP$6,0)),0)</f>
        <v>0</v>
      </c>
      <c r="BY65" s="43">
        <f>IFERROR(INDEX('KL 1m hao cap'!$C$6:$DP$70,MATCH(BY$7,'KL 1m hao cap'!$D$6:$D$70,0),MATCH($C65,'KL 1m hao cap'!$C$6:$DP$6,0)),0)</f>
        <v>0</v>
      </c>
      <c r="BZ65" s="43">
        <f>IFERROR(INDEX('KL 1m hao cap'!$C$6:$DP$70,MATCH(BZ$7,'KL 1m hao cap'!$D$6:$D$70,0),MATCH($C65,'KL 1m hao cap'!$C$6:$DP$6,0)),0)</f>
        <v>0</v>
      </c>
    </row>
    <row r="66" spans="1:78">
      <c r="A66" s="26">
        <f t="shared" si="26"/>
        <v>2</v>
      </c>
      <c r="B66" s="23" t="str">
        <f>"Loại "&amp;MID(C66,FIND("/",C66)+1,LEN(C66)-FIND("/",C66)-1)&amp;" cáp"</f>
        <v>Loại 3 cáp</v>
      </c>
      <c r="C66" s="19" t="s">
        <v>288</v>
      </c>
      <c r="D66" s="18" t="s">
        <v>2</v>
      </c>
      <c r="E66" s="406">
        <f>IFERROR(HLOOKUP($C66,'BKE CN'!$K$7:$HF$81,E$8,FALSE),0)</f>
        <v>0</v>
      </c>
      <c r="F66" s="16" t="str">
        <f t="shared" si="4"/>
        <v>đúng</v>
      </c>
      <c r="G66" s="16">
        <f t="shared" si="27"/>
        <v>0</v>
      </c>
      <c r="H66" s="16">
        <f t="shared" si="28"/>
        <v>0</v>
      </c>
      <c r="I66" s="16">
        <f t="shared" si="29"/>
        <v>0</v>
      </c>
      <c r="J66" s="30">
        <f>IF('BKE CN'!$E$7=J$7,SUMIFS('BKE CN'!$E$8:$E$35,'BKE CN'!$I$8:$I$35,$C66),0)</f>
        <v>0</v>
      </c>
      <c r="K66" s="30">
        <f>IF('BKE CN'!$F$7=K$7,SUMIFS('BKE CN'!$F$8:$F$35,'BKE CN'!$I$8:$I$35,$C66),0)</f>
        <v>0</v>
      </c>
      <c r="L66" s="30">
        <f>IF('BKE CN'!$G$7=L$7,SUMIFS('BKE CN'!$G$8:$G$35,'BKE CN'!$I$8:$I$35,$C66),0)</f>
        <v>0</v>
      </c>
      <c r="M66" s="30">
        <f>IF('BKE CN'!$E$7=M$7,SUMIFS('BKE CN'!$E$40:$E$46,'BKE CN'!$I$40:$I$46,$C66),0)</f>
        <v>0</v>
      </c>
      <c r="N66" s="30">
        <f>IF('BKE CN'!$F$7=N$7,SUMIFS('BKE CN'!$F$40:$F$46,'BKE CN'!$I$40:$I$46,$C66),0)</f>
        <v>0</v>
      </c>
      <c r="O66" s="30">
        <f>IF('BKE CN'!$G$7=O$7,SUMIFS('BKE CN'!$G$40:$G$46,'BKE CN'!$I$40:$I$46,$C66),0)</f>
        <v>0</v>
      </c>
      <c r="P66" s="30">
        <f>IF('BKE CN'!$E$7=P$7,SUMIFS('BKE CN'!$E$47:$E$76,'BKE CN'!$I$47:$I$76,$C66),0)</f>
        <v>0</v>
      </c>
      <c r="Q66" s="30">
        <f>IF('BKE CN'!$F$7=Q$7,SUMIFS('BKE CN'!$F$47:$F$76,'BKE CN'!$I$47:$I$76,$C66),0)</f>
        <v>0</v>
      </c>
      <c r="R66" s="30">
        <f>IF('BKE CN'!$G$7=R$7,SUMIFS('BKE CN'!$G$47:$G$76,'BKE CN'!$I$47:$I$76,$C66),0)</f>
        <v>0</v>
      </c>
      <c r="S66" s="30">
        <f>IF('BKE CN'!$E$7=S$7,SUMIFS('BKE CN'!$E$77:$E$78,'BKE CN'!$I$77:$I$78,$C66),0)</f>
        <v>0</v>
      </c>
      <c r="T66" s="30">
        <f>IF('BKE CN'!$F$7=T$7,SUMIFS('BKE CN'!$F$77:$F$78,'BKE CN'!$I$77:$I$78,$C66),0)</f>
        <v>0</v>
      </c>
      <c r="U66" s="30">
        <f>IF('BKE CN'!$G$7=U$7,SUMIFS('BKE CN'!$G$77:$G$78,'BKE CN'!$I$77:$I$78,$C66),0)</f>
        <v>0</v>
      </c>
      <c r="V66" s="5"/>
      <c r="W66" s="2"/>
      <c r="Y66" s="42">
        <f>IFERROR(INDEX('KL 1m hao cap'!$C$6:$DP$70,MATCH(Y$7,'KL 1m hao cap'!$C$6:$C$70,0),MATCH($C66,'KL 1m hao cap'!$C$6:$DP$6,0)),0)</f>
        <v>0</v>
      </c>
      <c r="Z66" s="42">
        <f>IFERROR(INDEX('KL 1m hao cap'!$C$6:$DP$70,MATCH(Z$7,'KL 1m hao cap'!$C$6:$C$70,0),MATCH($C66,'KL 1m hao cap'!$C$6:$DP$6,0)),0)</f>
        <v>0</v>
      </c>
      <c r="AA66" s="50">
        <f>IFERROR(INDEX('KL 1m hao cap'!$C$6:$DP$70,MATCH(AA$7,'KL 1m hao cap'!$C$6:$C$70,0),MATCH($C66,'KL 1m hao cap'!$C$6:$DP$6,0)),0)</f>
        <v>0</v>
      </c>
      <c r="AB66" s="42">
        <f>IFERROR(INDEX('KL 1m hao cap'!$C$6:$DP$70,MATCH(AB$7,'KL 1m hao cap'!$C$6:$C$70,0),MATCH($C66,'KL 1m hao cap'!$C$6:$DP$6,0)),0)</f>
        <v>0</v>
      </c>
      <c r="AC66" s="65">
        <f>IFERROR(INDEX('KL 1m hao cap'!$C$6:$DP$70,MATCH(AC$7,'KL 1m hao cap'!$C$6:$C$70,0),MATCH($C66,'KL 1m hao cap'!$C$6:$DP$6,0)),0)</f>
        <v>0</v>
      </c>
      <c r="AD66" s="65">
        <f>IFERROR(INDEX('KL 1m hao cap'!$C$6:$DP$70,MATCH(AD$7,'KL 1m hao cap'!$C$6:$C$70,0),MATCH($C66,'KL 1m hao cap'!$C$6:$DP$6,0)),0)</f>
        <v>0</v>
      </c>
      <c r="AE66" s="51">
        <f>IFERROR(INDEX('KL 1m hao cap'!$C$6:$DP$70,MATCH(AE$7,'KL 1m hao cap'!$C$6:$C$70,0),MATCH($C66,'KL 1m hao cap'!$C$6:$DP$6,0)),0)</f>
        <v>0</v>
      </c>
      <c r="AF66" s="51">
        <f>IFERROR(INDEX('KL 1m hao cap'!$C$6:$DP$70,MATCH(AF$7,'KL 1m hao cap'!$C$6:$C$70,0),MATCH($C66,'KL 1m hao cap'!$C$6:$DP$6,0)),0)</f>
        <v>0</v>
      </c>
      <c r="AG66" s="51">
        <f>IFERROR(INDEX('KL 1m hao cap'!$C$6:$DP$70,MATCH(AG$7,'KL 1m hao cap'!$C$6:$C$70,0),MATCH($C66,'KL 1m hao cap'!$C$6:$DP$6,0)),0)</f>
        <v>0</v>
      </c>
      <c r="AH66" s="51">
        <f>IFERROR(INDEX('KL 1m hao cap'!$C$6:$DP$70,MATCH(AH$7,'KL 1m hao cap'!$C$6:$C$70,0),MATCH($C66,'KL 1m hao cap'!$C$6:$DP$6,0)),0)</f>
        <v>0</v>
      </c>
      <c r="AI66" s="51">
        <f>IFERROR(INDEX('KL 1m hao cap'!$C$6:$DP$70,MATCH(AI$7,'KL 1m hao cap'!$C$6:$C$70,0),MATCH($C66,'KL 1m hao cap'!$C$6:$DP$6,0)),0)</f>
        <v>0</v>
      </c>
      <c r="AJ66" s="51">
        <f>IFERROR(INDEX('KL 1m hao cap'!$C$6:$DP$70,MATCH(AJ$7,'KL 1m hao cap'!$C$6:$C$70,0),MATCH($C66,'KL 1m hao cap'!$C$6:$DP$6,0)),0)</f>
        <v>0</v>
      </c>
      <c r="AK66" s="51">
        <f>IFERROR(INDEX('KL 1m hao cap'!$C$6:$DP$70,MATCH(AK$7,'KL 1m hao cap'!$C$6:$C$70,0),MATCH($C66,'KL 1m hao cap'!$C$6:$DP$6,0)),0)</f>
        <v>0</v>
      </c>
      <c r="AL66" s="51">
        <f>IFERROR(INDEX('KL 1m hao cap'!$C$6:$DP$70,MATCH(AL$7,'KL 1m hao cap'!$C$6:$C$70,0),MATCH($C66,'KL 1m hao cap'!$C$6:$DP$6,0)),0)</f>
        <v>0</v>
      </c>
      <c r="AM66" s="51">
        <f>IFERROR(INDEX('KL 1m hao cap'!$C$6:$DP$70,MATCH(AM$7,'KL 1m hao cap'!$C$6:$C$70,0),MATCH($C66,'KL 1m hao cap'!$C$6:$DP$6,0)),0)</f>
        <v>0</v>
      </c>
      <c r="AN66" s="51">
        <f>IFERROR(INDEX('KL 1m hao cap'!$C$6:$DP$70,MATCH(AN$7,'KL 1m hao cap'!$C$6:$C$70,0),MATCH($C66,'KL 1m hao cap'!$C$6:$DP$6,0)),0)</f>
        <v>0</v>
      </c>
      <c r="AO66" s="51">
        <f>IFERROR(INDEX('KL 1m hao cap'!$C$6:$DP$70,MATCH(AO$7,'KL 1m hao cap'!$C$6:$C$70,0),MATCH($C66,'KL 1m hao cap'!$C$6:$DP$6,0)),0)</f>
        <v>0</v>
      </c>
      <c r="AP66" s="51">
        <f>IFERROR(INDEX('KL 1m hao cap'!$C$6:$DP$70,MATCH(AP$7,'KL 1m hao cap'!$C$6:$C$70,0),MATCH($C66,'KL 1m hao cap'!$C$6:$DP$6,0)),0)</f>
        <v>0</v>
      </c>
      <c r="AQ66" s="51">
        <f>IFERROR(INDEX('KL 1m hao cap'!$C$6:$DP$70,MATCH(AQ$7,'KL 1m hao cap'!$C$6:$C$70,0),MATCH($C66,'KL 1m hao cap'!$C$6:$DP$6,0)),0)</f>
        <v>0</v>
      </c>
      <c r="AR66" s="51">
        <f>IFERROR(INDEX('KL 1m hao cap'!$C$6:$DP$70,MATCH(AR$7,'KL 1m hao cap'!$C$6:$C$70,0),MATCH($C66,'KL 1m hao cap'!$C$6:$DP$6,0)),0)</f>
        <v>0</v>
      </c>
      <c r="AS66" s="51">
        <f>IFERROR(INDEX('KL 1m hao cap'!$C$6:$DP$70,MATCH(AS$7,'KL 1m hao cap'!$C$6:$C$70,0),MATCH($C66,'KL 1m hao cap'!$C$6:$DP$6,0)),0)</f>
        <v>0</v>
      </c>
      <c r="AT66" s="51">
        <f>IFERROR(INDEX('KL 1m hao cap'!$C$6:$DP$70,MATCH(AT$7,'KL 1m hao cap'!$C$6:$C$70,0),MATCH($C66,'KL 1m hao cap'!$C$6:$DP$6,0)),0)</f>
        <v>0</v>
      </c>
      <c r="AU66" s="51">
        <f>IFERROR(INDEX('KL 1m hao cap'!$C$6:$DP$70,MATCH(AU$7,'KL 1m hao cap'!$C$6:$C$70,0),MATCH($C66,'KL 1m hao cap'!$C$6:$DP$6,0)),0)</f>
        <v>0</v>
      </c>
      <c r="AV66" s="51">
        <f>IFERROR(INDEX('KL 1m hao cap'!$C$6:$DP$70,MATCH(AV$7,'KL 1m hao cap'!$C$6:$C$70,0),MATCH($C66,'KL 1m hao cap'!$C$6:$DP$6,0)),0)</f>
        <v>0</v>
      </c>
      <c r="AW66" s="51">
        <f>IFERROR(INDEX('KL 1m hao cap'!$C$6:$DP$70,MATCH(AW$7,'KL 1m hao cap'!$C$6:$C$70,0),MATCH($C66,'KL 1m hao cap'!$C$6:$DP$6,0)),0)</f>
        <v>0</v>
      </c>
      <c r="AX66" s="51">
        <f>IFERROR(INDEX('KL 1m hao cap'!$C$6:$DP$70,MATCH(AX$7,'KL 1m hao cap'!$C$6:$C$70,0),MATCH($C66,'KL 1m hao cap'!$C$6:$DP$6,0)),0)</f>
        <v>0</v>
      </c>
      <c r="AY66" s="51">
        <f>IFERROR(INDEX('KL 1m hao cap'!$C$6:$DP$70,MATCH(AY$7,'KL 1m hao cap'!$C$6:$C$70,0),MATCH($C66,'KL 1m hao cap'!$C$6:$DP$6,0)),0)</f>
        <v>0</v>
      </c>
      <c r="AZ66" s="51">
        <f>IFERROR(INDEX('KL 1m hao cap'!$C$6:$DP$70,MATCH(AZ$7,'KL 1m hao cap'!$C$6:$C$70,0),MATCH($C66,'KL 1m hao cap'!$C$6:$DP$6,0)),0)</f>
        <v>0</v>
      </c>
      <c r="BA66" s="51">
        <f>IFERROR(INDEX('KL 1m hao cap'!$C$6:$DP$70,MATCH(BA$7,'KL 1m hao cap'!$C$6:$C$70,0),MATCH($C66,'KL 1m hao cap'!$C$6:$DP$6,0)),0)</f>
        <v>0</v>
      </c>
      <c r="BB66" s="43">
        <f>IFERROR(INDEX('KL 1m hao cap'!$C$6:$DP$70,MATCH(BB$7,'KL 1m hao cap'!$D$6:$D$70,0),MATCH($C66,'KL 1m hao cap'!$C$6:$DP$6,0)),0)</f>
        <v>0</v>
      </c>
      <c r="BC66" s="43">
        <f>IFERROR(INDEX('KL 1m hao cap'!$C$6:$DP$70,MATCH(BC$7,'KL 1m hao cap'!$D$6:$D$70,0),MATCH($C66,'KL 1m hao cap'!$C$6:$DP$6,0)),0)</f>
        <v>0</v>
      </c>
      <c r="BD66" s="43">
        <f>IFERROR(INDEX('KL 1m hao cap'!$C$6:$DP$70,MATCH(BD$7,'KL 1m hao cap'!$D$6:$D$70,0),MATCH($C66,'KL 1m hao cap'!$C$6:$DP$6,0)),0)</f>
        <v>0</v>
      </c>
      <c r="BE66" s="43">
        <f>IFERROR(INDEX('KL 1m hao cap'!$C$6:$DP$70,MATCH(BE$7,'KL 1m hao cap'!$D$6:$D$70,0),MATCH($C66,'KL 1m hao cap'!$C$6:$DP$6,0)),0)</f>
        <v>0</v>
      </c>
      <c r="BF66" s="43">
        <f>IFERROR(INDEX('KL 1m hao cap'!$C$6:$DP$70,MATCH(BF$7,'KL 1m hao cap'!$D$6:$D$70,0),MATCH($C66,'KL 1m hao cap'!$C$6:$DP$6,0)),0)</f>
        <v>0</v>
      </c>
      <c r="BG66" s="43">
        <f>IFERROR(INDEX('KL 1m hao cap'!$C$6:$DP$70,MATCH(BG$7,'KL 1m hao cap'!$D$6:$D$70,0),MATCH($C66,'KL 1m hao cap'!$C$6:$DP$6,0)),0)</f>
        <v>0</v>
      </c>
      <c r="BH66" s="43">
        <f>IFERROR(INDEX('KL 1m hao cap'!$C$6:$DP$70,MATCH(BH$7,'KL 1m hao cap'!$D$6:$D$70,0),MATCH($C66,'KL 1m hao cap'!$C$6:$DP$6,0)),0)</f>
        <v>0</v>
      </c>
      <c r="BI66" s="43">
        <f>IFERROR(INDEX('KL 1m hao cap'!$C$6:$DP$70,MATCH(BI$7,'KL 1m hao cap'!$D$6:$D$70,0),MATCH($C66,'KL 1m hao cap'!$C$6:$DP$6,0)),0)</f>
        <v>0</v>
      </c>
      <c r="BJ66" s="43">
        <f>IFERROR(INDEX('KL 1m hao cap'!$C$6:$DP$70,MATCH(BJ$7,'KL 1m hao cap'!$D$6:$D$70,0),MATCH($C66,'KL 1m hao cap'!$C$6:$DP$6,0)),0)</f>
        <v>0</v>
      </c>
      <c r="BK66" s="43">
        <f>IFERROR(INDEX('KL 1m hao cap'!$C$6:$DP$70,MATCH(BK$7,'KL 1m hao cap'!$D$6:$D$70,0),MATCH($C66,'KL 1m hao cap'!$C$6:$DP$6,0)),0)</f>
        <v>0</v>
      </c>
      <c r="BL66" s="43">
        <f>IFERROR(INDEX('KL 1m hao cap'!$C$6:$DP$70,MATCH(BL$7,'KL 1m hao cap'!$D$6:$D$70,0),MATCH($C66,'KL 1m hao cap'!$C$6:$DP$6,0)),0)</f>
        <v>0</v>
      </c>
      <c r="BM66" s="43">
        <f>IFERROR(INDEX('KL 1m hao cap'!$C$6:$DP$70,MATCH(BM$7,'KL 1m hao cap'!$D$6:$D$70,0),MATCH($C66,'KL 1m hao cap'!$C$6:$DP$6,0)),0)</f>
        <v>0</v>
      </c>
      <c r="BN66" s="43">
        <f>IFERROR(INDEX('KL 1m hao cap'!$C$6:$DP$70,MATCH(BN$7,'KL 1m hao cap'!$D$6:$D$70,0),MATCH($C66,'KL 1m hao cap'!$C$6:$DP$6,0)),0)</f>
        <v>0</v>
      </c>
      <c r="BO66" s="68">
        <f>IFERROR(INDEX('KL 1m hao cap'!$C$6:$DP$70,MATCH(BO$7,'KL 1m hao cap'!$D$6:$D$70,0),MATCH($C66,'KL 1m hao cap'!$C$6:$DP$6,0)),0)</f>
        <v>0</v>
      </c>
      <c r="BP66" s="43">
        <f>IFERROR(INDEX('KL 1m hao cap'!$C$6:$DP$70,MATCH(BP$7,'KL 1m hao cap'!$D$6:$D$70,0),MATCH($C66,'KL 1m hao cap'!$C$6:$DP$6,0)),0)</f>
        <v>0</v>
      </c>
      <c r="BQ66" s="43">
        <f>IFERROR(INDEX('KL 1m hao cap'!$C$6:$DP$70,MATCH(BQ$7,'KL 1m hao cap'!$D$6:$D$70,0),MATCH($C66,'KL 1m hao cap'!$C$6:$DP$6,0)),0)</f>
        <v>0</v>
      </c>
      <c r="BR66" s="68">
        <f>IFERROR(INDEX('KL 1m hao cap'!$C$6:$DP$70,MATCH(BR$7,'KL 1m hao cap'!$D$6:$D$70,0),MATCH($C66,'KL 1m hao cap'!$C$6:$DP$6,0)),0)</f>
        <v>0</v>
      </c>
      <c r="BS66" s="43">
        <f>IFERROR(INDEX('KL 1m hao cap'!$C$6:$DP$70,MATCH(BS$7,'KL 1m hao cap'!$D$6:$D$70,0),MATCH($C66,'KL 1m hao cap'!$C$6:$DP$6,0)),0)</f>
        <v>0</v>
      </c>
      <c r="BT66" s="43">
        <f>IFERROR(INDEX('KL 1m hao cap'!$C$6:$DP$70,MATCH(BT$7,'KL 1m hao cap'!$D$6:$D$70,0),MATCH($C66,'KL 1m hao cap'!$C$6:$DP$6,0)),0)</f>
        <v>0</v>
      </c>
      <c r="BU66" s="43">
        <f>IFERROR(INDEX('KL 1m hao cap'!$C$6:$DP$70,MATCH(BU$7,'KL 1m hao cap'!$D$6:$D$70,0),MATCH($C66,'KL 1m hao cap'!$C$6:$DP$6,0)),0)</f>
        <v>0</v>
      </c>
      <c r="BV66" s="43">
        <f>IFERROR(INDEX('KL 1m hao cap'!$C$6:$DP$70,MATCH(BV$7,'KL 1m hao cap'!$D$6:$D$70,0),MATCH($C66,'KL 1m hao cap'!$C$6:$DP$6,0)),0)</f>
        <v>0</v>
      </c>
      <c r="BW66" s="43">
        <f>IFERROR(INDEX('KL 1m hao cap'!$C$6:$DP$70,MATCH(BW$7,'KL 1m hao cap'!$D$6:$D$70,0),MATCH($C66,'KL 1m hao cap'!$C$6:$DP$6,0)),0)</f>
        <v>0</v>
      </c>
      <c r="BX66" s="43">
        <f>IFERROR(INDEX('KL 1m hao cap'!$C$6:$DP$70,MATCH(BX$7,'KL 1m hao cap'!$D$6:$D$70,0),MATCH($C66,'KL 1m hao cap'!$C$6:$DP$6,0)),0)</f>
        <v>0</v>
      </c>
      <c r="BY66" s="43">
        <f>IFERROR(INDEX('KL 1m hao cap'!$C$6:$DP$70,MATCH(BY$7,'KL 1m hao cap'!$D$6:$D$70,0),MATCH($C66,'KL 1m hao cap'!$C$6:$DP$6,0)),0)</f>
        <v>0</v>
      </c>
      <c r="BZ66" s="43">
        <f>IFERROR(INDEX('KL 1m hao cap'!$C$6:$DP$70,MATCH(BZ$7,'KL 1m hao cap'!$D$6:$D$70,0),MATCH($C66,'KL 1m hao cap'!$C$6:$DP$6,0)),0)</f>
        <v>0</v>
      </c>
    </row>
    <row r="67" spans="1:78">
      <c r="A67" s="26">
        <f t="shared" si="26"/>
        <v>2</v>
      </c>
      <c r="B67" s="23" t="str">
        <f>"Loại "&amp;MID(C67,FIND("/",C67)+1,LEN(C67)-FIND("/",C67)-1)&amp;" cáp"</f>
        <v>Loại 10 cáp</v>
      </c>
      <c r="C67" s="19" t="s">
        <v>289</v>
      </c>
      <c r="D67" s="18" t="s">
        <v>2</v>
      </c>
      <c r="E67" s="406">
        <f>IFERROR(HLOOKUP($C67,'BKE CN'!$K$7:$HF$81,E$8,FALSE),0)</f>
        <v>0</v>
      </c>
      <c r="F67" s="16" t="str">
        <f t="shared" si="4"/>
        <v>đúng</v>
      </c>
      <c r="G67" s="16">
        <f t="shared" si="27"/>
        <v>0</v>
      </c>
      <c r="H67" s="16">
        <f t="shared" si="28"/>
        <v>0</v>
      </c>
      <c r="I67" s="16">
        <f t="shared" si="29"/>
        <v>0</v>
      </c>
      <c r="J67" s="30">
        <f>IF('BKE CN'!$E$7=J$7,SUMIFS('BKE CN'!$E$8:$E$35,'BKE CN'!$I$8:$I$35,$C67),0)</f>
        <v>0</v>
      </c>
      <c r="K67" s="30">
        <f>IF('BKE CN'!$F$7=K$7,SUMIFS('BKE CN'!$F$8:$F$35,'BKE CN'!$I$8:$I$35,$C67),0)</f>
        <v>0</v>
      </c>
      <c r="L67" s="30">
        <f>IF('BKE CN'!$G$7=L$7,SUMIFS('BKE CN'!$G$8:$G$35,'BKE CN'!$I$8:$I$35,$C67),0)</f>
        <v>0</v>
      </c>
      <c r="M67" s="30">
        <f>IF('BKE CN'!$E$7=M$7,SUMIFS('BKE CN'!$E$40:$E$46,'BKE CN'!$I$40:$I$46,$C67),0)</f>
        <v>0</v>
      </c>
      <c r="N67" s="30">
        <f>IF('BKE CN'!$F$7=N$7,SUMIFS('BKE CN'!$F$40:$F$46,'BKE CN'!$I$40:$I$46,$C67),0)</f>
        <v>0</v>
      </c>
      <c r="O67" s="30">
        <f>IF('BKE CN'!$G$7=O$7,SUMIFS('BKE CN'!$G$40:$G$46,'BKE CN'!$I$40:$I$46,$C67),0)</f>
        <v>0</v>
      </c>
      <c r="P67" s="30">
        <f>IF('BKE CN'!$E$7=P$7,SUMIFS('BKE CN'!$E$47:$E$76,'BKE CN'!$I$47:$I$76,$C67),0)</f>
        <v>0</v>
      </c>
      <c r="Q67" s="30">
        <f>IF('BKE CN'!$F$7=Q$7,SUMIFS('BKE CN'!$F$47:$F$76,'BKE CN'!$I$47:$I$76,$C67),0)</f>
        <v>0</v>
      </c>
      <c r="R67" s="30">
        <f>IF('BKE CN'!$G$7=R$7,SUMIFS('BKE CN'!$G$47:$G$76,'BKE CN'!$I$47:$I$76,$C67),0)</f>
        <v>0</v>
      </c>
      <c r="S67" s="30">
        <f>IF('BKE CN'!$E$7=S$7,SUMIFS('BKE CN'!$E$77:$E$78,'BKE CN'!$I$77:$I$78,$C67),0)</f>
        <v>0</v>
      </c>
      <c r="T67" s="30">
        <f>IF('BKE CN'!$F$7=T$7,SUMIFS('BKE CN'!$F$77:$F$78,'BKE CN'!$I$77:$I$78,$C67),0)</f>
        <v>0</v>
      </c>
      <c r="U67" s="30">
        <f>IF('BKE CN'!$G$7=U$7,SUMIFS('BKE CN'!$G$77:$G$78,'BKE CN'!$I$77:$I$78,$C67),0)</f>
        <v>0</v>
      </c>
      <c r="V67" s="5"/>
      <c r="W67" s="2"/>
      <c r="Y67" s="42">
        <f>IFERROR(INDEX('KL 1m hao cap'!$C$6:$DP$70,MATCH(Y$7,'KL 1m hao cap'!$C$6:$C$70,0),MATCH($C67,'KL 1m hao cap'!$C$6:$DP$6,0)),0)</f>
        <v>0</v>
      </c>
      <c r="Z67" s="42">
        <f>IFERROR(INDEX('KL 1m hao cap'!$C$6:$DP$70,MATCH(Z$7,'KL 1m hao cap'!$C$6:$C$70,0),MATCH($C67,'KL 1m hao cap'!$C$6:$DP$6,0)),0)</f>
        <v>0</v>
      </c>
      <c r="AA67" s="50">
        <f>IFERROR(INDEX('KL 1m hao cap'!$C$6:$DP$70,MATCH(AA$7,'KL 1m hao cap'!$C$6:$C$70,0),MATCH($C67,'KL 1m hao cap'!$C$6:$DP$6,0)),0)</f>
        <v>0</v>
      </c>
      <c r="AB67" s="42">
        <f>IFERROR(INDEX('KL 1m hao cap'!$C$6:$DP$70,MATCH(AB$7,'KL 1m hao cap'!$C$6:$C$70,0),MATCH($C67,'KL 1m hao cap'!$C$6:$DP$6,0)),0)</f>
        <v>0</v>
      </c>
      <c r="AC67" s="65">
        <f>IFERROR(INDEX('KL 1m hao cap'!$C$6:$DP$70,MATCH(AC$7,'KL 1m hao cap'!$C$6:$C$70,0),MATCH($C67,'KL 1m hao cap'!$C$6:$DP$6,0)),0)</f>
        <v>0</v>
      </c>
      <c r="AD67" s="65">
        <f>IFERROR(INDEX('KL 1m hao cap'!$C$6:$DP$70,MATCH(AD$7,'KL 1m hao cap'!$C$6:$C$70,0),MATCH($C67,'KL 1m hao cap'!$C$6:$DP$6,0)),0)</f>
        <v>0</v>
      </c>
      <c r="AE67" s="51">
        <f>IFERROR(INDEX('KL 1m hao cap'!$C$6:$DP$70,MATCH(AE$7,'KL 1m hao cap'!$C$6:$C$70,0),MATCH($C67,'KL 1m hao cap'!$C$6:$DP$6,0)),0)</f>
        <v>0</v>
      </c>
      <c r="AF67" s="51">
        <f>IFERROR(INDEX('KL 1m hao cap'!$C$6:$DP$70,MATCH(AF$7,'KL 1m hao cap'!$C$6:$C$70,0),MATCH($C67,'KL 1m hao cap'!$C$6:$DP$6,0)),0)</f>
        <v>0</v>
      </c>
      <c r="AG67" s="51">
        <f>IFERROR(INDEX('KL 1m hao cap'!$C$6:$DP$70,MATCH(AG$7,'KL 1m hao cap'!$C$6:$C$70,0),MATCH($C67,'KL 1m hao cap'!$C$6:$DP$6,0)),0)</f>
        <v>0</v>
      </c>
      <c r="AH67" s="51">
        <f>IFERROR(INDEX('KL 1m hao cap'!$C$6:$DP$70,MATCH(AH$7,'KL 1m hao cap'!$C$6:$C$70,0),MATCH($C67,'KL 1m hao cap'!$C$6:$DP$6,0)),0)</f>
        <v>0</v>
      </c>
      <c r="AI67" s="51">
        <f>IFERROR(INDEX('KL 1m hao cap'!$C$6:$DP$70,MATCH(AI$7,'KL 1m hao cap'!$C$6:$C$70,0),MATCH($C67,'KL 1m hao cap'!$C$6:$DP$6,0)),0)</f>
        <v>0</v>
      </c>
      <c r="AJ67" s="51">
        <f>IFERROR(INDEX('KL 1m hao cap'!$C$6:$DP$70,MATCH(AJ$7,'KL 1m hao cap'!$C$6:$C$70,0),MATCH($C67,'KL 1m hao cap'!$C$6:$DP$6,0)),0)</f>
        <v>0</v>
      </c>
      <c r="AK67" s="51">
        <f>IFERROR(INDEX('KL 1m hao cap'!$C$6:$DP$70,MATCH(AK$7,'KL 1m hao cap'!$C$6:$C$70,0),MATCH($C67,'KL 1m hao cap'!$C$6:$DP$6,0)),0)</f>
        <v>0</v>
      </c>
      <c r="AL67" s="51">
        <f>IFERROR(INDEX('KL 1m hao cap'!$C$6:$DP$70,MATCH(AL$7,'KL 1m hao cap'!$C$6:$C$70,0),MATCH($C67,'KL 1m hao cap'!$C$6:$DP$6,0)),0)</f>
        <v>0</v>
      </c>
      <c r="AM67" s="51">
        <f>IFERROR(INDEX('KL 1m hao cap'!$C$6:$DP$70,MATCH(AM$7,'KL 1m hao cap'!$C$6:$C$70,0),MATCH($C67,'KL 1m hao cap'!$C$6:$DP$6,0)),0)</f>
        <v>0</v>
      </c>
      <c r="AN67" s="51">
        <f>IFERROR(INDEX('KL 1m hao cap'!$C$6:$DP$70,MATCH(AN$7,'KL 1m hao cap'!$C$6:$C$70,0),MATCH($C67,'KL 1m hao cap'!$C$6:$DP$6,0)),0)</f>
        <v>0</v>
      </c>
      <c r="AO67" s="51">
        <f>IFERROR(INDEX('KL 1m hao cap'!$C$6:$DP$70,MATCH(AO$7,'KL 1m hao cap'!$C$6:$C$70,0),MATCH($C67,'KL 1m hao cap'!$C$6:$DP$6,0)),0)</f>
        <v>0</v>
      </c>
      <c r="AP67" s="51">
        <f>IFERROR(INDEX('KL 1m hao cap'!$C$6:$DP$70,MATCH(AP$7,'KL 1m hao cap'!$C$6:$C$70,0),MATCH($C67,'KL 1m hao cap'!$C$6:$DP$6,0)),0)</f>
        <v>0</v>
      </c>
      <c r="AQ67" s="51">
        <f>IFERROR(INDEX('KL 1m hao cap'!$C$6:$DP$70,MATCH(AQ$7,'KL 1m hao cap'!$C$6:$C$70,0),MATCH($C67,'KL 1m hao cap'!$C$6:$DP$6,0)),0)</f>
        <v>0</v>
      </c>
      <c r="AR67" s="51">
        <f>IFERROR(INDEX('KL 1m hao cap'!$C$6:$DP$70,MATCH(AR$7,'KL 1m hao cap'!$C$6:$C$70,0),MATCH($C67,'KL 1m hao cap'!$C$6:$DP$6,0)),0)</f>
        <v>0</v>
      </c>
      <c r="AS67" s="51">
        <f>IFERROR(INDEX('KL 1m hao cap'!$C$6:$DP$70,MATCH(AS$7,'KL 1m hao cap'!$C$6:$C$70,0),MATCH($C67,'KL 1m hao cap'!$C$6:$DP$6,0)),0)</f>
        <v>0</v>
      </c>
      <c r="AT67" s="51">
        <f>IFERROR(INDEX('KL 1m hao cap'!$C$6:$DP$70,MATCH(AT$7,'KL 1m hao cap'!$C$6:$C$70,0),MATCH($C67,'KL 1m hao cap'!$C$6:$DP$6,0)),0)</f>
        <v>0</v>
      </c>
      <c r="AU67" s="51">
        <f>IFERROR(INDEX('KL 1m hao cap'!$C$6:$DP$70,MATCH(AU$7,'KL 1m hao cap'!$C$6:$C$70,0),MATCH($C67,'KL 1m hao cap'!$C$6:$DP$6,0)),0)</f>
        <v>0</v>
      </c>
      <c r="AV67" s="51">
        <f>IFERROR(INDEX('KL 1m hao cap'!$C$6:$DP$70,MATCH(AV$7,'KL 1m hao cap'!$C$6:$C$70,0),MATCH($C67,'KL 1m hao cap'!$C$6:$DP$6,0)),0)</f>
        <v>0</v>
      </c>
      <c r="AW67" s="51">
        <f>IFERROR(INDEX('KL 1m hao cap'!$C$6:$DP$70,MATCH(AW$7,'KL 1m hao cap'!$C$6:$C$70,0),MATCH($C67,'KL 1m hao cap'!$C$6:$DP$6,0)),0)</f>
        <v>0</v>
      </c>
      <c r="AX67" s="51">
        <f>IFERROR(INDEX('KL 1m hao cap'!$C$6:$DP$70,MATCH(AX$7,'KL 1m hao cap'!$C$6:$C$70,0),MATCH($C67,'KL 1m hao cap'!$C$6:$DP$6,0)),0)</f>
        <v>0</v>
      </c>
      <c r="AY67" s="51">
        <f>IFERROR(INDEX('KL 1m hao cap'!$C$6:$DP$70,MATCH(AY$7,'KL 1m hao cap'!$C$6:$C$70,0),MATCH($C67,'KL 1m hao cap'!$C$6:$DP$6,0)),0)</f>
        <v>0</v>
      </c>
      <c r="AZ67" s="51">
        <f>IFERROR(INDEX('KL 1m hao cap'!$C$6:$DP$70,MATCH(AZ$7,'KL 1m hao cap'!$C$6:$C$70,0),MATCH($C67,'KL 1m hao cap'!$C$6:$DP$6,0)),0)</f>
        <v>0</v>
      </c>
      <c r="BA67" s="51">
        <f>IFERROR(INDEX('KL 1m hao cap'!$C$6:$DP$70,MATCH(BA$7,'KL 1m hao cap'!$C$6:$C$70,0),MATCH($C67,'KL 1m hao cap'!$C$6:$DP$6,0)),0)</f>
        <v>0</v>
      </c>
      <c r="BB67" s="43">
        <f>IFERROR(INDEX('KL 1m hao cap'!$C$6:$DP$70,MATCH(BB$7,'KL 1m hao cap'!$D$6:$D$70,0),MATCH($C67,'KL 1m hao cap'!$C$6:$DP$6,0)),0)</f>
        <v>0</v>
      </c>
      <c r="BC67" s="43">
        <f>IFERROR(INDEX('KL 1m hao cap'!$C$6:$DP$70,MATCH(BC$7,'KL 1m hao cap'!$D$6:$D$70,0),MATCH($C67,'KL 1m hao cap'!$C$6:$DP$6,0)),0)</f>
        <v>0</v>
      </c>
      <c r="BD67" s="43">
        <f>IFERROR(INDEX('KL 1m hao cap'!$C$6:$DP$70,MATCH(BD$7,'KL 1m hao cap'!$D$6:$D$70,0),MATCH($C67,'KL 1m hao cap'!$C$6:$DP$6,0)),0)</f>
        <v>0</v>
      </c>
      <c r="BE67" s="43">
        <f>IFERROR(INDEX('KL 1m hao cap'!$C$6:$DP$70,MATCH(BE$7,'KL 1m hao cap'!$D$6:$D$70,0),MATCH($C67,'KL 1m hao cap'!$C$6:$DP$6,0)),0)</f>
        <v>0</v>
      </c>
      <c r="BF67" s="43">
        <f>IFERROR(INDEX('KL 1m hao cap'!$C$6:$DP$70,MATCH(BF$7,'KL 1m hao cap'!$D$6:$D$70,0),MATCH($C67,'KL 1m hao cap'!$C$6:$DP$6,0)),0)</f>
        <v>0</v>
      </c>
      <c r="BG67" s="43">
        <f>IFERROR(INDEX('KL 1m hao cap'!$C$6:$DP$70,MATCH(BG$7,'KL 1m hao cap'!$D$6:$D$70,0),MATCH($C67,'KL 1m hao cap'!$C$6:$DP$6,0)),0)</f>
        <v>0</v>
      </c>
      <c r="BH67" s="43">
        <f>IFERROR(INDEX('KL 1m hao cap'!$C$6:$DP$70,MATCH(BH$7,'KL 1m hao cap'!$D$6:$D$70,0),MATCH($C67,'KL 1m hao cap'!$C$6:$DP$6,0)),0)</f>
        <v>0</v>
      </c>
      <c r="BI67" s="43">
        <f>IFERROR(INDEX('KL 1m hao cap'!$C$6:$DP$70,MATCH(BI$7,'KL 1m hao cap'!$D$6:$D$70,0),MATCH($C67,'KL 1m hao cap'!$C$6:$DP$6,0)),0)</f>
        <v>0</v>
      </c>
      <c r="BJ67" s="43">
        <f>IFERROR(INDEX('KL 1m hao cap'!$C$6:$DP$70,MATCH(BJ$7,'KL 1m hao cap'!$D$6:$D$70,0),MATCH($C67,'KL 1m hao cap'!$C$6:$DP$6,0)),0)</f>
        <v>0</v>
      </c>
      <c r="BK67" s="43">
        <f>IFERROR(INDEX('KL 1m hao cap'!$C$6:$DP$70,MATCH(BK$7,'KL 1m hao cap'!$D$6:$D$70,0),MATCH($C67,'KL 1m hao cap'!$C$6:$DP$6,0)),0)</f>
        <v>0</v>
      </c>
      <c r="BL67" s="43">
        <f>IFERROR(INDEX('KL 1m hao cap'!$C$6:$DP$70,MATCH(BL$7,'KL 1m hao cap'!$D$6:$D$70,0),MATCH($C67,'KL 1m hao cap'!$C$6:$DP$6,0)),0)</f>
        <v>0</v>
      </c>
      <c r="BM67" s="43">
        <f>IFERROR(INDEX('KL 1m hao cap'!$C$6:$DP$70,MATCH(BM$7,'KL 1m hao cap'!$D$6:$D$70,0),MATCH($C67,'KL 1m hao cap'!$C$6:$DP$6,0)),0)</f>
        <v>0</v>
      </c>
      <c r="BN67" s="43">
        <f>IFERROR(INDEX('KL 1m hao cap'!$C$6:$DP$70,MATCH(BN$7,'KL 1m hao cap'!$D$6:$D$70,0),MATCH($C67,'KL 1m hao cap'!$C$6:$DP$6,0)),0)</f>
        <v>0</v>
      </c>
      <c r="BO67" s="68">
        <f>IFERROR(INDEX('KL 1m hao cap'!$C$6:$DP$70,MATCH(BO$7,'KL 1m hao cap'!$D$6:$D$70,0),MATCH($C67,'KL 1m hao cap'!$C$6:$DP$6,0)),0)</f>
        <v>0</v>
      </c>
      <c r="BP67" s="43">
        <f>IFERROR(INDEX('KL 1m hao cap'!$C$6:$DP$70,MATCH(BP$7,'KL 1m hao cap'!$D$6:$D$70,0),MATCH($C67,'KL 1m hao cap'!$C$6:$DP$6,0)),0)</f>
        <v>0</v>
      </c>
      <c r="BQ67" s="43">
        <f>IFERROR(INDEX('KL 1m hao cap'!$C$6:$DP$70,MATCH(BQ$7,'KL 1m hao cap'!$D$6:$D$70,0),MATCH($C67,'KL 1m hao cap'!$C$6:$DP$6,0)),0)</f>
        <v>0</v>
      </c>
      <c r="BR67" s="68">
        <f>IFERROR(INDEX('KL 1m hao cap'!$C$6:$DP$70,MATCH(BR$7,'KL 1m hao cap'!$D$6:$D$70,0),MATCH($C67,'KL 1m hao cap'!$C$6:$DP$6,0)),0)</f>
        <v>0</v>
      </c>
      <c r="BS67" s="43">
        <f>IFERROR(INDEX('KL 1m hao cap'!$C$6:$DP$70,MATCH(BS$7,'KL 1m hao cap'!$D$6:$D$70,0),MATCH($C67,'KL 1m hao cap'!$C$6:$DP$6,0)),0)</f>
        <v>0</v>
      </c>
      <c r="BT67" s="43">
        <f>IFERROR(INDEX('KL 1m hao cap'!$C$6:$DP$70,MATCH(BT$7,'KL 1m hao cap'!$D$6:$D$70,0),MATCH($C67,'KL 1m hao cap'!$C$6:$DP$6,0)),0)</f>
        <v>0</v>
      </c>
      <c r="BU67" s="43">
        <f>IFERROR(INDEX('KL 1m hao cap'!$C$6:$DP$70,MATCH(BU$7,'KL 1m hao cap'!$D$6:$D$70,0),MATCH($C67,'KL 1m hao cap'!$C$6:$DP$6,0)),0)</f>
        <v>0</v>
      </c>
      <c r="BV67" s="43">
        <f>IFERROR(INDEX('KL 1m hao cap'!$C$6:$DP$70,MATCH(BV$7,'KL 1m hao cap'!$D$6:$D$70,0),MATCH($C67,'KL 1m hao cap'!$C$6:$DP$6,0)),0)</f>
        <v>0</v>
      </c>
      <c r="BW67" s="43">
        <f>IFERROR(INDEX('KL 1m hao cap'!$C$6:$DP$70,MATCH(BW$7,'KL 1m hao cap'!$D$6:$D$70,0),MATCH($C67,'KL 1m hao cap'!$C$6:$DP$6,0)),0)</f>
        <v>0</v>
      </c>
      <c r="BX67" s="43">
        <f>IFERROR(INDEX('KL 1m hao cap'!$C$6:$DP$70,MATCH(BX$7,'KL 1m hao cap'!$D$6:$D$70,0),MATCH($C67,'KL 1m hao cap'!$C$6:$DP$6,0)),0)</f>
        <v>0</v>
      </c>
      <c r="BY67" s="43">
        <f>IFERROR(INDEX('KL 1m hao cap'!$C$6:$DP$70,MATCH(BY$7,'KL 1m hao cap'!$D$6:$D$70,0),MATCH($C67,'KL 1m hao cap'!$C$6:$DP$6,0)),0)</f>
        <v>0</v>
      </c>
      <c r="BZ67" s="43">
        <f>IFERROR(INDEX('KL 1m hao cap'!$C$6:$DP$70,MATCH(BZ$7,'KL 1m hao cap'!$D$6:$D$70,0),MATCH($C67,'KL 1m hao cap'!$C$6:$DP$6,0)),0)</f>
        <v>0</v>
      </c>
    </row>
    <row r="68" spans="1:78">
      <c r="A68" s="33">
        <f>+IF(SUM(E69:E73)&lt;&gt;0,A61+1,A61)</f>
        <v>2</v>
      </c>
      <c r="B68" s="20" t="s">
        <v>489</v>
      </c>
      <c r="C68" s="21"/>
      <c r="D68" s="18"/>
      <c r="E68" s="406"/>
      <c r="F68" s="16"/>
      <c r="G68" s="16"/>
      <c r="H68" s="16"/>
      <c r="I68" s="16"/>
      <c r="J68" s="30"/>
      <c r="K68" s="30"/>
      <c r="L68" s="30"/>
      <c r="M68" s="30"/>
      <c r="N68" s="30"/>
      <c r="O68" s="30"/>
      <c r="P68" s="30"/>
      <c r="Q68" s="30"/>
      <c r="R68" s="30"/>
      <c r="S68" s="30"/>
      <c r="T68" s="30"/>
      <c r="U68" s="30"/>
      <c r="V68" s="5"/>
      <c r="W68" s="2"/>
      <c r="Y68" s="53">
        <f>IFERROR(INDEX('KL 1m hao cap'!$C$6:$DP$70,MATCH(Y$7,'KL 1m hao cap'!$C$6:$C$70,0),MATCH($C68,'KL 1m hao cap'!$C$6:$DP$6,0)),0)</f>
        <v>0</v>
      </c>
      <c r="Z68" s="61">
        <f>IFERROR(INDEX('KL 1m hao cap'!$C$6:$DP$70,MATCH(Z$7,'KL 1m hao cap'!$C$6:$C$70,0),MATCH($C68,'KL 1m hao cap'!$C$6:$DP$6,0)),0)</f>
        <v>0</v>
      </c>
      <c r="AA68" s="50">
        <f>IFERROR(INDEX('KL 1m hao cap'!$C$6:$DP$70,MATCH(AA$7,'KL 1m hao cap'!$C$6:$C$70,0),MATCH($C68,'KL 1m hao cap'!$C$6:$DP$6,0)),0)</f>
        <v>0</v>
      </c>
      <c r="AB68" s="53">
        <f>IFERROR(INDEX('KL 1m hao cap'!$C$6:$DP$70,MATCH(AB$7,'KL 1m hao cap'!$C$6:$C$70,0),MATCH($C68,'KL 1m hao cap'!$C$6:$DP$6,0)),0)</f>
        <v>0</v>
      </c>
      <c r="AC68" s="53">
        <f>IFERROR(INDEX('KL 1m hao cap'!$C$6:$DP$70,MATCH(AC$7,'KL 1m hao cap'!$C$6:$C$70,0),MATCH($C68,'KL 1m hao cap'!$C$6:$DP$6,0)),0)</f>
        <v>0</v>
      </c>
      <c r="AD68" s="53">
        <f>IFERROR(INDEX('KL 1m hao cap'!$C$6:$DP$70,MATCH(AD$7,'KL 1m hao cap'!$C$6:$C$70,0),MATCH($C68,'KL 1m hao cap'!$C$6:$DP$6,0)),0)</f>
        <v>0</v>
      </c>
      <c r="AE68" s="51">
        <f>IFERROR(INDEX('KL 1m hao cap'!$C$6:$DP$70,MATCH(AE$7,'KL 1m hao cap'!$C$6:$C$70,0),MATCH($C68,'KL 1m hao cap'!$C$6:$DP$6,0)),0)</f>
        <v>0</v>
      </c>
      <c r="AF68" s="51">
        <f>IFERROR(INDEX('KL 1m hao cap'!$C$6:$DP$70,MATCH(AF$7,'KL 1m hao cap'!$C$6:$C$70,0),MATCH($C68,'KL 1m hao cap'!$C$6:$DP$6,0)),0)</f>
        <v>0</v>
      </c>
      <c r="AG68" s="51">
        <f>IFERROR(INDEX('KL 1m hao cap'!$C$6:$DP$70,MATCH(AG$7,'KL 1m hao cap'!$C$6:$C$70,0),MATCH($C68,'KL 1m hao cap'!$C$6:$DP$6,0)),0)</f>
        <v>0</v>
      </c>
      <c r="AH68" s="51">
        <f>IFERROR(INDEX('KL 1m hao cap'!$C$6:$DP$70,MATCH(AH$7,'KL 1m hao cap'!$C$6:$C$70,0),MATCH($C68,'KL 1m hao cap'!$C$6:$DP$6,0)),0)</f>
        <v>0</v>
      </c>
      <c r="AI68" s="51">
        <f>IFERROR(INDEX('KL 1m hao cap'!$C$6:$DP$70,MATCH(AI$7,'KL 1m hao cap'!$C$6:$C$70,0),MATCH($C68,'KL 1m hao cap'!$C$6:$DP$6,0)),0)</f>
        <v>0</v>
      </c>
      <c r="AJ68" s="51">
        <f>IFERROR(INDEX('KL 1m hao cap'!$C$6:$DP$70,MATCH(AJ$7,'KL 1m hao cap'!$C$6:$C$70,0),MATCH($C68,'KL 1m hao cap'!$C$6:$DP$6,0)),0)</f>
        <v>0</v>
      </c>
      <c r="AK68" s="51">
        <f>IFERROR(INDEX('KL 1m hao cap'!$C$6:$DP$70,MATCH(AK$7,'KL 1m hao cap'!$C$6:$C$70,0),MATCH($C68,'KL 1m hao cap'!$C$6:$DP$6,0)),0)</f>
        <v>0</v>
      </c>
      <c r="AL68" s="51">
        <f>IFERROR(INDEX('KL 1m hao cap'!$C$6:$DP$70,MATCH(AL$7,'KL 1m hao cap'!$C$6:$C$70,0),MATCH($C68,'KL 1m hao cap'!$C$6:$DP$6,0)),0)</f>
        <v>0</v>
      </c>
      <c r="AM68" s="51">
        <f>IFERROR(INDEX('KL 1m hao cap'!$C$6:$DP$70,MATCH(AM$7,'KL 1m hao cap'!$C$6:$C$70,0),MATCH($C68,'KL 1m hao cap'!$C$6:$DP$6,0)),0)</f>
        <v>0</v>
      </c>
      <c r="AN68" s="51">
        <f>IFERROR(INDEX('KL 1m hao cap'!$C$6:$DP$70,MATCH(AN$7,'KL 1m hao cap'!$C$6:$C$70,0),MATCH($C68,'KL 1m hao cap'!$C$6:$DP$6,0)),0)</f>
        <v>0</v>
      </c>
      <c r="AO68" s="51">
        <f>IFERROR(INDEX('KL 1m hao cap'!$C$6:$DP$70,MATCH(AO$7,'KL 1m hao cap'!$C$6:$C$70,0),MATCH($C68,'KL 1m hao cap'!$C$6:$DP$6,0)),0)</f>
        <v>0</v>
      </c>
      <c r="AP68" s="51">
        <f>IFERROR(INDEX('KL 1m hao cap'!$C$6:$DP$70,MATCH(AP$7,'KL 1m hao cap'!$C$6:$C$70,0),MATCH($C68,'KL 1m hao cap'!$C$6:$DP$6,0)),0)</f>
        <v>0</v>
      </c>
      <c r="AQ68" s="51">
        <f>IFERROR(INDEX('KL 1m hao cap'!$C$6:$DP$70,MATCH(AQ$7,'KL 1m hao cap'!$C$6:$C$70,0),MATCH($C68,'KL 1m hao cap'!$C$6:$DP$6,0)),0)</f>
        <v>0</v>
      </c>
      <c r="AR68" s="51">
        <f>IFERROR(INDEX('KL 1m hao cap'!$C$6:$DP$70,MATCH(AR$7,'KL 1m hao cap'!$C$6:$C$70,0),MATCH($C68,'KL 1m hao cap'!$C$6:$DP$6,0)),0)</f>
        <v>0</v>
      </c>
      <c r="AS68" s="51">
        <f>IFERROR(INDEX('KL 1m hao cap'!$C$6:$DP$70,MATCH(AS$7,'KL 1m hao cap'!$C$6:$C$70,0),MATCH($C68,'KL 1m hao cap'!$C$6:$DP$6,0)),0)</f>
        <v>0</v>
      </c>
      <c r="AT68" s="51">
        <f>IFERROR(INDEX('KL 1m hao cap'!$C$6:$DP$70,MATCH(AT$7,'KL 1m hao cap'!$C$6:$C$70,0),MATCH($C68,'KL 1m hao cap'!$C$6:$DP$6,0)),0)</f>
        <v>0</v>
      </c>
      <c r="AU68" s="51">
        <f>IFERROR(INDEX('KL 1m hao cap'!$C$6:$DP$70,MATCH(AU$7,'KL 1m hao cap'!$C$6:$C$70,0),MATCH($C68,'KL 1m hao cap'!$C$6:$DP$6,0)),0)</f>
        <v>0</v>
      </c>
      <c r="AV68" s="51">
        <f>IFERROR(INDEX('KL 1m hao cap'!$C$6:$DP$70,MATCH(AV$7,'KL 1m hao cap'!$C$6:$C$70,0),MATCH($C68,'KL 1m hao cap'!$C$6:$DP$6,0)),0)</f>
        <v>0</v>
      </c>
      <c r="AW68" s="51">
        <f>IFERROR(INDEX('KL 1m hao cap'!$C$6:$DP$70,MATCH(AW$7,'KL 1m hao cap'!$C$6:$C$70,0),MATCH($C68,'KL 1m hao cap'!$C$6:$DP$6,0)),0)</f>
        <v>0</v>
      </c>
      <c r="AX68" s="51">
        <f>IFERROR(INDEX('KL 1m hao cap'!$C$6:$DP$70,MATCH(AX$7,'KL 1m hao cap'!$C$6:$C$70,0),MATCH($C68,'KL 1m hao cap'!$C$6:$DP$6,0)),0)</f>
        <v>0</v>
      </c>
      <c r="AY68" s="51">
        <f>IFERROR(INDEX('KL 1m hao cap'!$C$6:$DP$70,MATCH(AY$7,'KL 1m hao cap'!$C$6:$C$70,0),MATCH($C68,'KL 1m hao cap'!$C$6:$DP$6,0)),0)</f>
        <v>0</v>
      </c>
      <c r="AZ68" s="51">
        <f>IFERROR(INDEX('KL 1m hao cap'!$C$6:$DP$70,MATCH(AZ$7,'KL 1m hao cap'!$C$6:$C$70,0),MATCH($C68,'KL 1m hao cap'!$C$6:$DP$6,0)),0)</f>
        <v>0</v>
      </c>
      <c r="BA68" s="51">
        <f>IFERROR(INDEX('KL 1m hao cap'!$C$6:$DP$70,MATCH(BA$7,'KL 1m hao cap'!$C$6:$C$70,0),MATCH($C68,'KL 1m hao cap'!$C$6:$DP$6,0)),0)</f>
        <v>0</v>
      </c>
      <c r="BB68" s="52">
        <f>IFERROR(INDEX('KL 1m hao cap'!$C$6:$DP$70,MATCH(BB$7,'KL 1m hao cap'!$D$6:$D$70,0),MATCH($C68,'KL 1m hao cap'!$C$6:$DP$6,0)),0)</f>
        <v>0</v>
      </c>
      <c r="BC68" s="52">
        <f>IFERROR(INDEX('KL 1m hao cap'!$C$6:$DP$70,MATCH(BC$7,'KL 1m hao cap'!$D$6:$D$70,0),MATCH($C68,'KL 1m hao cap'!$C$6:$DP$6,0)),0)</f>
        <v>0</v>
      </c>
      <c r="BD68" s="52">
        <f>IFERROR(INDEX('KL 1m hao cap'!$C$6:$DP$70,MATCH(BD$7,'KL 1m hao cap'!$D$6:$D$70,0),MATCH($C68,'KL 1m hao cap'!$C$6:$DP$6,0)),0)</f>
        <v>0</v>
      </c>
      <c r="BE68" s="52">
        <f>IFERROR(INDEX('KL 1m hao cap'!$C$6:$DP$70,MATCH(BE$7,'KL 1m hao cap'!$D$6:$D$70,0),MATCH($C68,'KL 1m hao cap'!$C$6:$DP$6,0)),0)</f>
        <v>0</v>
      </c>
      <c r="BF68" s="52">
        <f>IFERROR(INDEX('KL 1m hao cap'!$C$6:$DP$70,MATCH(BF$7,'KL 1m hao cap'!$D$6:$D$70,0),MATCH($C68,'KL 1m hao cap'!$C$6:$DP$6,0)),0)</f>
        <v>0</v>
      </c>
      <c r="BG68" s="52">
        <f>IFERROR(INDEX('KL 1m hao cap'!$C$6:$DP$70,MATCH(BG$7,'KL 1m hao cap'!$D$6:$D$70,0),MATCH($C68,'KL 1m hao cap'!$C$6:$DP$6,0)),0)</f>
        <v>0</v>
      </c>
      <c r="BH68" s="52">
        <f>IFERROR(INDEX('KL 1m hao cap'!$C$6:$DP$70,MATCH(BH$7,'KL 1m hao cap'!$D$6:$D$70,0),MATCH($C68,'KL 1m hao cap'!$C$6:$DP$6,0)),0)</f>
        <v>0</v>
      </c>
      <c r="BI68" s="52">
        <f>IFERROR(INDEX('KL 1m hao cap'!$C$6:$DP$70,MATCH(BI$7,'KL 1m hao cap'!$D$6:$D$70,0),MATCH($C68,'KL 1m hao cap'!$C$6:$DP$6,0)),0)</f>
        <v>0</v>
      </c>
      <c r="BJ68" s="52">
        <f>IFERROR(INDEX('KL 1m hao cap'!$C$6:$DP$70,MATCH(BJ$7,'KL 1m hao cap'!$D$6:$D$70,0),MATCH($C68,'KL 1m hao cap'!$C$6:$DP$6,0)),0)</f>
        <v>0</v>
      </c>
      <c r="BK68" s="52">
        <f>IFERROR(INDEX('KL 1m hao cap'!$C$6:$DP$70,MATCH(BK$7,'KL 1m hao cap'!$D$6:$D$70,0),MATCH($C68,'KL 1m hao cap'!$C$6:$DP$6,0)),0)</f>
        <v>0</v>
      </c>
      <c r="BL68" s="52">
        <f>IFERROR(INDEX('KL 1m hao cap'!$C$6:$DP$70,MATCH(BL$7,'KL 1m hao cap'!$D$6:$D$70,0),MATCH($C68,'KL 1m hao cap'!$C$6:$DP$6,0)),0)</f>
        <v>0</v>
      </c>
      <c r="BM68" s="52">
        <f>IFERROR(INDEX('KL 1m hao cap'!$C$6:$DP$70,MATCH(BM$7,'KL 1m hao cap'!$D$6:$D$70,0),MATCH($C68,'KL 1m hao cap'!$C$6:$DP$6,0)),0)</f>
        <v>0</v>
      </c>
      <c r="BN68" s="52">
        <f>IFERROR(INDEX('KL 1m hao cap'!$C$6:$DP$70,MATCH(BN$7,'KL 1m hao cap'!$D$6:$D$70,0),MATCH($C68,'KL 1m hao cap'!$C$6:$DP$6,0)),0)</f>
        <v>0</v>
      </c>
      <c r="BO68" s="52">
        <f>IFERROR(INDEX('KL 1m hao cap'!$C$6:$DP$70,MATCH(BO$7,'KL 1m hao cap'!$D$6:$D$70,0),MATCH($C68,'KL 1m hao cap'!$C$6:$DP$6,0)),0)</f>
        <v>0</v>
      </c>
      <c r="BP68" s="52">
        <f>IFERROR(INDEX('KL 1m hao cap'!$C$6:$DP$70,MATCH(BP$7,'KL 1m hao cap'!$D$6:$D$70,0),MATCH($C68,'KL 1m hao cap'!$C$6:$DP$6,0)),0)</f>
        <v>0</v>
      </c>
      <c r="BQ68" s="52">
        <f>IFERROR(INDEX('KL 1m hao cap'!$C$6:$DP$70,MATCH(BQ$7,'KL 1m hao cap'!$D$6:$D$70,0),MATCH($C68,'KL 1m hao cap'!$C$6:$DP$6,0)),0)</f>
        <v>0</v>
      </c>
      <c r="BR68" s="52">
        <f>IFERROR(INDEX('KL 1m hao cap'!$C$6:$DP$70,MATCH(BR$7,'KL 1m hao cap'!$D$6:$D$70,0),MATCH($C68,'KL 1m hao cap'!$C$6:$DP$6,0)),0)</f>
        <v>0</v>
      </c>
      <c r="BS68" s="52">
        <f>IFERROR(INDEX('KL 1m hao cap'!$C$6:$DP$70,MATCH(BS$7,'KL 1m hao cap'!$D$6:$D$70,0),MATCH($C68,'KL 1m hao cap'!$C$6:$DP$6,0)),0)</f>
        <v>0</v>
      </c>
      <c r="BT68" s="52">
        <f>IFERROR(INDEX('KL 1m hao cap'!$C$6:$DP$70,MATCH(BT$7,'KL 1m hao cap'!$D$6:$D$70,0),MATCH($C68,'KL 1m hao cap'!$C$6:$DP$6,0)),0)</f>
        <v>0</v>
      </c>
      <c r="BU68" s="52">
        <f>IFERROR(INDEX('KL 1m hao cap'!$C$6:$DP$70,MATCH(BU$7,'KL 1m hao cap'!$D$6:$D$70,0),MATCH($C68,'KL 1m hao cap'!$C$6:$DP$6,0)),0)</f>
        <v>0</v>
      </c>
      <c r="BV68" s="52">
        <f>IFERROR(INDEX('KL 1m hao cap'!$C$6:$DP$70,MATCH(BV$7,'KL 1m hao cap'!$D$6:$D$70,0),MATCH($C68,'KL 1m hao cap'!$C$6:$DP$6,0)),0)</f>
        <v>0</v>
      </c>
      <c r="BW68" s="52">
        <f>IFERROR(INDEX('KL 1m hao cap'!$C$6:$DP$70,MATCH(BW$7,'KL 1m hao cap'!$D$6:$D$70,0),MATCH($C68,'KL 1m hao cap'!$C$6:$DP$6,0)),0)</f>
        <v>0</v>
      </c>
      <c r="BX68" s="52">
        <f>IFERROR(INDEX('KL 1m hao cap'!$C$6:$DP$70,MATCH(BX$7,'KL 1m hao cap'!$D$6:$D$70,0),MATCH($C68,'KL 1m hao cap'!$C$6:$DP$6,0)),0)</f>
        <v>0</v>
      </c>
      <c r="BY68" s="52">
        <f>IFERROR(INDEX('KL 1m hao cap'!$C$6:$DP$70,MATCH(BY$7,'KL 1m hao cap'!$D$6:$D$70,0),MATCH($C68,'KL 1m hao cap'!$C$6:$DP$6,0)),0)</f>
        <v>0</v>
      </c>
      <c r="BZ68" s="52">
        <f>IFERROR(INDEX('KL 1m hao cap'!$C$6:$DP$70,MATCH(BZ$7,'KL 1m hao cap'!$D$6:$D$70,0),MATCH($C68,'KL 1m hao cap'!$C$6:$DP$6,0)),0)</f>
        <v>0</v>
      </c>
    </row>
    <row r="69" spans="1:78">
      <c r="A69" s="26">
        <f t="shared" ref="A69:A73" si="30">+IF(E69&lt;&gt;0,A68+0.1,A68)</f>
        <v>2</v>
      </c>
      <c r="B69" s="20" t="s">
        <v>121</v>
      </c>
      <c r="C69" s="19" t="s">
        <v>37</v>
      </c>
      <c r="D69" s="18" t="s">
        <v>2</v>
      </c>
      <c r="E69" s="406">
        <f>IFERROR(HLOOKUP($C69,'BKE CN'!$K$7:$HF$81,E$8,FALSE),0)</f>
        <v>0</v>
      </c>
      <c r="F69" s="16" t="str">
        <f t="shared" si="4"/>
        <v>đúng</v>
      </c>
      <c r="G69" s="16">
        <f t="shared" ref="G69:G73" si="31">SUMIFS($J69:$V69,$J$7:$V$7,"TC-TC")</f>
        <v>0</v>
      </c>
      <c r="H69" s="16">
        <f t="shared" ref="H69:H73" si="32">SUMIFS($J69:$V69,$J$7:$V$7,"TC-M")</f>
        <v>0</v>
      </c>
      <c r="I69" s="16">
        <f t="shared" ref="I69:I73" si="33">SUMIFS($J69:$V69,$J$7:$V$7,"TC-TC+M")</f>
        <v>0</v>
      </c>
      <c r="J69" s="30">
        <f>IF('BKE CN'!$E$7=J$7,SUMIFS('BKE CN'!$E$8:$E$35,'BKE CN'!$I$8:$I$35,$C69),0)</f>
        <v>0</v>
      </c>
      <c r="K69" s="30">
        <f>IF('BKE CN'!$F$7=K$7,SUMIFS('BKE CN'!$F$8:$F$35,'BKE CN'!$I$8:$I$35,$C69),0)</f>
        <v>0</v>
      </c>
      <c r="L69" s="30">
        <f>IF('BKE CN'!$G$7=L$7,SUMIFS('BKE CN'!$G$8:$G$35,'BKE CN'!$I$8:$I$35,$C69),0)</f>
        <v>0</v>
      </c>
      <c r="M69" s="30">
        <f>IF('BKE CN'!$E$7=M$7,SUMIFS('BKE CN'!$E$40:$E$46,'BKE CN'!$I$40:$I$46,$C69),0)</f>
        <v>0</v>
      </c>
      <c r="N69" s="30">
        <f>IF('BKE CN'!$F$7=N$7,SUMIFS('BKE CN'!$F$40:$F$46,'BKE CN'!$I$40:$I$46,$C69),0)</f>
        <v>0</v>
      </c>
      <c r="O69" s="30">
        <f>IF('BKE CN'!$G$7=O$7,SUMIFS('BKE CN'!$G$40:$G$46,'BKE CN'!$I$40:$I$46,$C69),0)</f>
        <v>0</v>
      </c>
      <c r="P69" s="30">
        <f>IF('BKE CN'!$E$7=P$7,SUMIFS('BKE CN'!$E$47:$E$76,'BKE CN'!$I$47:$I$76,$C69),0)</f>
        <v>0</v>
      </c>
      <c r="Q69" s="30">
        <f>IF('BKE CN'!$F$7=Q$7,SUMIFS('BKE CN'!$F$47:$F$76,'BKE CN'!$I$47:$I$76,$C69),0)</f>
        <v>0</v>
      </c>
      <c r="R69" s="30">
        <f>IF('BKE CN'!$G$7=R$7,SUMIFS('BKE CN'!$G$47:$G$76,'BKE CN'!$I$47:$I$76,$C69),0)</f>
        <v>0</v>
      </c>
      <c r="S69" s="30">
        <f>IF('BKE CN'!$E$7=S$7,SUMIFS('BKE CN'!$E$77:$E$78,'BKE CN'!$I$77:$I$78,$C69),0)</f>
        <v>0</v>
      </c>
      <c r="T69" s="30">
        <f>IF('BKE CN'!$F$7=T$7,SUMIFS('BKE CN'!$F$77:$F$78,'BKE CN'!$I$77:$I$78,$C69),0)</f>
        <v>0</v>
      </c>
      <c r="U69" s="30">
        <f>IF('BKE CN'!$G$7=U$7,SUMIFS('BKE CN'!$G$77:$G$78,'BKE CN'!$I$77:$I$78,$C69),0)</f>
        <v>0</v>
      </c>
      <c r="V69" s="5"/>
      <c r="W69" s="2"/>
      <c r="Y69" s="42">
        <f>IFERROR(INDEX('KL 1m hao cap'!$C$6:$DP$70,MATCH(Y$7,'KL 1m hao cap'!$C$6:$C$70,0),MATCH($C69,'KL 1m hao cap'!$C$6:$DP$6,0)),0)</f>
        <v>0</v>
      </c>
      <c r="Z69" s="42">
        <f>IFERROR(INDEX('KL 1m hao cap'!$C$6:$DP$70,MATCH(Z$7,'KL 1m hao cap'!$C$6:$C$70,0),MATCH($C69,'KL 1m hao cap'!$C$6:$DP$6,0)),0)</f>
        <v>0</v>
      </c>
      <c r="AA69" s="50">
        <f>IFERROR(INDEX('KL 1m hao cap'!$C$6:$DP$70,MATCH(AA$7,'KL 1m hao cap'!$C$6:$C$70,0),MATCH($C69,'KL 1m hao cap'!$C$6:$DP$6,0)),0)</f>
        <v>0</v>
      </c>
      <c r="AB69" s="42">
        <f>IFERROR(INDEX('KL 1m hao cap'!$C$6:$DP$70,MATCH(AB$7,'KL 1m hao cap'!$C$6:$C$70,0),MATCH($C69,'KL 1m hao cap'!$C$6:$DP$6,0)),0)</f>
        <v>0</v>
      </c>
      <c r="AC69" s="65">
        <f>IFERROR(INDEX('KL 1m hao cap'!$C$6:$DP$70,MATCH(AC$7,'KL 1m hao cap'!$C$6:$C$70,0),MATCH($C69,'KL 1m hao cap'!$C$6:$DP$6,0)),0)</f>
        <v>0</v>
      </c>
      <c r="AD69" s="65">
        <f>IFERROR(INDEX('KL 1m hao cap'!$C$6:$DP$70,MATCH(AD$7,'KL 1m hao cap'!$C$6:$C$70,0),MATCH($C69,'KL 1m hao cap'!$C$6:$DP$6,0)),0)</f>
        <v>0</v>
      </c>
      <c r="AE69" s="51">
        <f>IFERROR(INDEX('KL 1m hao cap'!$C$6:$DP$70,MATCH(AE$7,'KL 1m hao cap'!$C$6:$C$70,0),MATCH($C69,'KL 1m hao cap'!$C$6:$DP$6,0)),0)</f>
        <v>0</v>
      </c>
      <c r="AF69" s="51">
        <f>IFERROR(INDEX('KL 1m hao cap'!$C$6:$DP$70,MATCH(AF$7,'KL 1m hao cap'!$C$6:$C$70,0),MATCH($C69,'KL 1m hao cap'!$C$6:$DP$6,0)),0)</f>
        <v>0</v>
      </c>
      <c r="AG69" s="51">
        <f>IFERROR(INDEX('KL 1m hao cap'!$C$6:$DP$70,MATCH(AG$7,'KL 1m hao cap'!$C$6:$C$70,0),MATCH($C69,'KL 1m hao cap'!$C$6:$DP$6,0)),0)</f>
        <v>0</v>
      </c>
      <c r="AH69" s="51">
        <f>IFERROR(INDEX('KL 1m hao cap'!$C$6:$DP$70,MATCH(AH$7,'KL 1m hao cap'!$C$6:$C$70,0),MATCH($C69,'KL 1m hao cap'!$C$6:$DP$6,0)),0)</f>
        <v>0</v>
      </c>
      <c r="AI69" s="51">
        <f>IFERROR(INDEX('KL 1m hao cap'!$C$6:$DP$70,MATCH(AI$7,'KL 1m hao cap'!$C$6:$C$70,0),MATCH($C69,'KL 1m hao cap'!$C$6:$DP$6,0)),0)</f>
        <v>0</v>
      </c>
      <c r="AJ69" s="51">
        <f>IFERROR(INDEX('KL 1m hao cap'!$C$6:$DP$70,MATCH(AJ$7,'KL 1m hao cap'!$C$6:$C$70,0),MATCH($C69,'KL 1m hao cap'!$C$6:$DP$6,0)),0)</f>
        <v>0</v>
      </c>
      <c r="AK69" s="51">
        <f>IFERROR(INDEX('KL 1m hao cap'!$C$6:$DP$70,MATCH(AK$7,'KL 1m hao cap'!$C$6:$C$70,0),MATCH($C69,'KL 1m hao cap'!$C$6:$DP$6,0)),0)</f>
        <v>0</v>
      </c>
      <c r="AL69" s="51">
        <f>IFERROR(INDEX('KL 1m hao cap'!$C$6:$DP$70,MATCH(AL$7,'KL 1m hao cap'!$C$6:$C$70,0),MATCH($C69,'KL 1m hao cap'!$C$6:$DP$6,0)),0)</f>
        <v>0</v>
      </c>
      <c r="AM69" s="51">
        <f>IFERROR(INDEX('KL 1m hao cap'!$C$6:$DP$70,MATCH(AM$7,'KL 1m hao cap'!$C$6:$C$70,0),MATCH($C69,'KL 1m hao cap'!$C$6:$DP$6,0)),0)</f>
        <v>0</v>
      </c>
      <c r="AN69" s="51">
        <f>IFERROR(INDEX('KL 1m hao cap'!$C$6:$DP$70,MATCH(AN$7,'KL 1m hao cap'!$C$6:$C$70,0),MATCH($C69,'KL 1m hao cap'!$C$6:$DP$6,0)),0)</f>
        <v>0</v>
      </c>
      <c r="AO69" s="51">
        <f>IFERROR(INDEX('KL 1m hao cap'!$C$6:$DP$70,MATCH(AO$7,'KL 1m hao cap'!$C$6:$C$70,0),MATCH($C69,'KL 1m hao cap'!$C$6:$DP$6,0)),0)</f>
        <v>0</v>
      </c>
      <c r="AP69" s="51">
        <f>IFERROR(INDEX('KL 1m hao cap'!$C$6:$DP$70,MATCH(AP$7,'KL 1m hao cap'!$C$6:$C$70,0),MATCH($C69,'KL 1m hao cap'!$C$6:$DP$6,0)),0)</f>
        <v>0</v>
      </c>
      <c r="AQ69" s="51">
        <f>IFERROR(INDEX('KL 1m hao cap'!$C$6:$DP$70,MATCH(AQ$7,'KL 1m hao cap'!$C$6:$C$70,0),MATCH($C69,'KL 1m hao cap'!$C$6:$DP$6,0)),0)</f>
        <v>0</v>
      </c>
      <c r="AR69" s="51">
        <f>IFERROR(INDEX('KL 1m hao cap'!$C$6:$DP$70,MATCH(AR$7,'KL 1m hao cap'!$C$6:$C$70,0),MATCH($C69,'KL 1m hao cap'!$C$6:$DP$6,0)),0)</f>
        <v>0</v>
      </c>
      <c r="AS69" s="51">
        <f>IFERROR(INDEX('KL 1m hao cap'!$C$6:$DP$70,MATCH(AS$7,'KL 1m hao cap'!$C$6:$C$70,0),MATCH($C69,'KL 1m hao cap'!$C$6:$DP$6,0)),0)</f>
        <v>0</v>
      </c>
      <c r="AT69" s="51">
        <f>IFERROR(INDEX('KL 1m hao cap'!$C$6:$DP$70,MATCH(AT$7,'KL 1m hao cap'!$C$6:$C$70,0),MATCH($C69,'KL 1m hao cap'!$C$6:$DP$6,0)),0)</f>
        <v>0</v>
      </c>
      <c r="AU69" s="51">
        <f>IFERROR(INDEX('KL 1m hao cap'!$C$6:$DP$70,MATCH(AU$7,'KL 1m hao cap'!$C$6:$C$70,0),MATCH($C69,'KL 1m hao cap'!$C$6:$DP$6,0)),0)</f>
        <v>0</v>
      </c>
      <c r="AV69" s="51">
        <f>IFERROR(INDEX('KL 1m hao cap'!$C$6:$DP$70,MATCH(AV$7,'KL 1m hao cap'!$C$6:$C$70,0),MATCH($C69,'KL 1m hao cap'!$C$6:$DP$6,0)),0)</f>
        <v>0</v>
      </c>
      <c r="AW69" s="51">
        <f>IFERROR(INDEX('KL 1m hao cap'!$C$6:$DP$70,MATCH(AW$7,'KL 1m hao cap'!$C$6:$C$70,0),MATCH($C69,'KL 1m hao cap'!$C$6:$DP$6,0)),0)</f>
        <v>0</v>
      </c>
      <c r="AX69" s="51">
        <f>IFERROR(INDEX('KL 1m hao cap'!$C$6:$DP$70,MATCH(AX$7,'KL 1m hao cap'!$C$6:$C$70,0),MATCH($C69,'KL 1m hao cap'!$C$6:$DP$6,0)),0)</f>
        <v>0</v>
      </c>
      <c r="AY69" s="51">
        <f>IFERROR(INDEX('KL 1m hao cap'!$C$6:$DP$70,MATCH(AY$7,'KL 1m hao cap'!$C$6:$C$70,0),MATCH($C69,'KL 1m hao cap'!$C$6:$DP$6,0)),0)</f>
        <v>0</v>
      </c>
      <c r="AZ69" s="51">
        <f>IFERROR(INDEX('KL 1m hao cap'!$C$6:$DP$70,MATCH(AZ$7,'KL 1m hao cap'!$C$6:$C$70,0),MATCH($C69,'KL 1m hao cap'!$C$6:$DP$6,0)),0)</f>
        <v>0</v>
      </c>
      <c r="BA69" s="51">
        <f>IFERROR(INDEX('KL 1m hao cap'!$C$6:$DP$70,MATCH(BA$7,'KL 1m hao cap'!$C$6:$C$70,0),MATCH($C69,'KL 1m hao cap'!$C$6:$DP$6,0)),0)</f>
        <v>0</v>
      </c>
      <c r="BB69" s="43">
        <f>IFERROR(INDEX('KL 1m hao cap'!$C$6:$DP$70,MATCH(BB$7,'KL 1m hao cap'!$D$6:$D$70,0),MATCH($C69,'KL 1m hao cap'!$C$6:$DP$6,0)),0)</f>
        <v>0</v>
      </c>
      <c r="BC69" s="43">
        <f>IFERROR(INDEX('KL 1m hao cap'!$C$6:$DP$70,MATCH(BC$7,'KL 1m hao cap'!$D$6:$D$70,0),MATCH($C69,'KL 1m hao cap'!$C$6:$DP$6,0)),0)</f>
        <v>0</v>
      </c>
      <c r="BD69" s="43">
        <f>IFERROR(INDEX('KL 1m hao cap'!$C$6:$DP$70,MATCH(BD$7,'KL 1m hao cap'!$D$6:$D$70,0),MATCH($C69,'KL 1m hao cap'!$C$6:$DP$6,0)),0)</f>
        <v>0</v>
      </c>
      <c r="BE69" s="43">
        <f>IFERROR(INDEX('KL 1m hao cap'!$C$6:$DP$70,MATCH(BE$7,'KL 1m hao cap'!$D$6:$D$70,0),MATCH($C69,'KL 1m hao cap'!$C$6:$DP$6,0)),0)</f>
        <v>0</v>
      </c>
      <c r="BF69" s="43">
        <f>IFERROR(INDEX('KL 1m hao cap'!$C$6:$DP$70,MATCH(BF$7,'KL 1m hao cap'!$D$6:$D$70,0),MATCH($C69,'KL 1m hao cap'!$C$6:$DP$6,0)),0)</f>
        <v>0</v>
      </c>
      <c r="BG69" s="43">
        <f>IFERROR(INDEX('KL 1m hao cap'!$C$6:$DP$70,MATCH(BG$7,'KL 1m hao cap'!$D$6:$D$70,0),MATCH($C69,'KL 1m hao cap'!$C$6:$DP$6,0)),0)</f>
        <v>0</v>
      </c>
      <c r="BH69" s="43">
        <f>IFERROR(INDEX('KL 1m hao cap'!$C$6:$DP$70,MATCH(BH$7,'KL 1m hao cap'!$D$6:$D$70,0),MATCH($C69,'KL 1m hao cap'!$C$6:$DP$6,0)),0)</f>
        <v>0</v>
      </c>
      <c r="BI69" s="43">
        <f>IFERROR(INDEX('KL 1m hao cap'!$C$6:$DP$70,MATCH(BI$7,'KL 1m hao cap'!$D$6:$D$70,0),MATCH($C69,'KL 1m hao cap'!$C$6:$DP$6,0)),0)</f>
        <v>0</v>
      </c>
      <c r="BJ69" s="43">
        <f>IFERROR(INDEX('KL 1m hao cap'!$C$6:$DP$70,MATCH(BJ$7,'KL 1m hao cap'!$D$6:$D$70,0),MATCH($C69,'KL 1m hao cap'!$C$6:$DP$6,0)),0)</f>
        <v>0</v>
      </c>
      <c r="BK69" s="43">
        <f>IFERROR(INDEX('KL 1m hao cap'!$C$6:$DP$70,MATCH(BK$7,'KL 1m hao cap'!$D$6:$D$70,0),MATCH($C69,'KL 1m hao cap'!$C$6:$DP$6,0)),0)</f>
        <v>0</v>
      </c>
      <c r="BL69" s="43">
        <f>IFERROR(INDEX('KL 1m hao cap'!$C$6:$DP$70,MATCH(BL$7,'KL 1m hao cap'!$D$6:$D$70,0),MATCH($C69,'KL 1m hao cap'!$C$6:$DP$6,0)),0)</f>
        <v>0</v>
      </c>
      <c r="BM69" s="43">
        <f>IFERROR(INDEX('KL 1m hao cap'!$C$6:$DP$70,MATCH(BM$7,'KL 1m hao cap'!$D$6:$D$70,0),MATCH($C69,'KL 1m hao cap'!$C$6:$DP$6,0)),0)</f>
        <v>0</v>
      </c>
      <c r="BN69" s="43">
        <f>IFERROR(INDEX('KL 1m hao cap'!$C$6:$DP$70,MATCH(BN$7,'KL 1m hao cap'!$D$6:$D$70,0),MATCH($C69,'KL 1m hao cap'!$C$6:$DP$6,0)),0)</f>
        <v>0</v>
      </c>
      <c r="BO69" s="68">
        <f>IFERROR(INDEX('KL 1m hao cap'!$C$6:$DP$70,MATCH(BO$7,'KL 1m hao cap'!$D$6:$D$70,0),MATCH($C69,'KL 1m hao cap'!$C$6:$DP$6,0)),0)</f>
        <v>0</v>
      </c>
      <c r="BP69" s="43">
        <f>IFERROR(INDEX('KL 1m hao cap'!$C$6:$DP$70,MATCH(BP$7,'KL 1m hao cap'!$D$6:$D$70,0),MATCH($C69,'KL 1m hao cap'!$C$6:$DP$6,0)),0)</f>
        <v>0</v>
      </c>
      <c r="BQ69" s="43">
        <f>IFERROR(INDEX('KL 1m hao cap'!$C$6:$DP$70,MATCH(BQ$7,'KL 1m hao cap'!$D$6:$D$70,0),MATCH($C69,'KL 1m hao cap'!$C$6:$DP$6,0)),0)</f>
        <v>0</v>
      </c>
      <c r="BR69" s="68">
        <f>IFERROR(INDEX('KL 1m hao cap'!$C$6:$DP$70,MATCH(BR$7,'KL 1m hao cap'!$D$6:$D$70,0),MATCH($C69,'KL 1m hao cap'!$C$6:$DP$6,0)),0)</f>
        <v>0</v>
      </c>
      <c r="BS69" s="43">
        <f>IFERROR(INDEX('KL 1m hao cap'!$C$6:$DP$70,MATCH(BS$7,'KL 1m hao cap'!$D$6:$D$70,0),MATCH($C69,'KL 1m hao cap'!$C$6:$DP$6,0)),0)</f>
        <v>0</v>
      </c>
      <c r="BT69" s="43">
        <f>IFERROR(INDEX('KL 1m hao cap'!$C$6:$DP$70,MATCH(BT$7,'KL 1m hao cap'!$D$6:$D$70,0),MATCH($C69,'KL 1m hao cap'!$C$6:$DP$6,0)),0)</f>
        <v>0</v>
      </c>
      <c r="BU69" s="43">
        <f>IFERROR(INDEX('KL 1m hao cap'!$C$6:$DP$70,MATCH(BU$7,'KL 1m hao cap'!$D$6:$D$70,0),MATCH($C69,'KL 1m hao cap'!$C$6:$DP$6,0)),0)</f>
        <v>0</v>
      </c>
      <c r="BV69" s="43">
        <f>IFERROR(INDEX('KL 1m hao cap'!$C$6:$DP$70,MATCH(BV$7,'KL 1m hao cap'!$D$6:$D$70,0),MATCH($C69,'KL 1m hao cap'!$C$6:$DP$6,0)),0)</f>
        <v>0</v>
      </c>
      <c r="BW69" s="43">
        <f>IFERROR(INDEX('KL 1m hao cap'!$C$6:$DP$70,MATCH(BW$7,'KL 1m hao cap'!$D$6:$D$70,0),MATCH($C69,'KL 1m hao cap'!$C$6:$DP$6,0)),0)</f>
        <v>0</v>
      </c>
      <c r="BX69" s="43">
        <f>IFERROR(INDEX('KL 1m hao cap'!$C$6:$DP$70,MATCH(BX$7,'KL 1m hao cap'!$D$6:$D$70,0),MATCH($C69,'KL 1m hao cap'!$C$6:$DP$6,0)),0)</f>
        <v>0</v>
      </c>
      <c r="BY69" s="43">
        <f>IFERROR(INDEX('KL 1m hao cap'!$C$6:$DP$70,MATCH(BY$7,'KL 1m hao cap'!$D$6:$D$70,0),MATCH($C69,'KL 1m hao cap'!$C$6:$DP$6,0)),0)</f>
        <v>0</v>
      </c>
      <c r="BZ69" s="43">
        <f>IFERROR(INDEX('KL 1m hao cap'!$C$6:$DP$70,MATCH(BZ$7,'KL 1m hao cap'!$D$6:$D$70,0),MATCH($C69,'KL 1m hao cap'!$C$6:$DP$6,0)),0)</f>
        <v>0</v>
      </c>
    </row>
    <row r="70" spans="1:78">
      <c r="A70" s="26">
        <f t="shared" si="30"/>
        <v>2</v>
      </c>
      <c r="B70" s="20" t="s">
        <v>122</v>
      </c>
      <c r="C70" s="19" t="s">
        <v>38</v>
      </c>
      <c r="D70" s="18" t="s">
        <v>2</v>
      </c>
      <c r="E70" s="406">
        <f>IFERROR(HLOOKUP($C70,'BKE CN'!$K$7:$HF$81,E$8,FALSE),0)</f>
        <v>0</v>
      </c>
      <c r="F70" s="16" t="str">
        <f t="shared" si="4"/>
        <v>đúng</v>
      </c>
      <c r="G70" s="16">
        <f t="shared" si="31"/>
        <v>0</v>
      </c>
      <c r="H70" s="16">
        <f t="shared" si="32"/>
        <v>0</v>
      </c>
      <c r="I70" s="16">
        <f t="shared" si="33"/>
        <v>0</v>
      </c>
      <c r="J70" s="30">
        <f>IF('BKE CN'!$E$7=J$7,SUMIFS('BKE CN'!$E$8:$E$35,'BKE CN'!$I$8:$I$35,$C70),0)</f>
        <v>0</v>
      </c>
      <c r="K70" s="30">
        <f>IF('BKE CN'!$F$7=K$7,SUMIFS('BKE CN'!$F$8:$F$35,'BKE CN'!$I$8:$I$35,$C70),0)</f>
        <v>0</v>
      </c>
      <c r="L70" s="30">
        <f>IF('BKE CN'!$G$7=L$7,SUMIFS('BKE CN'!$G$8:$G$35,'BKE CN'!$I$8:$I$35,$C70),0)</f>
        <v>0</v>
      </c>
      <c r="M70" s="30">
        <f>IF('BKE CN'!$E$7=M$7,SUMIFS('BKE CN'!$E$40:$E$46,'BKE CN'!$I$40:$I$46,$C70),0)</f>
        <v>0</v>
      </c>
      <c r="N70" s="30">
        <f>IF('BKE CN'!$F$7=N$7,SUMIFS('BKE CN'!$F$40:$F$46,'BKE CN'!$I$40:$I$46,$C70),0)</f>
        <v>0</v>
      </c>
      <c r="O70" s="30">
        <f>IF('BKE CN'!$G$7=O$7,SUMIFS('BKE CN'!$G$40:$G$46,'BKE CN'!$I$40:$I$46,$C70),0)</f>
        <v>0</v>
      </c>
      <c r="P70" s="30">
        <f>IF('BKE CN'!$E$7=P$7,SUMIFS('BKE CN'!$E$47:$E$76,'BKE CN'!$I$47:$I$76,$C70),0)</f>
        <v>0</v>
      </c>
      <c r="Q70" s="30">
        <f>IF('BKE CN'!$F$7=Q$7,SUMIFS('BKE CN'!$F$47:$F$76,'BKE CN'!$I$47:$I$76,$C70),0)</f>
        <v>0</v>
      </c>
      <c r="R70" s="30">
        <f>IF('BKE CN'!$G$7=R$7,SUMIFS('BKE CN'!$G$47:$G$76,'BKE CN'!$I$47:$I$76,$C70),0)</f>
        <v>0</v>
      </c>
      <c r="S70" s="30">
        <f>IF('BKE CN'!$E$7=S$7,SUMIFS('BKE CN'!$E$77:$E$78,'BKE CN'!$I$77:$I$78,$C70),0)</f>
        <v>0</v>
      </c>
      <c r="T70" s="30">
        <f>IF('BKE CN'!$F$7=T$7,SUMIFS('BKE CN'!$F$77:$F$78,'BKE CN'!$I$77:$I$78,$C70),0)</f>
        <v>0</v>
      </c>
      <c r="U70" s="30">
        <f>IF('BKE CN'!$G$7=U$7,SUMIFS('BKE CN'!$G$77:$G$78,'BKE CN'!$I$77:$I$78,$C70),0)</f>
        <v>0</v>
      </c>
      <c r="V70" s="5"/>
      <c r="W70" s="2"/>
      <c r="Y70" s="42">
        <f>IFERROR(INDEX('KL 1m hao cap'!$C$6:$DP$70,MATCH(Y$7,'KL 1m hao cap'!$C$6:$C$70,0),MATCH($C70,'KL 1m hao cap'!$C$6:$DP$6,0)),0)</f>
        <v>0</v>
      </c>
      <c r="Z70" s="42">
        <f>IFERROR(INDEX('KL 1m hao cap'!$C$6:$DP$70,MATCH(Z$7,'KL 1m hao cap'!$C$6:$C$70,0),MATCH($C70,'KL 1m hao cap'!$C$6:$DP$6,0)),0)</f>
        <v>0</v>
      </c>
      <c r="AA70" s="42">
        <f>IFERROR(INDEX('KL 1m hao cap'!$C$6:$DP$70,MATCH(AA$7,'KL 1m hao cap'!$C$6:$C$70,0),MATCH($C70,'KL 1m hao cap'!$C$6:$DP$6,0)),0)</f>
        <v>0</v>
      </c>
      <c r="AB70" s="42">
        <f>IFERROR(INDEX('KL 1m hao cap'!$C$6:$DP$70,MATCH(AB$7,'KL 1m hao cap'!$C$6:$C$70,0),MATCH($C70,'KL 1m hao cap'!$C$6:$DP$6,0)),0)</f>
        <v>0</v>
      </c>
      <c r="AC70" s="65">
        <f>IFERROR(INDEX('KL 1m hao cap'!$C$6:$DP$70,MATCH(AC$7,'KL 1m hao cap'!$C$6:$C$70,0),MATCH($C70,'KL 1m hao cap'!$C$6:$DP$6,0)),0)</f>
        <v>0</v>
      </c>
      <c r="AD70" s="65">
        <f>IFERROR(INDEX('KL 1m hao cap'!$C$6:$DP$70,MATCH(AD$7,'KL 1m hao cap'!$C$6:$C$70,0),MATCH($C70,'KL 1m hao cap'!$C$6:$DP$6,0)),0)</f>
        <v>0</v>
      </c>
      <c r="AE70" s="51">
        <f>IFERROR(INDEX('KL 1m hao cap'!$C$6:$DP$70,MATCH(AE$7,'KL 1m hao cap'!$C$6:$C$70,0),MATCH($C70,'KL 1m hao cap'!$C$6:$DP$6,0)),0)</f>
        <v>0</v>
      </c>
      <c r="AF70" s="51">
        <f>IFERROR(INDEX('KL 1m hao cap'!$C$6:$DP$70,MATCH(AF$7,'KL 1m hao cap'!$C$6:$C$70,0),MATCH($C70,'KL 1m hao cap'!$C$6:$DP$6,0)),0)</f>
        <v>0</v>
      </c>
      <c r="AG70" s="51">
        <f>IFERROR(INDEX('KL 1m hao cap'!$C$6:$DP$70,MATCH(AG$7,'KL 1m hao cap'!$C$6:$C$70,0),MATCH($C70,'KL 1m hao cap'!$C$6:$DP$6,0)),0)</f>
        <v>0</v>
      </c>
      <c r="AH70" s="51">
        <f>IFERROR(INDEX('KL 1m hao cap'!$C$6:$DP$70,MATCH(AH$7,'KL 1m hao cap'!$C$6:$C$70,0),MATCH($C70,'KL 1m hao cap'!$C$6:$DP$6,0)),0)</f>
        <v>0</v>
      </c>
      <c r="AI70" s="51">
        <f>IFERROR(INDEX('KL 1m hao cap'!$C$6:$DP$70,MATCH(AI$7,'KL 1m hao cap'!$C$6:$C$70,0),MATCH($C70,'KL 1m hao cap'!$C$6:$DP$6,0)),0)</f>
        <v>0</v>
      </c>
      <c r="AJ70" s="51">
        <f>IFERROR(INDEX('KL 1m hao cap'!$C$6:$DP$70,MATCH(AJ$7,'KL 1m hao cap'!$C$6:$C$70,0),MATCH($C70,'KL 1m hao cap'!$C$6:$DP$6,0)),0)</f>
        <v>0</v>
      </c>
      <c r="AK70" s="51">
        <f>IFERROR(INDEX('KL 1m hao cap'!$C$6:$DP$70,MATCH(AK$7,'KL 1m hao cap'!$C$6:$C$70,0),MATCH($C70,'KL 1m hao cap'!$C$6:$DP$6,0)),0)</f>
        <v>0</v>
      </c>
      <c r="AL70" s="51">
        <f>IFERROR(INDEX('KL 1m hao cap'!$C$6:$DP$70,MATCH(AL$7,'KL 1m hao cap'!$C$6:$C$70,0),MATCH($C70,'KL 1m hao cap'!$C$6:$DP$6,0)),0)</f>
        <v>0</v>
      </c>
      <c r="AM70" s="51">
        <f>IFERROR(INDEX('KL 1m hao cap'!$C$6:$DP$70,MATCH(AM$7,'KL 1m hao cap'!$C$6:$C$70,0),MATCH($C70,'KL 1m hao cap'!$C$6:$DP$6,0)),0)</f>
        <v>0</v>
      </c>
      <c r="AN70" s="51">
        <f>IFERROR(INDEX('KL 1m hao cap'!$C$6:$DP$70,MATCH(AN$7,'KL 1m hao cap'!$C$6:$C$70,0),MATCH($C70,'KL 1m hao cap'!$C$6:$DP$6,0)),0)</f>
        <v>0</v>
      </c>
      <c r="AO70" s="51">
        <f>IFERROR(INDEX('KL 1m hao cap'!$C$6:$DP$70,MATCH(AO$7,'KL 1m hao cap'!$C$6:$C$70,0),MATCH($C70,'KL 1m hao cap'!$C$6:$DP$6,0)),0)</f>
        <v>0</v>
      </c>
      <c r="AP70" s="51">
        <f>IFERROR(INDEX('KL 1m hao cap'!$C$6:$DP$70,MATCH(AP$7,'KL 1m hao cap'!$C$6:$C$70,0),MATCH($C70,'KL 1m hao cap'!$C$6:$DP$6,0)),0)</f>
        <v>0</v>
      </c>
      <c r="AQ70" s="51">
        <f>IFERROR(INDEX('KL 1m hao cap'!$C$6:$DP$70,MATCH(AQ$7,'KL 1m hao cap'!$C$6:$C$70,0),MATCH($C70,'KL 1m hao cap'!$C$6:$DP$6,0)),0)</f>
        <v>0</v>
      </c>
      <c r="AR70" s="51">
        <f>IFERROR(INDEX('KL 1m hao cap'!$C$6:$DP$70,MATCH(AR$7,'KL 1m hao cap'!$C$6:$C$70,0),MATCH($C70,'KL 1m hao cap'!$C$6:$DP$6,0)),0)</f>
        <v>0</v>
      </c>
      <c r="AS70" s="51">
        <f>IFERROR(INDEX('KL 1m hao cap'!$C$6:$DP$70,MATCH(AS$7,'KL 1m hao cap'!$C$6:$C$70,0),MATCH($C70,'KL 1m hao cap'!$C$6:$DP$6,0)),0)</f>
        <v>0</v>
      </c>
      <c r="AT70" s="51">
        <f>IFERROR(INDEX('KL 1m hao cap'!$C$6:$DP$70,MATCH(AT$7,'KL 1m hao cap'!$C$6:$C$70,0),MATCH($C70,'KL 1m hao cap'!$C$6:$DP$6,0)),0)</f>
        <v>0</v>
      </c>
      <c r="AU70" s="51">
        <f>IFERROR(INDEX('KL 1m hao cap'!$C$6:$DP$70,MATCH(AU$7,'KL 1m hao cap'!$C$6:$C$70,0),MATCH($C70,'KL 1m hao cap'!$C$6:$DP$6,0)),0)</f>
        <v>0</v>
      </c>
      <c r="AV70" s="51">
        <f>IFERROR(INDEX('KL 1m hao cap'!$C$6:$DP$70,MATCH(AV$7,'KL 1m hao cap'!$C$6:$C$70,0),MATCH($C70,'KL 1m hao cap'!$C$6:$DP$6,0)),0)</f>
        <v>0</v>
      </c>
      <c r="AW70" s="51">
        <f>IFERROR(INDEX('KL 1m hao cap'!$C$6:$DP$70,MATCH(AW$7,'KL 1m hao cap'!$C$6:$C$70,0),MATCH($C70,'KL 1m hao cap'!$C$6:$DP$6,0)),0)</f>
        <v>0</v>
      </c>
      <c r="AX70" s="51">
        <f>IFERROR(INDEX('KL 1m hao cap'!$C$6:$DP$70,MATCH(AX$7,'KL 1m hao cap'!$C$6:$C$70,0),MATCH($C70,'KL 1m hao cap'!$C$6:$DP$6,0)),0)</f>
        <v>0</v>
      </c>
      <c r="AY70" s="51">
        <f>IFERROR(INDEX('KL 1m hao cap'!$C$6:$DP$70,MATCH(AY$7,'KL 1m hao cap'!$C$6:$C$70,0),MATCH($C70,'KL 1m hao cap'!$C$6:$DP$6,0)),0)</f>
        <v>0</v>
      </c>
      <c r="AZ70" s="51">
        <f>IFERROR(INDEX('KL 1m hao cap'!$C$6:$DP$70,MATCH(AZ$7,'KL 1m hao cap'!$C$6:$C$70,0),MATCH($C70,'KL 1m hao cap'!$C$6:$DP$6,0)),0)</f>
        <v>0</v>
      </c>
      <c r="BA70" s="51">
        <f>IFERROR(INDEX('KL 1m hao cap'!$C$6:$DP$70,MATCH(BA$7,'KL 1m hao cap'!$C$6:$C$70,0),MATCH($C70,'KL 1m hao cap'!$C$6:$DP$6,0)),0)</f>
        <v>0</v>
      </c>
      <c r="BB70" s="43">
        <f>IFERROR(INDEX('KL 1m hao cap'!$C$6:$DP$70,MATCH(BB$7,'KL 1m hao cap'!$D$6:$D$70,0),MATCH($C70,'KL 1m hao cap'!$C$6:$DP$6,0)),0)</f>
        <v>0</v>
      </c>
      <c r="BC70" s="43">
        <f>IFERROR(INDEX('KL 1m hao cap'!$C$6:$DP$70,MATCH(BC$7,'KL 1m hao cap'!$D$6:$D$70,0),MATCH($C70,'KL 1m hao cap'!$C$6:$DP$6,0)),0)</f>
        <v>0</v>
      </c>
      <c r="BD70" s="43">
        <f>IFERROR(INDEX('KL 1m hao cap'!$C$6:$DP$70,MATCH(BD$7,'KL 1m hao cap'!$D$6:$D$70,0),MATCH($C70,'KL 1m hao cap'!$C$6:$DP$6,0)),0)</f>
        <v>0</v>
      </c>
      <c r="BE70" s="43">
        <f>IFERROR(INDEX('KL 1m hao cap'!$C$6:$DP$70,MATCH(BE$7,'KL 1m hao cap'!$D$6:$D$70,0),MATCH($C70,'KL 1m hao cap'!$C$6:$DP$6,0)),0)</f>
        <v>0</v>
      </c>
      <c r="BF70" s="43">
        <f>IFERROR(INDEX('KL 1m hao cap'!$C$6:$DP$70,MATCH(BF$7,'KL 1m hao cap'!$D$6:$D$70,0),MATCH($C70,'KL 1m hao cap'!$C$6:$DP$6,0)),0)</f>
        <v>0</v>
      </c>
      <c r="BG70" s="43">
        <f>IFERROR(INDEX('KL 1m hao cap'!$C$6:$DP$70,MATCH(BG$7,'KL 1m hao cap'!$D$6:$D$70,0),MATCH($C70,'KL 1m hao cap'!$C$6:$DP$6,0)),0)</f>
        <v>0</v>
      </c>
      <c r="BH70" s="43">
        <f>IFERROR(INDEX('KL 1m hao cap'!$C$6:$DP$70,MATCH(BH$7,'KL 1m hao cap'!$D$6:$D$70,0),MATCH($C70,'KL 1m hao cap'!$C$6:$DP$6,0)),0)</f>
        <v>0</v>
      </c>
      <c r="BI70" s="43">
        <f>IFERROR(INDEX('KL 1m hao cap'!$C$6:$DP$70,MATCH(BI$7,'KL 1m hao cap'!$D$6:$D$70,0),MATCH($C70,'KL 1m hao cap'!$C$6:$DP$6,0)),0)</f>
        <v>0</v>
      </c>
      <c r="BJ70" s="43">
        <f>IFERROR(INDEX('KL 1m hao cap'!$C$6:$DP$70,MATCH(BJ$7,'KL 1m hao cap'!$D$6:$D$70,0),MATCH($C70,'KL 1m hao cap'!$C$6:$DP$6,0)),0)</f>
        <v>0</v>
      </c>
      <c r="BK70" s="43">
        <f>IFERROR(INDEX('KL 1m hao cap'!$C$6:$DP$70,MATCH(BK$7,'KL 1m hao cap'!$D$6:$D$70,0),MATCH($C70,'KL 1m hao cap'!$C$6:$DP$6,0)),0)</f>
        <v>0</v>
      </c>
      <c r="BL70" s="43">
        <f>IFERROR(INDEX('KL 1m hao cap'!$C$6:$DP$70,MATCH(BL$7,'KL 1m hao cap'!$D$6:$D$70,0),MATCH($C70,'KL 1m hao cap'!$C$6:$DP$6,0)),0)</f>
        <v>0</v>
      </c>
      <c r="BM70" s="43">
        <f>IFERROR(INDEX('KL 1m hao cap'!$C$6:$DP$70,MATCH(BM$7,'KL 1m hao cap'!$D$6:$D$70,0),MATCH($C70,'KL 1m hao cap'!$C$6:$DP$6,0)),0)</f>
        <v>0</v>
      </c>
      <c r="BN70" s="43">
        <f>IFERROR(INDEX('KL 1m hao cap'!$C$6:$DP$70,MATCH(BN$7,'KL 1m hao cap'!$D$6:$D$70,0),MATCH($C70,'KL 1m hao cap'!$C$6:$DP$6,0)),0)</f>
        <v>0</v>
      </c>
      <c r="BO70" s="68">
        <f>IFERROR(INDEX('KL 1m hao cap'!$C$6:$DP$70,MATCH(BO$7,'KL 1m hao cap'!$D$6:$D$70,0),MATCH($C70,'KL 1m hao cap'!$C$6:$DP$6,0)),0)</f>
        <v>0</v>
      </c>
      <c r="BP70" s="43">
        <f>IFERROR(INDEX('KL 1m hao cap'!$C$6:$DP$70,MATCH(BP$7,'KL 1m hao cap'!$D$6:$D$70,0),MATCH($C70,'KL 1m hao cap'!$C$6:$DP$6,0)),0)</f>
        <v>0</v>
      </c>
      <c r="BQ70" s="43">
        <f>IFERROR(INDEX('KL 1m hao cap'!$C$6:$DP$70,MATCH(BQ$7,'KL 1m hao cap'!$D$6:$D$70,0),MATCH($C70,'KL 1m hao cap'!$C$6:$DP$6,0)),0)</f>
        <v>0</v>
      </c>
      <c r="BR70" s="68">
        <f>IFERROR(INDEX('KL 1m hao cap'!$C$6:$DP$70,MATCH(BR$7,'KL 1m hao cap'!$D$6:$D$70,0),MATCH($C70,'KL 1m hao cap'!$C$6:$DP$6,0)),0)</f>
        <v>0</v>
      </c>
      <c r="BS70" s="43">
        <f>IFERROR(INDEX('KL 1m hao cap'!$C$6:$DP$70,MATCH(BS$7,'KL 1m hao cap'!$D$6:$D$70,0),MATCH($C70,'KL 1m hao cap'!$C$6:$DP$6,0)),0)</f>
        <v>0</v>
      </c>
      <c r="BT70" s="43">
        <f>IFERROR(INDEX('KL 1m hao cap'!$C$6:$DP$70,MATCH(BT$7,'KL 1m hao cap'!$D$6:$D$70,0),MATCH($C70,'KL 1m hao cap'!$C$6:$DP$6,0)),0)</f>
        <v>0</v>
      </c>
      <c r="BU70" s="43">
        <f>IFERROR(INDEX('KL 1m hao cap'!$C$6:$DP$70,MATCH(BU$7,'KL 1m hao cap'!$D$6:$D$70,0),MATCH($C70,'KL 1m hao cap'!$C$6:$DP$6,0)),0)</f>
        <v>0</v>
      </c>
      <c r="BV70" s="43">
        <f>IFERROR(INDEX('KL 1m hao cap'!$C$6:$DP$70,MATCH(BV$7,'KL 1m hao cap'!$D$6:$D$70,0),MATCH($C70,'KL 1m hao cap'!$C$6:$DP$6,0)),0)</f>
        <v>0</v>
      </c>
      <c r="BW70" s="43">
        <f>IFERROR(INDEX('KL 1m hao cap'!$C$6:$DP$70,MATCH(BW$7,'KL 1m hao cap'!$D$6:$D$70,0),MATCH($C70,'KL 1m hao cap'!$C$6:$DP$6,0)),0)</f>
        <v>0</v>
      </c>
      <c r="BX70" s="43">
        <f>IFERROR(INDEX('KL 1m hao cap'!$C$6:$DP$70,MATCH(BX$7,'KL 1m hao cap'!$D$6:$D$70,0),MATCH($C70,'KL 1m hao cap'!$C$6:$DP$6,0)),0)</f>
        <v>0</v>
      </c>
      <c r="BY70" s="43">
        <f>IFERROR(INDEX('KL 1m hao cap'!$C$6:$DP$70,MATCH(BY$7,'KL 1m hao cap'!$D$6:$D$70,0),MATCH($C70,'KL 1m hao cap'!$C$6:$DP$6,0)),0)</f>
        <v>0</v>
      </c>
      <c r="BZ70" s="43">
        <f>IFERROR(INDEX('KL 1m hao cap'!$C$6:$DP$70,MATCH(BZ$7,'KL 1m hao cap'!$D$6:$D$70,0),MATCH($C70,'KL 1m hao cap'!$C$6:$DP$6,0)),0)</f>
        <v>0</v>
      </c>
    </row>
    <row r="71" spans="1:78">
      <c r="A71" s="26">
        <f t="shared" si="30"/>
        <v>2</v>
      </c>
      <c r="B71" s="20" t="s">
        <v>123</v>
      </c>
      <c r="C71" s="19" t="s">
        <v>39</v>
      </c>
      <c r="D71" s="18" t="s">
        <v>2</v>
      </c>
      <c r="E71" s="406">
        <f>IFERROR(HLOOKUP($C71,'BKE CN'!$K$7:$HF$81,E$8,FALSE),0)</f>
        <v>0</v>
      </c>
      <c r="F71" s="16" t="str">
        <f t="shared" si="4"/>
        <v>đúng</v>
      </c>
      <c r="G71" s="16">
        <f t="shared" si="31"/>
        <v>0</v>
      </c>
      <c r="H71" s="16">
        <f t="shared" si="32"/>
        <v>0</v>
      </c>
      <c r="I71" s="16">
        <f t="shared" si="33"/>
        <v>0</v>
      </c>
      <c r="J71" s="30">
        <f>IF('BKE CN'!$E$7=J$7,SUMIFS('BKE CN'!$E$8:$E$35,'BKE CN'!$I$8:$I$35,$C71),0)</f>
        <v>0</v>
      </c>
      <c r="K71" s="30">
        <f>IF('BKE CN'!$F$7=K$7,SUMIFS('BKE CN'!$F$8:$F$35,'BKE CN'!$I$8:$I$35,$C71),0)</f>
        <v>0</v>
      </c>
      <c r="L71" s="30">
        <f>IF('BKE CN'!$G$7=L$7,SUMIFS('BKE CN'!$G$8:$G$35,'BKE CN'!$I$8:$I$35,$C71),0)</f>
        <v>0</v>
      </c>
      <c r="M71" s="30">
        <f>IF('BKE CN'!$E$7=M$7,SUMIFS('BKE CN'!$E$40:$E$46,'BKE CN'!$I$40:$I$46,$C71),0)</f>
        <v>0</v>
      </c>
      <c r="N71" s="30">
        <f>IF('BKE CN'!$F$7=N$7,SUMIFS('BKE CN'!$F$40:$F$46,'BKE CN'!$I$40:$I$46,$C71),0)</f>
        <v>0</v>
      </c>
      <c r="O71" s="30">
        <f>IF('BKE CN'!$G$7=O$7,SUMIFS('BKE CN'!$G$40:$G$46,'BKE CN'!$I$40:$I$46,$C71),0)</f>
        <v>0</v>
      </c>
      <c r="P71" s="30">
        <f>IF('BKE CN'!$E$7=P$7,SUMIFS('BKE CN'!$E$47:$E$76,'BKE CN'!$I$47:$I$76,$C71),0)</f>
        <v>0</v>
      </c>
      <c r="Q71" s="30">
        <f>IF('BKE CN'!$F$7=Q$7,SUMIFS('BKE CN'!$F$47:$F$76,'BKE CN'!$I$47:$I$76,$C71),0)</f>
        <v>0</v>
      </c>
      <c r="R71" s="30">
        <f>IF('BKE CN'!$G$7=R$7,SUMIFS('BKE CN'!$G$47:$G$76,'BKE CN'!$I$47:$I$76,$C71),0)</f>
        <v>0</v>
      </c>
      <c r="S71" s="30">
        <f>IF('BKE CN'!$E$7=S$7,SUMIFS('BKE CN'!$E$77:$E$78,'BKE CN'!$I$77:$I$78,$C71),0)</f>
        <v>0</v>
      </c>
      <c r="T71" s="30">
        <f>IF('BKE CN'!$F$7=T$7,SUMIFS('BKE CN'!$F$77:$F$78,'BKE CN'!$I$77:$I$78,$C71),0)</f>
        <v>0</v>
      </c>
      <c r="U71" s="30">
        <f>IF('BKE CN'!$G$7=U$7,SUMIFS('BKE CN'!$G$77:$G$78,'BKE CN'!$I$77:$I$78,$C71),0)</f>
        <v>0</v>
      </c>
      <c r="V71" s="5"/>
      <c r="W71" s="2"/>
      <c r="Y71" s="42">
        <f>IFERROR(INDEX('KL 1m hao cap'!$C$6:$DP$70,MATCH(Y$7,'KL 1m hao cap'!$C$6:$C$70,0),MATCH($C71,'KL 1m hao cap'!$C$6:$DP$6,0)),0)</f>
        <v>0</v>
      </c>
      <c r="Z71" s="42">
        <f>IFERROR(INDEX('KL 1m hao cap'!$C$6:$DP$70,MATCH(Z$7,'KL 1m hao cap'!$C$6:$C$70,0),MATCH($C71,'KL 1m hao cap'!$C$6:$DP$6,0)),0)</f>
        <v>0</v>
      </c>
      <c r="AA71" s="42">
        <f>IFERROR(INDEX('KL 1m hao cap'!$C$6:$DP$70,MATCH(AA$7,'KL 1m hao cap'!$C$6:$C$70,0),MATCH($C71,'KL 1m hao cap'!$C$6:$DP$6,0)),0)</f>
        <v>0</v>
      </c>
      <c r="AB71" s="42">
        <f>IFERROR(INDEX('KL 1m hao cap'!$C$6:$DP$70,MATCH(AB$7,'KL 1m hao cap'!$C$6:$C$70,0),MATCH($C71,'KL 1m hao cap'!$C$6:$DP$6,0)),0)</f>
        <v>0</v>
      </c>
      <c r="AC71" s="65">
        <f>IFERROR(INDEX('KL 1m hao cap'!$C$6:$DP$70,MATCH(AC$7,'KL 1m hao cap'!$C$6:$C$70,0),MATCH($C71,'KL 1m hao cap'!$C$6:$DP$6,0)),0)</f>
        <v>0</v>
      </c>
      <c r="AD71" s="65">
        <f>IFERROR(INDEX('KL 1m hao cap'!$C$6:$DP$70,MATCH(AD$7,'KL 1m hao cap'!$C$6:$C$70,0),MATCH($C71,'KL 1m hao cap'!$C$6:$DP$6,0)),0)</f>
        <v>0</v>
      </c>
      <c r="AE71" s="51">
        <f>IFERROR(INDEX('KL 1m hao cap'!$C$6:$DP$70,MATCH(AE$7,'KL 1m hao cap'!$C$6:$C$70,0),MATCH($C71,'KL 1m hao cap'!$C$6:$DP$6,0)),0)</f>
        <v>0</v>
      </c>
      <c r="AF71" s="51">
        <f>IFERROR(INDEX('KL 1m hao cap'!$C$6:$DP$70,MATCH(AF$7,'KL 1m hao cap'!$C$6:$C$70,0),MATCH($C71,'KL 1m hao cap'!$C$6:$DP$6,0)),0)</f>
        <v>0</v>
      </c>
      <c r="AG71" s="51">
        <f>IFERROR(INDEX('KL 1m hao cap'!$C$6:$DP$70,MATCH(AG$7,'KL 1m hao cap'!$C$6:$C$70,0),MATCH($C71,'KL 1m hao cap'!$C$6:$DP$6,0)),0)</f>
        <v>0</v>
      </c>
      <c r="AH71" s="51">
        <f>IFERROR(INDEX('KL 1m hao cap'!$C$6:$DP$70,MATCH(AH$7,'KL 1m hao cap'!$C$6:$C$70,0),MATCH($C71,'KL 1m hao cap'!$C$6:$DP$6,0)),0)</f>
        <v>0</v>
      </c>
      <c r="AI71" s="51">
        <f>IFERROR(INDEX('KL 1m hao cap'!$C$6:$DP$70,MATCH(AI$7,'KL 1m hao cap'!$C$6:$C$70,0),MATCH($C71,'KL 1m hao cap'!$C$6:$DP$6,0)),0)</f>
        <v>0</v>
      </c>
      <c r="AJ71" s="51">
        <f>IFERROR(INDEX('KL 1m hao cap'!$C$6:$DP$70,MATCH(AJ$7,'KL 1m hao cap'!$C$6:$C$70,0),MATCH($C71,'KL 1m hao cap'!$C$6:$DP$6,0)),0)</f>
        <v>0</v>
      </c>
      <c r="AK71" s="51">
        <f>IFERROR(INDEX('KL 1m hao cap'!$C$6:$DP$70,MATCH(AK$7,'KL 1m hao cap'!$C$6:$C$70,0),MATCH($C71,'KL 1m hao cap'!$C$6:$DP$6,0)),0)</f>
        <v>0</v>
      </c>
      <c r="AL71" s="51">
        <f>IFERROR(INDEX('KL 1m hao cap'!$C$6:$DP$70,MATCH(AL$7,'KL 1m hao cap'!$C$6:$C$70,0),MATCH($C71,'KL 1m hao cap'!$C$6:$DP$6,0)),0)</f>
        <v>0</v>
      </c>
      <c r="AM71" s="51">
        <f>IFERROR(INDEX('KL 1m hao cap'!$C$6:$DP$70,MATCH(AM$7,'KL 1m hao cap'!$C$6:$C$70,0),MATCH($C71,'KL 1m hao cap'!$C$6:$DP$6,0)),0)</f>
        <v>0</v>
      </c>
      <c r="AN71" s="51">
        <f>IFERROR(INDEX('KL 1m hao cap'!$C$6:$DP$70,MATCH(AN$7,'KL 1m hao cap'!$C$6:$C$70,0),MATCH($C71,'KL 1m hao cap'!$C$6:$DP$6,0)),0)</f>
        <v>0</v>
      </c>
      <c r="AO71" s="51">
        <f>IFERROR(INDEX('KL 1m hao cap'!$C$6:$DP$70,MATCH(AO$7,'KL 1m hao cap'!$C$6:$C$70,0),MATCH($C71,'KL 1m hao cap'!$C$6:$DP$6,0)),0)</f>
        <v>0</v>
      </c>
      <c r="AP71" s="51">
        <f>IFERROR(INDEX('KL 1m hao cap'!$C$6:$DP$70,MATCH(AP$7,'KL 1m hao cap'!$C$6:$C$70,0),MATCH($C71,'KL 1m hao cap'!$C$6:$DP$6,0)),0)</f>
        <v>0</v>
      </c>
      <c r="AQ71" s="51">
        <f>IFERROR(INDEX('KL 1m hao cap'!$C$6:$DP$70,MATCH(AQ$7,'KL 1m hao cap'!$C$6:$C$70,0),MATCH($C71,'KL 1m hao cap'!$C$6:$DP$6,0)),0)</f>
        <v>0</v>
      </c>
      <c r="AR71" s="51">
        <f>IFERROR(INDEX('KL 1m hao cap'!$C$6:$DP$70,MATCH(AR$7,'KL 1m hao cap'!$C$6:$C$70,0),MATCH($C71,'KL 1m hao cap'!$C$6:$DP$6,0)),0)</f>
        <v>0</v>
      </c>
      <c r="AS71" s="51">
        <f>IFERROR(INDEX('KL 1m hao cap'!$C$6:$DP$70,MATCH(AS$7,'KL 1m hao cap'!$C$6:$C$70,0),MATCH($C71,'KL 1m hao cap'!$C$6:$DP$6,0)),0)</f>
        <v>0</v>
      </c>
      <c r="AT71" s="51">
        <f>IFERROR(INDEX('KL 1m hao cap'!$C$6:$DP$70,MATCH(AT$7,'KL 1m hao cap'!$C$6:$C$70,0),MATCH($C71,'KL 1m hao cap'!$C$6:$DP$6,0)),0)</f>
        <v>0</v>
      </c>
      <c r="AU71" s="51">
        <f>IFERROR(INDEX('KL 1m hao cap'!$C$6:$DP$70,MATCH(AU$7,'KL 1m hao cap'!$C$6:$C$70,0),MATCH($C71,'KL 1m hao cap'!$C$6:$DP$6,0)),0)</f>
        <v>0</v>
      </c>
      <c r="AV71" s="51">
        <f>IFERROR(INDEX('KL 1m hao cap'!$C$6:$DP$70,MATCH(AV$7,'KL 1m hao cap'!$C$6:$C$70,0),MATCH($C71,'KL 1m hao cap'!$C$6:$DP$6,0)),0)</f>
        <v>0</v>
      </c>
      <c r="AW71" s="51">
        <f>IFERROR(INDEX('KL 1m hao cap'!$C$6:$DP$70,MATCH(AW$7,'KL 1m hao cap'!$C$6:$C$70,0),MATCH($C71,'KL 1m hao cap'!$C$6:$DP$6,0)),0)</f>
        <v>0</v>
      </c>
      <c r="AX71" s="51">
        <f>IFERROR(INDEX('KL 1m hao cap'!$C$6:$DP$70,MATCH(AX$7,'KL 1m hao cap'!$C$6:$C$70,0),MATCH($C71,'KL 1m hao cap'!$C$6:$DP$6,0)),0)</f>
        <v>0</v>
      </c>
      <c r="AY71" s="51">
        <f>IFERROR(INDEX('KL 1m hao cap'!$C$6:$DP$70,MATCH(AY$7,'KL 1m hao cap'!$C$6:$C$70,0),MATCH($C71,'KL 1m hao cap'!$C$6:$DP$6,0)),0)</f>
        <v>0</v>
      </c>
      <c r="AZ71" s="51">
        <f>IFERROR(INDEX('KL 1m hao cap'!$C$6:$DP$70,MATCH(AZ$7,'KL 1m hao cap'!$C$6:$C$70,0),MATCH($C71,'KL 1m hao cap'!$C$6:$DP$6,0)),0)</f>
        <v>0</v>
      </c>
      <c r="BA71" s="51">
        <f>IFERROR(INDEX('KL 1m hao cap'!$C$6:$DP$70,MATCH(BA$7,'KL 1m hao cap'!$C$6:$C$70,0),MATCH($C71,'KL 1m hao cap'!$C$6:$DP$6,0)),0)</f>
        <v>0</v>
      </c>
      <c r="BB71" s="43">
        <f>IFERROR(INDEX('KL 1m hao cap'!$C$6:$DP$70,MATCH(BB$7,'KL 1m hao cap'!$D$6:$D$70,0),MATCH($C71,'KL 1m hao cap'!$C$6:$DP$6,0)),0)</f>
        <v>0</v>
      </c>
      <c r="BC71" s="43">
        <f>IFERROR(INDEX('KL 1m hao cap'!$C$6:$DP$70,MATCH(BC$7,'KL 1m hao cap'!$D$6:$D$70,0),MATCH($C71,'KL 1m hao cap'!$C$6:$DP$6,0)),0)</f>
        <v>0</v>
      </c>
      <c r="BD71" s="43">
        <f>IFERROR(INDEX('KL 1m hao cap'!$C$6:$DP$70,MATCH(BD$7,'KL 1m hao cap'!$D$6:$D$70,0),MATCH($C71,'KL 1m hao cap'!$C$6:$DP$6,0)),0)</f>
        <v>0</v>
      </c>
      <c r="BE71" s="43">
        <f>IFERROR(INDEX('KL 1m hao cap'!$C$6:$DP$70,MATCH(BE$7,'KL 1m hao cap'!$D$6:$D$70,0),MATCH($C71,'KL 1m hao cap'!$C$6:$DP$6,0)),0)</f>
        <v>0</v>
      </c>
      <c r="BF71" s="43">
        <f>IFERROR(INDEX('KL 1m hao cap'!$C$6:$DP$70,MATCH(BF$7,'KL 1m hao cap'!$D$6:$D$70,0),MATCH($C71,'KL 1m hao cap'!$C$6:$DP$6,0)),0)</f>
        <v>0</v>
      </c>
      <c r="BG71" s="43">
        <f>IFERROR(INDEX('KL 1m hao cap'!$C$6:$DP$70,MATCH(BG$7,'KL 1m hao cap'!$D$6:$D$70,0),MATCH($C71,'KL 1m hao cap'!$C$6:$DP$6,0)),0)</f>
        <v>0</v>
      </c>
      <c r="BH71" s="43">
        <f>IFERROR(INDEX('KL 1m hao cap'!$C$6:$DP$70,MATCH(BH$7,'KL 1m hao cap'!$D$6:$D$70,0),MATCH($C71,'KL 1m hao cap'!$C$6:$DP$6,0)),0)</f>
        <v>0</v>
      </c>
      <c r="BI71" s="43">
        <f>IFERROR(INDEX('KL 1m hao cap'!$C$6:$DP$70,MATCH(BI$7,'KL 1m hao cap'!$D$6:$D$70,0),MATCH($C71,'KL 1m hao cap'!$C$6:$DP$6,0)),0)</f>
        <v>0</v>
      </c>
      <c r="BJ71" s="43">
        <f>IFERROR(INDEX('KL 1m hao cap'!$C$6:$DP$70,MATCH(BJ$7,'KL 1m hao cap'!$D$6:$D$70,0),MATCH($C71,'KL 1m hao cap'!$C$6:$DP$6,0)),0)</f>
        <v>0</v>
      </c>
      <c r="BK71" s="43">
        <f>IFERROR(INDEX('KL 1m hao cap'!$C$6:$DP$70,MATCH(BK$7,'KL 1m hao cap'!$D$6:$D$70,0),MATCH($C71,'KL 1m hao cap'!$C$6:$DP$6,0)),0)</f>
        <v>0</v>
      </c>
      <c r="BL71" s="43">
        <f>IFERROR(INDEX('KL 1m hao cap'!$C$6:$DP$70,MATCH(BL$7,'KL 1m hao cap'!$D$6:$D$70,0),MATCH($C71,'KL 1m hao cap'!$C$6:$DP$6,0)),0)</f>
        <v>0</v>
      </c>
      <c r="BM71" s="43">
        <f>IFERROR(INDEX('KL 1m hao cap'!$C$6:$DP$70,MATCH(BM$7,'KL 1m hao cap'!$D$6:$D$70,0),MATCH($C71,'KL 1m hao cap'!$C$6:$DP$6,0)),0)</f>
        <v>0</v>
      </c>
      <c r="BN71" s="43">
        <f>IFERROR(INDEX('KL 1m hao cap'!$C$6:$DP$70,MATCH(BN$7,'KL 1m hao cap'!$D$6:$D$70,0),MATCH($C71,'KL 1m hao cap'!$C$6:$DP$6,0)),0)</f>
        <v>0</v>
      </c>
      <c r="BO71" s="68">
        <f>IFERROR(INDEX('KL 1m hao cap'!$C$6:$DP$70,MATCH(BO$7,'KL 1m hao cap'!$D$6:$D$70,0),MATCH($C71,'KL 1m hao cap'!$C$6:$DP$6,0)),0)</f>
        <v>0</v>
      </c>
      <c r="BP71" s="43">
        <f>IFERROR(INDEX('KL 1m hao cap'!$C$6:$DP$70,MATCH(BP$7,'KL 1m hao cap'!$D$6:$D$70,0),MATCH($C71,'KL 1m hao cap'!$C$6:$DP$6,0)),0)</f>
        <v>0</v>
      </c>
      <c r="BQ71" s="43">
        <f>IFERROR(INDEX('KL 1m hao cap'!$C$6:$DP$70,MATCH(BQ$7,'KL 1m hao cap'!$D$6:$D$70,0),MATCH($C71,'KL 1m hao cap'!$C$6:$DP$6,0)),0)</f>
        <v>0</v>
      </c>
      <c r="BR71" s="68">
        <f>IFERROR(INDEX('KL 1m hao cap'!$C$6:$DP$70,MATCH(BR$7,'KL 1m hao cap'!$D$6:$D$70,0),MATCH($C71,'KL 1m hao cap'!$C$6:$DP$6,0)),0)</f>
        <v>0</v>
      </c>
      <c r="BS71" s="43">
        <f>IFERROR(INDEX('KL 1m hao cap'!$C$6:$DP$70,MATCH(BS$7,'KL 1m hao cap'!$D$6:$D$70,0),MATCH($C71,'KL 1m hao cap'!$C$6:$DP$6,0)),0)</f>
        <v>0</v>
      </c>
      <c r="BT71" s="43">
        <f>IFERROR(INDEX('KL 1m hao cap'!$C$6:$DP$70,MATCH(BT$7,'KL 1m hao cap'!$D$6:$D$70,0),MATCH($C71,'KL 1m hao cap'!$C$6:$DP$6,0)),0)</f>
        <v>0</v>
      </c>
      <c r="BU71" s="43">
        <f>IFERROR(INDEX('KL 1m hao cap'!$C$6:$DP$70,MATCH(BU$7,'KL 1m hao cap'!$D$6:$D$70,0),MATCH($C71,'KL 1m hao cap'!$C$6:$DP$6,0)),0)</f>
        <v>0</v>
      </c>
      <c r="BV71" s="43">
        <f>IFERROR(INDEX('KL 1m hao cap'!$C$6:$DP$70,MATCH(BV$7,'KL 1m hao cap'!$D$6:$D$70,0),MATCH($C71,'KL 1m hao cap'!$C$6:$DP$6,0)),0)</f>
        <v>0</v>
      </c>
      <c r="BW71" s="43">
        <f>IFERROR(INDEX('KL 1m hao cap'!$C$6:$DP$70,MATCH(BW$7,'KL 1m hao cap'!$D$6:$D$70,0),MATCH($C71,'KL 1m hao cap'!$C$6:$DP$6,0)),0)</f>
        <v>0</v>
      </c>
      <c r="BX71" s="43">
        <f>IFERROR(INDEX('KL 1m hao cap'!$C$6:$DP$70,MATCH(BX$7,'KL 1m hao cap'!$D$6:$D$70,0),MATCH($C71,'KL 1m hao cap'!$C$6:$DP$6,0)),0)</f>
        <v>0</v>
      </c>
      <c r="BY71" s="43">
        <f>IFERROR(INDEX('KL 1m hao cap'!$C$6:$DP$70,MATCH(BY$7,'KL 1m hao cap'!$D$6:$D$70,0),MATCH($C71,'KL 1m hao cap'!$C$6:$DP$6,0)),0)</f>
        <v>0</v>
      </c>
      <c r="BZ71" s="43">
        <f>IFERROR(INDEX('KL 1m hao cap'!$C$6:$DP$70,MATCH(BZ$7,'KL 1m hao cap'!$D$6:$D$70,0),MATCH($C71,'KL 1m hao cap'!$C$6:$DP$6,0)),0)</f>
        <v>0</v>
      </c>
    </row>
    <row r="72" spans="1:78">
      <c r="A72" s="26">
        <f t="shared" si="30"/>
        <v>2</v>
      </c>
      <c r="B72" s="23" t="str">
        <f>"Loại "&amp;MID(C72,FIND("/",C72)+1,LEN(C72)-FIND("/",C72)-1)&amp;" cáp"</f>
        <v>Loại 3 cáp</v>
      </c>
      <c r="C72" s="19" t="s">
        <v>290</v>
      </c>
      <c r="D72" s="18" t="s">
        <v>2</v>
      </c>
      <c r="E72" s="406">
        <f>IFERROR(HLOOKUP($C72,'BKE CN'!$K$7:$HF$81,E$8,FALSE),0)</f>
        <v>0</v>
      </c>
      <c r="F72" s="16" t="str">
        <f t="shared" si="4"/>
        <v>đúng</v>
      </c>
      <c r="G72" s="16">
        <f t="shared" si="31"/>
        <v>0</v>
      </c>
      <c r="H72" s="16">
        <f t="shared" si="32"/>
        <v>0</v>
      </c>
      <c r="I72" s="16">
        <f t="shared" si="33"/>
        <v>0</v>
      </c>
      <c r="J72" s="30">
        <f>IF('BKE CN'!$E$7=J$7,SUMIFS('BKE CN'!$E$8:$E$35,'BKE CN'!$I$8:$I$35,$C72),0)</f>
        <v>0</v>
      </c>
      <c r="K72" s="30">
        <f>IF('BKE CN'!$F$7=K$7,SUMIFS('BKE CN'!$F$8:$F$35,'BKE CN'!$I$8:$I$35,$C72),0)</f>
        <v>0</v>
      </c>
      <c r="L72" s="30">
        <f>IF('BKE CN'!$G$7=L$7,SUMIFS('BKE CN'!$G$8:$G$35,'BKE CN'!$I$8:$I$35,$C72),0)</f>
        <v>0</v>
      </c>
      <c r="M72" s="30">
        <f>IF('BKE CN'!$E$7=M$7,SUMIFS('BKE CN'!$E$40:$E$46,'BKE CN'!$I$40:$I$46,$C72),0)</f>
        <v>0</v>
      </c>
      <c r="N72" s="30">
        <f>IF('BKE CN'!$F$7=N$7,SUMIFS('BKE CN'!$F$40:$F$46,'BKE CN'!$I$40:$I$46,$C72),0)</f>
        <v>0</v>
      </c>
      <c r="O72" s="30">
        <f>IF('BKE CN'!$G$7=O$7,SUMIFS('BKE CN'!$G$40:$G$46,'BKE CN'!$I$40:$I$46,$C72),0)</f>
        <v>0</v>
      </c>
      <c r="P72" s="30">
        <f>IF('BKE CN'!$E$7=P$7,SUMIFS('BKE CN'!$E$47:$E$76,'BKE CN'!$I$47:$I$76,$C72),0)</f>
        <v>0</v>
      </c>
      <c r="Q72" s="30">
        <f>IF('BKE CN'!$F$7=Q$7,SUMIFS('BKE CN'!$F$47:$F$76,'BKE CN'!$I$47:$I$76,$C72),0)</f>
        <v>0</v>
      </c>
      <c r="R72" s="30">
        <f>IF('BKE CN'!$G$7=R$7,SUMIFS('BKE CN'!$G$47:$G$76,'BKE CN'!$I$47:$I$76,$C72),0)</f>
        <v>0</v>
      </c>
      <c r="S72" s="30">
        <f>IF('BKE CN'!$E$7=S$7,SUMIFS('BKE CN'!$E$77:$E$78,'BKE CN'!$I$77:$I$78,$C72),0)</f>
        <v>0</v>
      </c>
      <c r="T72" s="30">
        <f>IF('BKE CN'!$F$7=T$7,SUMIFS('BKE CN'!$F$77:$F$78,'BKE CN'!$I$77:$I$78,$C72),0)</f>
        <v>0</v>
      </c>
      <c r="U72" s="30">
        <f>IF('BKE CN'!$G$7=U$7,SUMIFS('BKE CN'!$G$77:$G$78,'BKE CN'!$I$77:$I$78,$C72),0)</f>
        <v>0</v>
      </c>
      <c r="V72" s="5"/>
      <c r="W72" s="2"/>
      <c r="Y72" s="42">
        <f>IFERROR(INDEX('KL 1m hao cap'!$C$6:$DP$70,MATCH(Y$7,'KL 1m hao cap'!$C$6:$C$70,0),MATCH($C72,'KL 1m hao cap'!$C$6:$DP$6,0)),0)</f>
        <v>0</v>
      </c>
      <c r="Z72" s="42">
        <f>IFERROR(INDEX('KL 1m hao cap'!$C$6:$DP$70,MATCH(Z$7,'KL 1m hao cap'!$C$6:$C$70,0),MATCH($C72,'KL 1m hao cap'!$C$6:$DP$6,0)),0)</f>
        <v>0</v>
      </c>
      <c r="AA72" s="42">
        <f>IFERROR(INDEX('KL 1m hao cap'!$C$6:$DP$70,MATCH(AA$7,'KL 1m hao cap'!$C$6:$C$70,0),MATCH($C72,'KL 1m hao cap'!$C$6:$DP$6,0)),0)</f>
        <v>0</v>
      </c>
      <c r="AB72" s="42">
        <f>IFERROR(INDEX('KL 1m hao cap'!$C$6:$DP$70,MATCH(AB$7,'KL 1m hao cap'!$C$6:$C$70,0),MATCH($C72,'KL 1m hao cap'!$C$6:$DP$6,0)),0)</f>
        <v>0</v>
      </c>
      <c r="AC72" s="65">
        <f>IFERROR(INDEX('KL 1m hao cap'!$C$6:$DP$70,MATCH(AC$7,'KL 1m hao cap'!$C$6:$C$70,0),MATCH($C72,'KL 1m hao cap'!$C$6:$DP$6,0)),0)</f>
        <v>0</v>
      </c>
      <c r="AD72" s="65">
        <f>IFERROR(INDEX('KL 1m hao cap'!$C$6:$DP$70,MATCH(AD$7,'KL 1m hao cap'!$C$6:$C$70,0),MATCH($C72,'KL 1m hao cap'!$C$6:$DP$6,0)),0)</f>
        <v>0</v>
      </c>
      <c r="AE72" s="51">
        <f>IFERROR(INDEX('KL 1m hao cap'!$C$6:$DP$70,MATCH(AE$7,'KL 1m hao cap'!$C$6:$C$70,0),MATCH($C72,'KL 1m hao cap'!$C$6:$DP$6,0)),0)</f>
        <v>0</v>
      </c>
      <c r="AF72" s="51">
        <f>IFERROR(INDEX('KL 1m hao cap'!$C$6:$DP$70,MATCH(AF$7,'KL 1m hao cap'!$C$6:$C$70,0),MATCH($C72,'KL 1m hao cap'!$C$6:$DP$6,0)),0)</f>
        <v>0</v>
      </c>
      <c r="AG72" s="51">
        <f>IFERROR(INDEX('KL 1m hao cap'!$C$6:$DP$70,MATCH(AG$7,'KL 1m hao cap'!$C$6:$C$70,0),MATCH($C72,'KL 1m hao cap'!$C$6:$DP$6,0)),0)</f>
        <v>0</v>
      </c>
      <c r="AH72" s="51">
        <f>IFERROR(INDEX('KL 1m hao cap'!$C$6:$DP$70,MATCH(AH$7,'KL 1m hao cap'!$C$6:$C$70,0),MATCH($C72,'KL 1m hao cap'!$C$6:$DP$6,0)),0)</f>
        <v>0</v>
      </c>
      <c r="AI72" s="51">
        <f>IFERROR(INDEX('KL 1m hao cap'!$C$6:$DP$70,MATCH(AI$7,'KL 1m hao cap'!$C$6:$C$70,0),MATCH($C72,'KL 1m hao cap'!$C$6:$DP$6,0)),0)</f>
        <v>0</v>
      </c>
      <c r="AJ72" s="51">
        <f>IFERROR(INDEX('KL 1m hao cap'!$C$6:$DP$70,MATCH(AJ$7,'KL 1m hao cap'!$C$6:$C$70,0),MATCH($C72,'KL 1m hao cap'!$C$6:$DP$6,0)),0)</f>
        <v>0</v>
      </c>
      <c r="AK72" s="51">
        <f>IFERROR(INDEX('KL 1m hao cap'!$C$6:$DP$70,MATCH(AK$7,'KL 1m hao cap'!$C$6:$C$70,0),MATCH($C72,'KL 1m hao cap'!$C$6:$DP$6,0)),0)</f>
        <v>0</v>
      </c>
      <c r="AL72" s="51">
        <f>IFERROR(INDEX('KL 1m hao cap'!$C$6:$DP$70,MATCH(AL$7,'KL 1m hao cap'!$C$6:$C$70,0),MATCH($C72,'KL 1m hao cap'!$C$6:$DP$6,0)),0)</f>
        <v>0</v>
      </c>
      <c r="AM72" s="51">
        <f>IFERROR(INDEX('KL 1m hao cap'!$C$6:$DP$70,MATCH(AM$7,'KL 1m hao cap'!$C$6:$C$70,0),MATCH($C72,'KL 1m hao cap'!$C$6:$DP$6,0)),0)</f>
        <v>0</v>
      </c>
      <c r="AN72" s="51">
        <f>IFERROR(INDEX('KL 1m hao cap'!$C$6:$DP$70,MATCH(AN$7,'KL 1m hao cap'!$C$6:$C$70,0),MATCH($C72,'KL 1m hao cap'!$C$6:$DP$6,0)),0)</f>
        <v>0</v>
      </c>
      <c r="AO72" s="51">
        <f>IFERROR(INDEX('KL 1m hao cap'!$C$6:$DP$70,MATCH(AO$7,'KL 1m hao cap'!$C$6:$C$70,0),MATCH($C72,'KL 1m hao cap'!$C$6:$DP$6,0)),0)</f>
        <v>0</v>
      </c>
      <c r="AP72" s="51">
        <f>IFERROR(INDEX('KL 1m hao cap'!$C$6:$DP$70,MATCH(AP$7,'KL 1m hao cap'!$C$6:$C$70,0),MATCH($C72,'KL 1m hao cap'!$C$6:$DP$6,0)),0)</f>
        <v>0</v>
      </c>
      <c r="AQ72" s="51">
        <f>IFERROR(INDEX('KL 1m hao cap'!$C$6:$DP$70,MATCH(AQ$7,'KL 1m hao cap'!$C$6:$C$70,0),MATCH($C72,'KL 1m hao cap'!$C$6:$DP$6,0)),0)</f>
        <v>0</v>
      </c>
      <c r="AR72" s="51">
        <f>IFERROR(INDEX('KL 1m hao cap'!$C$6:$DP$70,MATCH(AR$7,'KL 1m hao cap'!$C$6:$C$70,0),MATCH($C72,'KL 1m hao cap'!$C$6:$DP$6,0)),0)</f>
        <v>0</v>
      </c>
      <c r="AS72" s="51">
        <f>IFERROR(INDEX('KL 1m hao cap'!$C$6:$DP$70,MATCH(AS$7,'KL 1m hao cap'!$C$6:$C$70,0),MATCH($C72,'KL 1m hao cap'!$C$6:$DP$6,0)),0)</f>
        <v>0</v>
      </c>
      <c r="AT72" s="51">
        <f>IFERROR(INDEX('KL 1m hao cap'!$C$6:$DP$70,MATCH(AT$7,'KL 1m hao cap'!$C$6:$C$70,0),MATCH($C72,'KL 1m hao cap'!$C$6:$DP$6,0)),0)</f>
        <v>0</v>
      </c>
      <c r="AU72" s="51">
        <f>IFERROR(INDEX('KL 1m hao cap'!$C$6:$DP$70,MATCH(AU$7,'KL 1m hao cap'!$C$6:$C$70,0),MATCH($C72,'KL 1m hao cap'!$C$6:$DP$6,0)),0)</f>
        <v>0</v>
      </c>
      <c r="AV72" s="51">
        <f>IFERROR(INDEX('KL 1m hao cap'!$C$6:$DP$70,MATCH(AV$7,'KL 1m hao cap'!$C$6:$C$70,0),MATCH($C72,'KL 1m hao cap'!$C$6:$DP$6,0)),0)</f>
        <v>0</v>
      </c>
      <c r="AW72" s="51">
        <f>IFERROR(INDEX('KL 1m hao cap'!$C$6:$DP$70,MATCH(AW$7,'KL 1m hao cap'!$C$6:$C$70,0),MATCH($C72,'KL 1m hao cap'!$C$6:$DP$6,0)),0)</f>
        <v>0</v>
      </c>
      <c r="AX72" s="51">
        <f>IFERROR(INDEX('KL 1m hao cap'!$C$6:$DP$70,MATCH(AX$7,'KL 1m hao cap'!$C$6:$C$70,0),MATCH($C72,'KL 1m hao cap'!$C$6:$DP$6,0)),0)</f>
        <v>0</v>
      </c>
      <c r="AY72" s="51">
        <f>IFERROR(INDEX('KL 1m hao cap'!$C$6:$DP$70,MATCH(AY$7,'KL 1m hao cap'!$C$6:$C$70,0),MATCH($C72,'KL 1m hao cap'!$C$6:$DP$6,0)),0)</f>
        <v>0</v>
      </c>
      <c r="AZ72" s="51">
        <f>IFERROR(INDEX('KL 1m hao cap'!$C$6:$DP$70,MATCH(AZ$7,'KL 1m hao cap'!$C$6:$C$70,0),MATCH($C72,'KL 1m hao cap'!$C$6:$DP$6,0)),0)</f>
        <v>0</v>
      </c>
      <c r="BA72" s="51">
        <f>IFERROR(INDEX('KL 1m hao cap'!$C$6:$DP$70,MATCH(BA$7,'KL 1m hao cap'!$C$6:$C$70,0),MATCH($C72,'KL 1m hao cap'!$C$6:$DP$6,0)),0)</f>
        <v>0</v>
      </c>
      <c r="BB72" s="43">
        <f>IFERROR(INDEX('KL 1m hao cap'!$C$6:$DP$70,MATCH(BB$7,'KL 1m hao cap'!$D$6:$D$70,0),MATCH($C72,'KL 1m hao cap'!$C$6:$DP$6,0)),0)</f>
        <v>0</v>
      </c>
      <c r="BC72" s="43">
        <f>IFERROR(INDEX('KL 1m hao cap'!$C$6:$DP$70,MATCH(BC$7,'KL 1m hao cap'!$D$6:$D$70,0),MATCH($C72,'KL 1m hao cap'!$C$6:$DP$6,0)),0)</f>
        <v>0</v>
      </c>
      <c r="BD72" s="43">
        <f>IFERROR(INDEX('KL 1m hao cap'!$C$6:$DP$70,MATCH(BD$7,'KL 1m hao cap'!$D$6:$D$70,0),MATCH($C72,'KL 1m hao cap'!$C$6:$DP$6,0)),0)</f>
        <v>0</v>
      </c>
      <c r="BE72" s="43">
        <f>IFERROR(INDEX('KL 1m hao cap'!$C$6:$DP$70,MATCH(BE$7,'KL 1m hao cap'!$D$6:$D$70,0),MATCH($C72,'KL 1m hao cap'!$C$6:$DP$6,0)),0)</f>
        <v>0</v>
      </c>
      <c r="BF72" s="43">
        <f>IFERROR(INDEX('KL 1m hao cap'!$C$6:$DP$70,MATCH(BF$7,'KL 1m hao cap'!$D$6:$D$70,0),MATCH($C72,'KL 1m hao cap'!$C$6:$DP$6,0)),0)</f>
        <v>0</v>
      </c>
      <c r="BG72" s="43">
        <f>IFERROR(INDEX('KL 1m hao cap'!$C$6:$DP$70,MATCH(BG$7,'KL 1m hao cap'!$D$6:$D$70,0),MATCH($C72,'KL 1m hao cap'!$C$6:$DP$6,0)),0)</f>
        <v>0</v>
      </c>
      <c r="BH72" s="43">
        <f>IFERROR(INDEX('KL 1m hao cap'!$C$6:$DP$70,MATCH(BH$7,'KL 1m hao cap'!$D$6:$D$70,0),MATCH($C72,'KL 1m hao cap'!$C$6:$DP$6,0)),0)</f>
        <v>0</v>
      </c>
      <c r="BI72" s="43">
        <f>IFERROR(INDEX('KL 1m hao cap'!$C$6:$DP$70,MATCH(BI$7,'KL 1m hao cap'!$D$6:$D$70,0),MATCH($C72,'KL 1m hao cap'!$C$6:$DP$6,0)),0)</f>
        <v>0</v>
      </c>
      <c r="BJ72" s="43">
        <f>IFERROR(INDEX('KL 1m hao cap'!$C$6:$DP$70,MATCH(BJ$7,'KL 1m hao cap'!$D$6:$D$70,0),MATCH($C72,'KL 1m hao cap'!$C$6:$DP$6,0)),0)</f>
        <v>0</v>
      </c>
      <c r="BK72" s="43">
        <f>IFERROR(INDEX('KL 1m hao cap'!$C$6:$DP$70,MATCH(BK$7,'KL 1m hao cap'!$D$6:$D$70,0),MATCH($C72,'KL 1m hao cap'!$C$6:$DP$6,0)),0)</f>
        <v>0</v>
      </c>
      <c r="BL72" s="43">
        <f>IFERROR(INDEX('KL 1m hao cap'!$C$6:$DP$70,MATCH(BL$7,'KL 1m hao cap'!$D$6:$D$70,0),MATCH($C72,'KL 1m hao cap'!$C$6:$DP$6,0)),0)</f>
        <v>0</v>
      </c>
      <c r="BM72" s="43">
        <f>IFERROR(INDEX('KL 1m hao cap'!$C$6:$DP$70,MATCH(BM$7,'KL 1m hao cap'!$D$6:$D$70,0),MATCH($C72,'KL 1m hao cap'!$C$6:$DP$6,0)),0)</f>
        <v>0</v>
      </c>
      <c r="BN72" s="43">
        <f>IFERROR(INDEX('KL 1m hao cap'!$C$6:$DP$70,MATCH(BN$7,'KL 1m hao cap'!$D$6:$D$70,0),MATCH($C72,'KL 1m hao cap'!$C$6:$DP$6,0)),0)</f>
        <v>0</v>
      </c>
      <c r="BO72" s="68">
        <f>IFERROR(INDEX('KL 1m hao cap'!$C$6:$DP$70,MATCH(BO$7,'KL 1m hao cap'!$D$6:$D$70,0),MATCH($C72,'KL 1m hao cap'!$C$6:$DP$6,0)),0)</f>
        <v>0</v>
      </c>
      <c r="BP72" s="43">
        <f>IFERROR(INDEX('KL 1m hao cap'!$C$6:$DP$70,MATCH(BP$7,'KL 1m hao cap'!$D$6:$D$70,0),MATCH($C72,'KL 1m hao cap'!$C$6:$DP$6,0)),0)</f>
        <v>0</v>
      </c>
      <c r="BQ72" s="43">
        <f>IFERROR(INDEX('KL 1m hao cap'!$C$6:$DP$70,MATCH(BQ$7,'KL 1m hao cap'!$D$6:$D$70,0),MATCH($C72,'KL 1m hao cap'!$C$6:$DP$6,0)),0)</f>
        <v>0</v>
      </c>
      <c r="BR72" s="68">
        <f>IFERROR(INDEX('KL 1m hao cap'!$C$6:$DP$70,MATCH(BR$7,'KL 1m hao cap'!$D$6:$D$70,0),MATCH($C72,'KL 1m hao cap'!$C$6:$DP$6,0)),0)</f>
        <v>0</v>
      </c>
      <c r="BS72" s="43">
        <f>IFERROR(INDEX('KL 1m hao cap'!$C$6:$DP$70,MATCH(BS$7,'KL 1m hao cap'!$D$6:$D$70,0),MATCH($C72,'KL 1m hao cap'!$C$6:$DP$6,0)),0)</f>
        <v>0</v>
      </c>
      <c r="BT72" s="43">
        <f>IFERROR(INDEX('KL 1m hao cap'!$C$6:$DP$70,MATCH(BT$7,'KL 1m hao cap'!$D$6:$D$70,0),MATCH($C72,'KL 1m hao cap'!$C$6:$DP$6,0)),0)</f>
        <v>0</v>
      </c>
      <c r="BU72" s="43">
        <f>IFERROR(INDEX('KL 1m hao cap'!$C$6:$DP$70,MATCH(BU$7,'KL 1m hao cap'!$D$6:$D$70,0),MATCH($C72,'KL 1m hao cap'!$C$6:$DP$6,0)),0)</f>
        <v>0</v>
      </c>
      <c r="BV72" s="43">
        <f>IFERROR(INDEX('KL 1m hao cap'!$C$6:$DP$70,MATCH(BV$7,'KL 1m hao cap'!$D$6:$D$70,0),MATCH($C72,'KL 1m hao cap'!$C$6:$DP$6,0)),0)</f>
        <v>0</v>
      </c>
      <c r="BW72" s="43">
        <f>IFERROR(INDEX('KL 1m hao cap'!$C$6:$DP$70,MATCH(BW$7,'KL 1m hao cap'!$D$6:$D$70,0),MATCH($C72,'KL 1m hao cap'!$C$6:$DP$6,0)),0)</f>
        <v>0</v>
      </c>
      <c r="BX72" s="43">
        <f>IFERROR(INDEX('KL 1m hao cap'!$C$6:$DP$70,MATCH(BX$7,'KL 1m hao cap'!$D$6:$D$70,0),MATCH($C72,'KL 1m hao cap'!$C$6:$DP$6,0)),0)</f>
        <v>0</v>
      </c>
      <c r="BY72" s="43">
        <f>IFERROR(INDEX('KL 1m hao cap'!$C$6:$DP$70,MATCH(BY$7,'KL 1m hao cap'!$D$6:$D$70,0),MATCH($C72,'KL 1m hao cap'!$C$6:$DP$6,0)),0)</f>
        <v>0</v>
      </c>
      <c r="BZ72" s="43">
        <f>IFERROR(INDEX('KL 1m hao cap'!$C$6:$DP$70,MATCH(BZ$7,'KL 1m hao cap'!$D$6:$D$70,0),MATCH($C72,'KL 1m hao cap'!$C$6:$DP$6,0)),0)</f>
        <v>0</v>
      </c>
    </row>
    <row r="73" spans="1:78">
      <c r="A73" s="26">
        <f t="shared" si="30"/>
        <v>2</v>
      </c>
      <c r="B73" s="23" t="str">
        <f>"Loại "&amp;MID(C73,FIND("/",C73)+1,LEN(C73)-FIND("/",C73)-1)&amp;" cáp"</f>
        <v>Loại 10 cáp</v>
      </c>
      <c r="C73" s="19" t="s">
        <v>291</v>
      </c>
      <c r="D73" s="18" t="s">
        <v>2</v>
      </c>
      <c r="E73" s="406">
        <f>IFERROR(HLOOKUP($C73,'BKE CN'!$K$7:$HF$81,E$8,FALSE),0)</f>
        <v>0</v>
      </c>
      <c r="F73" s="16" t="str">
        <f t="shared" si="4"/>
        <v>đúng</v>
      </c>
      <c r="G73" s="16">
        <f t="shared" si="31"/>
        <v>0</v>
      </c>
      <c r="H73" s="16">
        <f t="shared" si="32"/>
        <v>0</v>
      </c>
      <c r="I73" s="16">
        <f t="shared" si="33"/>
        <v>0</v>
      </c>
      <c r="J73" s="30">
        <f>IF('BKE CN'!$E$7=J$7,SUMIFS('BKE CN'!$E$8:$E$35,'BKE CN'!$I$8:$I$35,$C73),0)</f>
        <v>0</v>
      </c>
      <c r="K73" s="30">
        <f>IF('BKE CN'!$F$7=K$7,SUMIFS('BKE CN'!$F$8:$F$35,'BKE CN'!$I$8:$I$35,$C73),0)</f>
        <v>0</v>
      </c>
      <c r="L73" s="30">
        <f>IF('BKE CN'!$G$7=L$7,SUMIFS('BKE CN'!$G$8:$G$35,'BKE CN'!$I$8:$I$35,$C73),0)</f>
        <v>0</v>
      </c>
      <c r="M73" s="30">
        <f>IF('BKE CN'!$E$7=M$7,SUMIFS('BKE CN'!$E$40:$E$46,'BKE CN'!$I$40:$I$46,$C73),0)</f>
        <v>0</v>
      </c>
      <c r="N73" s="30">
        <f>IF('BKE CN'!$F$7=N$7,SUMIFS('BKE CN'!$F$40:$F$46,'BKE CN'!$I$40:$I$46,$C73),0)</f>
        <v>0</v>
      </c>
      <c r="O73" s="30">
        <f>IF('BKE CN'!$G$7=O$7,SUMIFS('BKE CN'!$G$40:$G$46,'BKE CN'!$I$40:$I$46,$C73),0)</f>
        <v>0</v>
      </c>
      <c r="P73" s="30">
        <f>IF('BKE CN'!$E$7=P$7,SUMIFS('BKE CN'!$E$47:$E$76,'BKE CN'!$I$47:$I$76,$C73),0)</f>
        <v>0</v>
      </c>
      <c r="Q73" s="30">
        <f>IF('BKE CN'!$F$7=Q$7,SUMIFS('BKE CN'!$F$47:$F$76,'BKE CN'!$I$47:$I$76,$C73),0)</f>
        <v>0</v>
      </c>
      <c r="R73" s="30">
        <f>IF('BKE CN'!$G$7=R$7,SUMIFS('BKE CN'!$G$47:$G$76,'BKE CN'!$I$47:$I$76,$C73),0)</f>
        <v>0</v>
      </c>
      <c r="S73" s="30">
        <f>IF('BKE CN'!$E$7=S$7,SUMIFS('BKE CN'!$E$77:$E$78,'BKE CN'!$I$77:$I$78,$C73),0)</f>
        <v>0</v>
      </c>
      <c r="T73" s="30">
        <f>IF('BKE CN'!$F$7=T$7,SUMIFS('BKE CN'!$F$77:$F$78,'BKE CN'!$I$77:$I$78,$C73),0)</f>
        <v>0</v>
      </c>
      <c r="U73" s="30">
        <f>IF('BKE CN'!$G$7=U$7,SUMIFS('BKE CN'!$G$77:$G$78,'BKE CN'!$I$77:$I$78,$C73),0)</f>
        <v>0</v>
      </c>
      <c r="V73" s="5"/>
      <c r="W73" s="2"/>
      <c r="Y73" s="42">
        <f>IFERROR(INDEX('KL 1m hao cap'!$C$6:$DP$70,MATCH(Y$7,'KL 1m hao cap'!$C$6:$C$70,0),MATCH($C73,'KL 1m hao cap'!$C$6:$DP$6,0)),0)</f>
        <v>0</v>
      </c>
      <c r="Z73" s="42">
        <f>IFERROR(INDEX('KL 1m hao cap'!$C$6:$DP$70,MATCH(Z$7,'KL 1m hao cap'!$C$6:$C$70,0),MATCH($C73,'KL 1m hao cap'!$C$6:$DP$6,0)),0)</f>
        <v>0</v>
      </c>
      <c r="AA73" s="42">
        <f>IFERROR(INDEX('KL 1m hao cap'!$C$6:$DP$70,MATCH(AA$7,'KL 1m hao cap'!$C$6:$C$70,0),MATCH($C73,'KL 1m hao cap'!$C$6:$DP$6,0)),0)</f>
        <v>0</v>
      </c>
      <c r="AB73" s="42">
        <f>IFERROR(INDEX('KL 1m hao cap'!$C$6:$DP$70,MATCH(AB$7,'KL 1m hao cap'!$C$6:$C$70,0),MATCH($C73,'KL 1m hao cap'!$C$6:$DP$6,0)),0)</f>
        <v>0</v>
      </c>
      <c r="AC73" s="65">
        <f>IFERROR(INDEX('KL 1m hao cap'!$C$6:$DP$70,MATCH(AC$7,'KL 1m hao cap'!$C$6:$C$70,0),MATCH($C73,'KL 1m hao cap'!$C$6:$DP$6,0)),0)</f>
        <v>0</v>
      </c>
      <c r="AD73" s="65">
        <f>IFERROR(INDEX('KL 1m hao cap'!$C$6:$DP$70,MATCH(AD$7,'KL 1m hao cap'!$C$6:$C$70,0),MATCH($C73,'KL 1m hao cap'!$C$6:$DP$6,0)),0)</f>
        <v>0</v>
      </c>
      <c r="AE73" s="51">
        <f>IFERROR(INDEX('KL 1m hao cap'!$C$6:$DP$70,MATCH(AE$7,'KL 1m hao cap'!$C$6:$C$70,0),MATCH($C73,'KL 1m hao cap'!$C$6:$DP$6,0)),0)</f>
        <v>0</v>
      </c>
      <c r="AF73" s="51">
        <f>IFERROR(INDEX('KL 1m hao cap'!$C$6:$DP$70,MATCH(AF$7,'KL 1m hao cap'!$C$6:$C$70,0),MATCH($C73,'KL 1m hao cap'!$C$6:$DP$6,0)),0)</f>
        <v>0</v>
      </c>
      <c r="AG73" s="51">
        <f>IFERROR(INDEX('KL 1m hao cap'!$C$6:$DP$70,MATCH(AG$7,'KL 1m hao cap'!$C$6:$C$70,0),MATCH($C73,'KL 1m hao cap'!$C$6:$DP$6,0)),0)</f>
        <v>0</v>
      </c>
      <c r="AH73" s="51">
        <f>IFERROR(INDEX('KL 1m hao cap'!$C$6:$DP$70,MATCH(AH$7,'KL 1m hao cap'!$C$6:$C$70,0),MATCH($C73,'KL 1m hao cap'!$C$6:$DP$6,0)),0)</f>
        <v>0</v>
      </c>
      <c r="AI73" s="51">
        <f>IFERROR(INDEX('KL 1m hao cap'!$C$6:$DP$70,MATCH(AI$7,'KL 1m hao cap'!$C$6:$C$70,0),MATCH($C73,'KL 1m hao cap'!$C$6:$DP$6,0)),0)</f>
        <v>0</v>
      </c>
      <c r="AJ73" s="51">
        <f>IFERROR(INDEX('KL 1m hao cap'!$C$6:$DP$70,MATCH(AJ$7,'KL 1m hao cap'!$C$6:$C$70,0),MATCH($C73,'KL 1m hao cap'!$C$6:$DP$6,0)),0)</f>
        <v>0</v>
      </c>
      <c r="AK73" s="51">
        <f>IFERROR(INDEX('KL 1m hao cap'!$C$6:$DP$70,MATCH(AK$7,'KL 1m hao cap'!$C$6:$C$70,0),MATCH($C73,'KL 1m hao cap'!$C$6:$DP$6,0)),0)</f>
        <v>0</v>
      </c>
      <c r="AL73" s="51">
        <f>IFERROR(INDEX('KL 1m hao cap'!$C$6:$DP$70,MATCH(AL$7,'KL 1m hao cap'!$C$6:$C$70,0),MATCH($C73,'KL 1m hao cap'!$C$6:$DP$6,0)),0)</f>
        <v>0</v>
      </c>
      <c r="AM73" s="51">
        <f>IFERROR(INDEX('KL 1m hao cap'!$C$6:$DP$70,MATCH(AM$7,'KL 1m hao cap'!$C$6:$C$70,0),MATCH($C73,'KL 1m hao cap'!$C$6:$DP$6,0)),0)</f>
        <v>0</v>
      </c>
      <c r="AN73" s="51">
        <f>IFERROR(INDEX('KL 1m hao cap'!$C$6:$DP$70,MATCH(AN$7,'KL 1m hao cap'!$C$6:$C$70,0),MATCH($C73,'KL 1m hao cap'!$C$6:$DP$6,0)),0)</f>
        <v>0</v>
      </c>
      <c r="AO73" s="51">
        <f>IFERROR(INDEX('KL 1m hao cap'!$C$6:$DP$70,MATCH(AO$7,'KL 1m hao cap'!$C$6:$C$70,0),MATCH($C73,'KL 1m hao cap'!$C$6:$DP$6,0)),0)</f>
        <v>0</v>
      </c>
      <c r="AP73" s="51">
        <f>IFERROR(INDEX('KL 1m hao cap'!$C$6:$DP$70,MATCH(AP$7,'KL 1m hao cap'!$C$6:$C$70,0),MATCH($C73,'KL 1m hao cap'!$C$6:$DP$6,0)),0)</f>
        <v>0</v>
      </c>
      <c r="AQ73" s="51">
        <f>IFERROR(INDEX('KL 1m hao cap'!$C$6:$DP$70,MATCH(AQ$7,'KL 1m hao cap'!$C$6:$C$70,0),MATCH($C73,'KL 1m hao cap'!$C$6:$DP$6,0)),0)</f>
        <v>0</v>
      </c>
      <c r="AR73" s="51">
        <f>IFERROR(INDEX('KL 1m hao cap'!$C$6:$DP$70,MATCH(AR$7,'KL 1m hao cap'!$C$6:$C$70,0),MATCH($C73,'KL 1m hao cap'!$C$6:$DP$6,0)),0)</f>
        <v>0</v>
      </c>
      <c r="AS73" s="51">
        <f>IFERROR(INDEX('KL 1m hao cap'!$C$6:$DP$70,MATCH(AS$7,'KL 1m hao cap'!$C$6:$C$70,0),MATCH($C73,'KL 1m hao cap'!$C$6:$DP$6,0)),0)</f>
        <v>0</v>
      </c>
      <c r="AT73" s="51">
        <f>IFERROR(INDEX('KL 1m hao cap'!$C$6:$DP$70,MATCH(AT$7,'KL 1m hao cap'!$C$6:$C$70,0),MATCH($C73,'KL 1m hao cap'!$C$6:$DP$6,0)),0)</f>
        <v>0</v>
      </c>
      <c r="AU73" s="51">
        <f>IFERROR(INDEX('KL 1m hao cap'!$C$6:$DP$70,MATCH(AU$7,'KL 1m hao cap'!$C$6:$C$70,0),MATCH($C73,'KL 1m hao cap'!$C$6:$DP$6,0)),0)</f>
        <v>0</v>
      </c>
      <c r="AV73" s="51">
        <f>IFERROR(INDEX('KL 1m hao cap'!$C$6:$DP$70,MATCH(AV$7,'KL 1m hao cap'!$C$6:$C$70,0),MATCH($C73,'KL 1m hao cap'!$C$6:$DP$6,0)),0)</f>
        <v>0</v>
      </c>
      <c r="AW73" s="51">
        <f>IFERROR(INDEX('KL 1m hao cap'!$C$6:$DP$70,MATCH(AW$7,'KL 1m hao cap'!$C$6:$C$70,0),MATCH($C73,'KL 1m hao cap'!$C$6:$DP$6,0)),0)</f>
        <v>0</v>
      </c>
      <c r="AX73" s="51">
        <f>IFERROR(INDEX('KL 1m hao cap'!$C$6:$DP$70,MATCH(AX$7,'KL 1m hao cap'!$C$6:$C$70,0),MATCH($C73,'KL 1m hao cap'!$C$6:$DP$6,0)),0)</f>
        <v>0</v>
      </c>
      <c r="AY73" s="51">
        <f>IFERROR(INDEX('KL 1m hao cap'!$C$6:$DP$70,MATCH(AY$7,'KL 1m hao cap'!$C$6:$C$70,0),MATCH($C73,'KL 1m hao cap'!$C$6:$DP$6,0)),0)</f>
        <v>0</v>
      </c>
      <c r="AZ73" s="51">
        <f>IFERROR(INDEX('KL 1m hao cap'!$C$6:$DP$70,MATCH(AZ$7,'KL 1m hao cap'!$C$6:$C$70,0),MATCH($C73,'KL 1m hao cap'!$C$6:$DP$6,0)),0)</f>
        <v>0</v>
      </c>
      <c r="BA73" s="51">
        <f>IFERROR(INDEX('KL 1m hao cap'!$C$6:$DP$70,MATCH(BA$7,'KL 1m hao cap'!$C$6:$C$70,0),MATCH($C73,'KL 1m hao cap'!$C$6:$DP$6,0)),0)</f>
        <v>0</v>
      </c>
      <c r="BB73" s="43">
        <f>IFERROR(INDEX('KL 1m hao cap'!$C$6:$DP$70,MATCH(BB$7,'KL 1m hao cap'!$D$6:$D$70,0),MATCH($C73,'KL 1m hao cap'!$C$6:$DP$6,0)),0)</f>
        <v>0</v>
      </c>
      <c r="BC73" s="43">
        <f>IFERROR(INDEX('KL 1m hao cap'!$C$6:$DP$70,MATCH(BC$7,'KL 1m hao cap'!$D$6:$D$70,0),MATCH($C73,'KL 1m hao cap'!$C$6:$DP$6,0)),0)</f>
        <v>0</v>
      </c>
      <c r="BD73" s="43">
        <f>IFERROR(INDEX('KL 1m hao cap'!$C$6:$DP$70,MATCH(BD$7,'KL 1m hao cap'!$D$6:$D$70,0),MATCH($C73,'KL 1m hao cap'!$C$6:$DP$6,0)),0)</f>
        <v>0</v>
      </c>
      <c r="BE73" s="43">
        <f>IFERROR(INDEX('KL 1m hao cap'!$C$6:$DP$70,MATCH(BE$7,'KL 1m hao cap'!$D$6:$D$70,0),MATCH($C73,'KL 1m hao cap'!$C$6:$DP$6,0)),0)</f>
        <v>0</v>
      </c>
      <c r="BF73" s="43">
        <f>IFERROR(INDEX('KL 1m hao cap'!$C$6:$DP$70,MATCH(BF$7,'KL 1m hao cap'!$D$6:$D$70,0),MATCH($C73,'KL 1m hao cap'!$C$6:$DP$6,0)),0)</f>
        <v>0</v>
      </c>
      <c r="BG73" s="43">
        <f>IFERROR(INDEX('KL 1m hao cap'!$C$6:$DP$70,MATCH(BG$7,'KL 1m hao cap'!$D$6:$D$70,0),MATCH($C73,'KL 1m hao cap'!$C$6:$DP$6,0)),0)</f>
        <v>0</v>
      </c>
      <c r="BH73" s="43">
        <f>IFERROR(INDEX('KL 1m hao cap'!$C$6:$DP$70,MATCH(BH$7,'KL 1m hao cap'!$D$6:$D$70,0),MATCH($C73,'KL 1m hao cap'!$C$6:$DP$6,0)),0)</f>
        <v>0</v>
      </c>
      <c r="BI73" s="43">
        <f>IFERROR(INDEX('KL 1m hao cap'!$C$6:$DP$70,MATCH(BI$7,'KL 1m hao cap'!$D$6:$D$70,0),MATCH($C73,'KL 1m hao cap'!$C$6:$DP$6,0)),0)</f>
        <v>0</v>
      </c>
      <c r="BJ73" s="43">
        <f>IFERROR(INDEX('KL 1m hao cap'!$C$6:$DP$70,MATCH(BJ$7,'KL 1m hao cap'!$D$6:$D$70,0),MATCH($C73,'KL 1m hao cap'!$C$6:$DP$6,0)),0)</f>
        <v>0</v>
      </c>
      <c r="BK73" s="43">
        <f>IFERROR(INDEX('KL 1m hao cap'!$C$6:$DP$70,MATCH(BK$7,'KL 1m hao cap'!$D$6:$D$70,0),MATCH($C73,'KL 1m hao cap'!$C$6:$DP$6,0)),0)</f>
        <v>0</v>
      </c>
      <c r="BL73" s="43">
        <f>IFERROR(INDEX('KL 1m hao cap'!$C$6:$DP$70,MATCH(BL$7,'KL 1m hao cap'!$D$6:$D$70,0),MATCH($C73,'KL 1m hao cap'!$C$6:$DP$6,0)),0)</f>
        <v>0</v>
      </c>
      <c r="BM73" s="43">
        <f>IFERROR(INDEX('KL 1m hao cap'!$C$6:$DP$70,MATCH(BM$7,'KL 1m hao cap'!$D$6:$D$70,0),MATCH($C73,'KL 1m hao cap'!$C$6:$DP$6,0)),0)</f>
        <v>0</v>
      </c>
      <c r="BN73" s="43">
        <f>IFERROR(INDEX('KL 1m hao cap'!$C$6:$DP$70,MATCH(BN$7,'KL 1m hao cap'!$D$6:$D$70,0),MATCH($C73,'KL 1m hao cap'!$C$6:$DP$6,0)),0)</f>
        <v>0</v>
      </c>
      <c r="BO73" s="68">
        <f>IFERROR(INDEX('KL 1m hao cap'!$C$6:$DP$70,MATCH(BO$7,'KL 1m hao cap'!$D$6:$D$70,0),MATCH($C73,'KL 1m hao cap'!$C$6:$DP$6,0)),0)</f>
        <v>0</v>
      </c>
      <c r="BP73" s="43">
        <f>IFERROR(INDEX('KL 1m hao cap'!$C$6:$DP$70,MATCH(BP$7,'KL 1m hao cap'!$D$6:$D$70,0),MATCH($C73,'KL 1m hao cap'!$C$6:$DP$6,0)),0)</f>
        <v>0</v>
      </c>
      <c r="BQ73" s="43">
        <f>IFERROR(INDEX('KL 1m hao cap'!$C$6:$DP$70,MATCH(BQ$7,'KL 1m hao cap'!$D$6:$D$70,0),MATCH($C73,'KL 1m hao cap'!$C$6:$DP$6,0)),0)</f>
        <v>0</v>
      </c>
      <c r="BR73" s="68">
        <f>IFERROR(INDEX('KL 1m hao cap'!$C$6:$DP$70,MATCH(BR$7,'KL 1m hao cap'!$D$6:$D$70,0),MATCH($C73,'KL 1m hao cap'!$C$6:$DP$6,0)),0)</f>
        <v>0</v>
      </c>
      <c r="BS73" s="43">
        <f>IFERROR(INDEX('KL 1m hao cap'!$C$6:$DP$70,MATCH(BS$7,'KL 1m hao cap'!$D$6:$D$70,0),MATCH($C73,'KL 1m hao cap'!$C$6:$DP$6,0)),0)</f>
        <v>0</v>
      </c>
      <c r="BT73" s="43">
        <f>IFERROR(INDEX('KL 1m hao cap'!$C$6:$DP$70,MATCH(BT$7,'KL 1m hao cap'!$D$6:$D$70,0),MATCH($C73,'KL 1m hao cap'!$C$6:$DP$6,0)),0)</f>
        <v>0</v>
      </c>
      <c r="BU73" s="43">
        <f>IFERROR(INDEX('KL 1m hao cap'!$C$6:$DP$70,MATCH(BU$7,'KL 1m hao cap'!$D$6:$D$70,0),MATCH($C73,'KL 1m hao cap'!$C$6:$DP$6,0)),0)</f>
        <v>0</v>
      </c>
      <c r="BV73" s="43">
        <f>IFERROR(INDEX('KL 1m hao cap'!$C$6:$DP$70,MATCH(BV$7,'KL 1m hao cap'!$D$6:$D$70,0),MATCH($C73,'KL 1m hao cap'!$C$6:$DP$6,0)),0)</f>
        <v>0</v>
      </c>
      <c r="BW73" s="43">
        <f>IFERROR(INDEX('KL 1m hao cap'!$C$6:$DP$70,MATCH(BW$7,'KL 1m hao cap'!$D$6:$D$70,0),MATCH($C73,'KL 1m hao cap'!$C$6:$DP$6,0)),0)</f>
        <v>0</v>
      </c>
      <c r="BX73" s="43">
        <f>IFERROR(INDEX('KL 1m hao cap'!$C$6:$DP$70,MATCH(BX$7,'KL 1m hao cap'!$D$6:$D$70,0),MATCH($C73,'KL 1m hao cap'!$C$6:$DP$6,0)),0)</f>
        <v>0</v>
      </c>
      <c r="BY73" s="43">
        <f>IFERROR(INDEX('KL 1m hao cap'!$C$6:$DP$70,MATCH(BY$7,'KL 1m hao cap'!$D$6:$D$70,0),MATCH($C73,'KL 1m hao cap'!$C$6:$DP$6,0)),0)</f>
        <v>0</v>
      </c>
      <c r="BZ73" s="43">
        <f>IFERROR(INDEX('KL 1m hao cap'!$C$6:$DP$70,MATCH(BZ$7,'KL 1m hao cap'!$D$6:$D$70,0),MATCH($C73,'KL 1m hao cap'!$C$6:$DP$6,0)),0)</f>
        <v>0</v>
      </c>
    </row>
    <row r="74" spans="1:78">
      <c r="A74" s="33">
        <f>+IF(SUM(E75:E84)&lt;&gt;0,A68+1,A68)</f>
        <v>3</v>
      </c>
      <c r="B74" s="20" t="s">
        <v>490</v>
      </c>
      <c r="C74" s="21"/>
      <c r="D74" s="18"/>
      <c r="E74" s="406"/>
      <c r="F74" s="16"/>
      <c r="G74" s="16"/>
      <c r="H74" s="16"/>
      <c r="I74" s="16"/>
      <c r="J74" s="30"/>
      <c r="K74" s="30"/>
      <c r="L74" s="30"/>
      <c r="M74" s="30"/>
      <c r="N74" s="30"/>
      <c r="O74" s="30"/>
      <c r="P74" s="30"/>
      <c r="Q74" s="30"/>
      <c r="R74" s="30"/>
      <c r="S74" s="30"/>
      <c r="T74" s="30"/>
      <c r="U74" s="30"/>
      <c r="V74" s="5"/>
      <c r="W74" s="2"/>
      <c r="Y74" s="53">
        <f>IFERROR(INDEX('KL 1m hao cap'!$C$6:$DP$70,MATCH(Y$7,'KL 1m hao cap'!$C$6:$C$70,0),MATCH($C74,'KL 1m hao cap'!$C$6:$DP$6,0)),0)</f>
        <v>0</v>
      </c>
      <c r="Z74" s="61">
        <f>IFERROR(INDEX('KL 1m hao cap'!$C$6:$DP$70,MATCH(Z$7,'KL 1m hao cap'!$C$6:$C$70,0),MATCH($C74,'KL 1m hao cap'!$C$6:$DP$6,0)),0)</f>
        <v>0</v>
      </c>
      <c r="AA74" s="53">
        <f>IFERROR(INDEX('KL 1m hao cap'!$C$6:$DP$70,MATCH(AA$7,'KL 1m hao cap'!$C$6:$C$70,0),MATCH($C74,'KL 1m hao cap'!$C$6:$DP$6,0)),0)</f>
        <v>0</v>
      </c>
      <c r="AB74" s="53">
        <f>IFERROR(INDEX('KL 1m hao cap'!$C$6:$DP$70,MATCH(AB$7,'KL 1m hao cap'!$C$6:$C$70,0),MATCH($C74,'KL 1m hao cap'!$C$6:$DP$6,0)),0)</f>
        <v>0</v>
      </c>
      <c r="AC74" s="53">
        <f>IFERROR(INDEX('KL 1m hao cap'!$C$6:$DP$70,MATCH(AC$7,'KL 1m hao cap'!$C$6:$C$70,0),MATCH($C74,'KL 1m hao cap'!$C$6:$DP$6,0)),0)</f>
        <v>0</v>
      </c>
      <c r="AD74" s="53">
        <f>IFERROR(INDEX('KL 1m hao cap'!$C$6:$DP$70,MATCH(AD$7,'KL 1m hao cap'!$C$6:$C$70,0),MATCH($C74,'KL 1m hao cap'!$C$6:$DP$6,0)),0)</f>
        <v>0</v>
      </c>
      <c r="AE74" s="51">
        <f>IFERROR(INDEX('KL 1m hao cap'!$C$6:$DP$70,MATCH(AE$7,'KL 1m hao cap'!$C$6:$C$70,0),MATCH($C74,'KL 1m hao cap'!$C$6:$DP$6,0)),0)</f>
        <v>0</v>
      </c>
      <c r="AF74" s="51">
        <f>IFERROR(INDEX('KL 1m hao cap'!$C$6:$DP$70,MATCH(AF$7,'KL 1m hao cap'!$C$6:$C$70,0),MATCH($C74,'KL 1m hao cap'!$C$6:$DP$6,0)),0)</f>
        <v>0</v>
      </c>
      <c r="AG74" s="51">
        <f>IFERROR(INDEX('KL 1m hao cap'!$C$6:$DP$70,MATCH(AG$7,'KL 1m hao cap'!$C$6:$C$70,0),MATCH($C74,'KL 1m hao cap'!$C$6:$DP$6,0)),0)</f>
        <v>0</v>
      </c>
      <c r="AH74" s="51">
        <f>IFERROR(INDEX('KL 1m hao cap'!$C$6:$DP$70,MATCH(AH$7,'KL 1m hao cap'!$C$6:$C$70,0),MATCH($C74,'KL 1m hao cap'!$C$6:$DP$6,0)),0)</f>
        <v>0</v>
      </c>
      <c r="AI74" s="51">
        <f>IFERROR(INDEX('KL 1m hao cap'!$C$6:$DP$70,MATCH(AI$7,'KL 1m hao cap'!$C$6:$C$70,0),MATCH($C74,'KL 1m hao cap'!$C$6:$DP$6,0)),0)</f>
        <v>0</v>
      </c>
      <c r="AJ74" s="51">
        <f>IFERROR(INDEX('KL 1m hao cap'!$C$6:$DP$70,MATCH(AJ$7,'KL 1m hao cap'!$C$6:$C$70,0),MATCH($C74,'KL 1m hao cap'!$C$6:$DP$6,0)),0)</f>
        <v>0</v>
      </c>
      <c r="AK74" s="51">
        <f>IFERROR(INDEX('KL 1m hao cap'!$C$6:$DP$70,MATCH(AK$7,'KL 1m hao cap'!$C$6:$C$70,0),MATCH($C74,'KL 1m hao cap'!$C$6:$DP$6,0)),0)</f>
        <v>0</v>
      </c>
      <c r="AL74" s="51">
        <f>IFERROR(INDEX('KL 1m hao cap'!$C$6:$DP$70,MATCH(AL$7,'KL 1m hao cap'!$C$6:$C$70,0),MATCH($C74,'KL 1m hao cap'!$C$6:$DP$6,0)),0)</f>
        <v>0</v>
      </c>
      <c r="AM74" s="51">
        <f>IFERROR(INDEX('KL 1m hao cap'!$C$6:$DP$70,MATCH(AM$7,'KL 1m hao cap'!$C$6:$C$70,0),MATCH($C74,'KL 1m hao cap'!$C$6:$DP$6,0)),0)</f>
        <v>0</v>
      </c>
      <c r="AN74" s="51">
        <f>IFERROR(INDEX('KL 1m hao cap'!$C$6:$DP$70,MATCH(AN$7,'KL 1m hao cap'!$C$6:$C$70,0),MATCH($C74,'KL 1m hao cap'!$C$6:$DP$6,0)),0)</f>
        <v>0</v>
      </c>
      <c r="AO74" s="51">
        <f>IFERROR(INDEX('KL 1m hao cap'!$C$6:$DP$70,MATCH(AO$7,'KL 1m hao cap'!$C$6:$C$70,0),MATCH($C74,'KL 1m hao cap'!$C$6:$DP$6,0)),0)</f>
        <v>0</v>
      </c>
      <c r="AP74" s="51">
        <f>IFERROR(INDEX('KL 1m hao cap'!$C$6:$DP$70,MATCH(AP$7,'KL 1m hao cap'!$C$6:$C$70,0),MATCH($C74,'KL 1m hao cap'!$C$6:$DP$6,0)),0)</f>
        <v>0</v>
      </c>
      <c r="AQ74" s="51">
        <f>IFERROR(INDEX('KL 1m hao cap'!$C$6:$DP$70,MATCH(AQ$7,'KL 1m hao cap'!$C$6:$C$70,0),MATCH($C74,'KL 1m hao cap'!$C$6:$DP$6,0)),0)</f>
        <v>0</v>
      </c>
      <c r="AR74" s="51">
        <f>IFERROR(INDEX('KL 1m hao cap'!$C$6:$DP$70,MATCH(AR$7,'KL 1m hao cap'!$C$6:$C$70,0),MATCH($C74,'KL 1m hao cap'!$C$6:$DP$6,0)),0)</f>
        <v>0</v>
      </c>
      <c r="AS74" s="51">
        <f>IFERROR(INDEX('KL 1m hao cap'!$C$6:$DP$70,MATCH(AS$7,'KL 1m hao cap'!$C$6:$C$70,0),MATCH($C74,'KL 1m hao cap'!$C$6:$DP$6,0)),0)</f>
        <v>0</v>
      </c>
      <c r="AT74" s="51">
        <f>IFERROR(INDEX('KL 1m hao cap'!$C$6:$DP$70,MATCH(AT$7,'KL 1m hao cap'!$C$6:$C$70,0),MATCH($C74,'KL 1m hao cap'!$C$6:$DP$6,0)),0)</f>
        <v>0</v>
      </c>
      <c r="AU74" s="51">
        <f>IFERROR(INDEX('KL 1m hao cap'!$C$6:$DP$70,MATCH(AU$7,'KL 1m hao cap'!$C$6:$C$70,0),MATCH($C74,'KL 1m hao cap'!$C$6:$DP$6,0)),0)</f>
        <v>0</v>
      </c>
      <c r="AV74" s="51">
        <f>IFERROR(INDEX('KL 1m hao cap'!$C$6:$DP$70,MATCH(AV$7,'KL 1m hao cap'!$C$6:$C$70,0),MATCH($C74,'KL 1m hao cap'!$C$6:$DP$6,0)),0)</f>
        <v>0</v>
      </c>
      <c r="AW74" s="51">
        <f>IFERROR(INDEX('KL 1m hao cap'!$C$6:$DP$70,MATCH(AW$7,'KL 1m hao cap'!$C$6:$C$70,0),MATCH($C74,'KL 1m hao cap'!$C$6:$DP$6,0)),0)</f>
        <v>0</v>
      </c>
      <c r="AX74" s="51">
        <f>IFERROR(INDEX('KL 1m hao cap'!$C$6:$DP$70,MATCH(AX$7,'KL 1m hao cap'!$C$6:$C$70,0),MATCH($C74,'KL 1m hao cap'!$C$6:$DP$6,0)),0)</f>
        <v>0</v>
      </c>
      <c r="AY74" s="51">
        <f>IFERROR(INDEX('KL 1m hao cap'!$C$6:$DP$70,MATCH(AY$7,'KL 1m hao cap'!$C$6:$C$70,0),MATCH($C74,'KL 1m hao cap'!$C$6:$DP$6,0)),0)</f>
        <v>0</v>
      </c>
      <c r="AZ74" s="51">
        <f>IFERROR(INDEX('KL 1m hao cap'!$C$6:$DP$70,MATCH(AZ$7,'KL 1m hao cap'!$C$6:$C$70,0),MATCH($C74,'KL 1m hao cap'!$C$6:$DP$6,0)),0)</f>
        <v>0</v>
      </c>
      <c r="BA74" s="51">
        <f>IFERROR(INDEX('KL 1m hao cap'!$C$6:$DP$70,MATCH(BA$7,'KL 1m hao cap'!$C$6:$C$70,0),MATCH($C74,'KL 1m hao cap'!$C$6:$DP$6,0)),0)</f>
        <v>0</v>
      </c>
      <c r="BB74" s="52">
        <f>IFERROR(INDEX('KL 1m hao cap'!$C$6:$DP$70,MATCH(BB$7,'KL 1m hao cap'!$D$6:$D$70,0),MATCH($C74,'KL 1m hao cap'!$C$6:$DP$6,0)),0)</f>
        <v>0</v>
      </c>
      <c r="BC74" s="52">
        <f>IFERROR(INDEX('KL 1m hao cap'!$C$6:$DP$70,MATCH(BC$7,'KL 1m hao cap'!$D$6:$D$70,0),MATCH($C74,'KL 1m hao cap'!$C$6:$DP$6,0)),0)</f>
        <v>0</v>
      </c>
      <c r="BD74" s="52">
        <f>IFERROR(INDEX('KL 1m hao cap'!$C$6:$DP$70,MATCH(BD$7,'KL 1m hao cap'!$D$6:$D$70,0),MATCH($C74,'KL 1m hao cap'!$C$6:$DP$6,0)),0)</f>
        <v>0</v>
      </c>
      <c r="BE74" s="52">
        <f>IFERROR(INDEX('KL 1m hao cap'!$C$6:$DP$70,MATCH(BE$7,'KL 1m hao cap'!$D$6:$D$70,0),MATCH($C74,'KL 1m hao cap'!$C$6:$DP$6,0)),0)</f>
        <v>0</v>
      </c>
      <c r="BF74" s="52">
        <f>IFERROR(INDEX('KL 1m hao cap'!$C$6:$DP$70,MATCH(BF$7,'KL 1m hao cap'!$D$6:$D$70,0),MATCH($C74,'KL 1m hao cap'!$C$6:$DP$6,0)),0)</f>
        <v>0</v>
      </c>
      <c r="BG74" s="52">
        <f>IFERROR(INDEX('KL 1m hao cap'!$C$6:$DP$70,MATCH(BG$7,'KL 1m hao cap'!$D$6:$D$70,0),MATCH($C74,'KL 1m hao cap'!$C$6:$DP$6,0)),0)</f>
        <v>0</v>
      </c>
      <c r="BH74" s="52">
        <f>IFERROR(INDEX('KL 1m hao cap'!$C$6:$DP$70,MATCH(BH$7,'KL 1m hao cap'!$D$6:$D$70,0),MATCH($C74,'KL 1m hao cap'!$C$6:$DP$6,0)),0)</f>
        <v>0</v>
      </c>
      <c r="BI74" s="52">
        <f>IFERROR(INDEX('KL 1m hao cap'!$C$6:$DP$70,MATCH(BI$7,'KL 1m hao cap'!$D$6:$D$70,0),MATCH($C74,'KL 1m hao cap'!$C$6:$DP$6,0)),0)</f>
        <v>0</v>
      </c>
      <c r="BJ74" s="52">
        <f>IFERROR(INDEX('KL 1m hao cap'!$C$6:$DP$70,MATCH(BJ$7,'KL 1m hao cap'!$D$6:$D$70,0),MATCH($C74,'KL 1m hao cap'!$C$6:$DP$6,0)),0)</f>
        <v>0</v>
      </c>
      <c r="BK74" s="52">
        <f>IFERROR(INDEX('KL 1m hao cap'!$C$6:$DP$70,MATCH(BK$7,'KL 1m hao cap'!$D$6:$D$70,0),MATCH($C74,'KL 1m hao cap'!$C$6:$DP$6,0)),0)</f>
        <v>0</v>
      </c>
      <c r="BL74" s="52">
        <f>IFERROR(INDEX('KL 1m hao cap'!$C$6:$DP$70,MATCH(BL$7,'KL 1m hao cap'!$D$6:$D$70,0),MATCH($C74,'KL 1m hao cap'!$C$6:$DP$6,0)),0)</f>
        <v>0</v>
      </c>
      <c r="BM74" s="52">
        <f>IFERROR(INDEX('KL 1m hao cap'!$C$6:$DP$70,MATCH(BM$7,'KL 1m hao cap'!$D$6:$D$70,0),MATCH($C74,'KL 1m hao cap'!$C$6:$DP$6,0)),0)</f>
        <v>0</v>
      </c>
      <c r="BN74" s="52">
        <f>IFERROR(INDEX('KL 1m hao cap'!$C$6:$DP$70,MATCH(BN$7,'KL 1m hao cap'!$D$6:$D$70,0),MATCH($C74,'KL 1m hao cap'!$C$6:$DP$6,0)),0)</f>
        <v>0</v>
      </c>
      <c r="BO74" s="52">
        <f>IFERROR(INDEX('KL 1m hao cap'!$C$6:$DP$70,MATCH(BO$7,'KL 1m hao cap'!$D$6:$D$70,0),MATCH($C74,'KL 1m hao cap'!$C$6:$DP$6,0)),0)</f>
        <v>0</v>
      </c>
      <c r="BP74" s="52">
        <f>IFERROR(INDEX('KL 1m hao cap'!$C$6:$DP$70,MATCH(BP$7,'KL 1m hao cap'!$D$6:$D$70,0),MATCH($C74,'KL 1m hao cap'!$C$6:$DP$6,0)),0)</f>
        <v>0</v>
      </c>
      <c r="BQ74" s="52">
        <f>IFERROR(INDEX('KL 1m hao cap'!$C$6:$DP$70,MATCH(BQ$7,'KL 1m hao cap'!$D$6:$D$70,0),MATCH($C74,'KL 1m hao cap'!$C$6:$DP$6,0)),0)</f>
        <v>0</v>
      </c>
      <c r="BR74" s="52">
        <f>IFERROR(INDEX('KL 1m hao cap'!$C$6:$DP$70,MATCH(BR$7,'KL 1m hao cap'!$D$6:$D$70,0),MATCH($C74,'KL 1m hao cap'!$C$6:$DP$6,0)),0)</f>
        <v>0</v>
      </c>
      <c r="BS74" s="52">
        <f>IFERROR(INDEX('KL 1m hao cap'!$C$6:$DP$70,MATCH(BS$7,'KL 1m hao cap'!$D$6:$D$70,0),MATCH($C74,'KL 1m hao cap'!$C$6:$DP$6,0)),0)</f>
        <v>0</v>
      </c>
      <c r="BT74" s="52">
        <f>IFERROR(INDEX('KL 1m hao cap'!$C$6:$DP$70,MATCH(BT$7,'KL 1m hao cap'!$D$6:$D$70,0),MATCH($C74,'KL 1m hao cap'!$C$6:$DP$6,0)),0)</f>
        <v>0</v>
      </c>
      <c r="BU74" s="52">
        <f>IFERROR(INDEX('KL 1m hao cap'!$C$6:$DP$70,MATCH(BU$7,'KL 1m hao cap'!$D$6:$D$70,0),MATCH($C74,'KL 1m hao cap'!$C$6:$DP$6,0)),0)</f>
        <v>0</v>
      </c>
      <c r="BV74" s="52">
        <f>IFERROR(INDEX('KL 1m hao cap'!$C$6:$DP$70,MATCH(BV$7,'KL 1m hao cap'!$D$6:$D$70,0),MATCH($C74,'KL 1m hao cap'!$C$6:$DP$6,0)),0)</f>
        <v>0</v>
      </c>
      <c r="BW74" s="52">
        <f>IFERROR(INDEX('KL 1m hao cap'!$C$6:$DP$70,MATCH(BW$7,'KL 1m hao cap'!$D$6:$D$70,0),MATCH($C74,'KL 1m hao cap'!$C$6:$DP$6,0)),0)</f>
        <v>0</v>
      </c>
      <c r="BX74" s="52">
        <f>IFERROR(INDEX('KL 1m hao cap'!$C$6:$DP$70,MATCH(BX$7,'KL 1m hao cap'!$D$6:$D$70,0),MATCH($C74,'KL 1m hao cap'!$C$6:$DP$6,0)),0)</f>
        <v>0</v>
      </c>
      <c r="BY74" s="52">
        <f>IFERROR(INDEX('KL 1m hao cap'!$C$6:$DP$70,MATCH(BY$7,'KL 1m hao cap'!$D$6:$D$70,0),MATCH($C74,'KL 1m hao cap'!$C$6:$DP$6,0)),0)</f>
        <v>0</v>
      </c>
      <c r="BZ74" s="52">
        <f>IFERROR(INDEX('KL 1m hao cap'!$C$6:$DP$70,MATCH(BZ$7,'KL 1m hao cap'!$D$6:$D$70,0),MATCH($C74,'KL 1m hao cap'!$C$6:$DP$6,0)),0)</f>
        <v>0</v>
      </c>
    </row>
    <row r="75" spans="1:78">
      <c r="A75" s="25">
        <f t="shared" ref="A75:A84" si="34">+IF(E75&lt;&gt;0,A74+0.1,A74)</f>
        <v>3.1</v>
      </c>
      <c r="B75" s="20" t="s">
        <v>121</v>
      </c>
      <c r="C75" s="19" t="s">
        <v>40</v>
      </c>
      <c r="D75" s="18" t="s">
        <v>2</v>
      </c>
      <c r="E75" s="406">
        <f>IFERROR(HLOOKUP($C75,'BKE CN'!$K$7:$HF$81,E$8,FALSE),0)</f>
        <v>70</v>
      </c>
      <c r="F75" s="16" t="str">
        <f t="shared" si="4"/>
        <v>đúng</v>
      </c>
      <c r="G75" s="16">
        <f t="shared" ref="G75:G84" si="35">SUMIFS($J75:$V75,$J$7:$V$7,"TC-TC")</f>
        <v>70</v>
      </c>
      <c r="H75" s="16">
        <f t="shared" ref="H75:H84" si="36">SUMIFS($J75:$V75,$J$7:$V$7,"TC-M")</f>
        <v>0</v>
      </c>
      <c r="I75" s="16">
        <f t="shared" ref="I75:I84" si="37">SUMIFS($J75:$V75,$J$7:$V$7,"TC-TC+M")</f>
        <v>0</v>
      </c>
      <c r="J75" s="30">
        <f>IF('BKE CN'!$E$7=J$7,SUMIFS('BKE CN'!$E$8:$E$35,'BKE CN'!$I$8:$I$35,$C75),0)</f>
        <v>0</v>
      </c>
      <c r="K75" s="30">
        <f>IF('BKE CN'!$F$7=K$7,SUMIFS('BKE CN'!$F$8:$F$35,'BKE CN'!$I$8:$I$35,$C75),0)</f>
        <v>0</v>
      </c>
      <c r="L75" s="30">
        <f>IF('BKE CN'!$G$7=L$7,SUMIFS('BKE CN'!$G$8:$G$35,'BKE CN'!$I$8:$I$35,$C75),0)</f>
        <v>0</v>
      </c>
      <c r="M75" s="30">
        <f>IF('BKE CN'!$E$7=M$7,SUMIFS('BKE CN'!$E$40:$E$46,'BKE CN'!$I$40:$I$46,$C75),0)</f>
        <v>0</v>
      </c>
      <c r="N75" s="30">
        <f>IF('BKE CN'!$F$7=N$7,SUMIFS('BKE CN'!$F$40:$F$46,'BKE CN'!$I$40:$I$46,$C75),0)</f>
        <v>0</v>
      </c>
      <c r="O75" s="30">
        <f>IF('BKE CN'!$G$7=O$7,SUMIFS('BKE CN'!$G$40:$G$46,'BKE CN'!$I$40:$I$46,$C75),0)</f>
        <v>0</v>
      </c>
      <c r="P75" s="30">
        <f>IF('BKE CN'!$E$7=P$7,SUMIFS('BKE CN'!$E$47:$E$76,'BKE CN'!$I$47:$I$76,$C75),0)</f>
        <v>70</v>
      </c>
      <c r="Q75" s="30">
        <f>IF('BKE CN'!$F$7=Q$7,SUMIFS('BKE CN'!$F$47:$F$76,'BKE CN'!$I$47:$I$76,$C75),0)</f>
        <v>0</v>
      </c>
      <c r="R75" s="30">
        <f>IF('BKE CN'!$G$7=R$7,SUMIFS('BKE CN'!$G$47:$G$76,'BKE CN'!$I$47:$I$76,$C75),0)</f>
        <v>0</v>
      </c>
      <c r="S75" s="30">
        <f>IF('BKE CN'!$E$7=S$7,SUMIFS('BKE CN'!$E$77:$E$78,'BKE CN'!$I$77:$I$78,$C75),0)</f>
        <v>0</v>
      </c>
      <c r="T75" s="30">
        <f>IF('BKE CN'!$F$7=T$7,SUMIFS('BKE CN'!$F$77:$F$78,'BKE CN'!$I$77:$I$78,$C75),0)</f>
        <v>0</v>
      </c>
      <c r="U75" s="30">
        <f>IF('BKE CN'!$G$7=U$7,SUMIFS('BKE CN'!$G$77:$G$78,'BKE CN'!$I$77:$I$78,$C75),0)</f>
        <v>0</v>
      </c>
      <c r="V75" s="5"/>
      <c r="W75" s="2"/>
      <c r="Y75" s="42">
        <f>IFERROR(INDEX('KL 1m hao cap'!$C$6:$DP$70,MATCH(Y$7,'KL 1m hao cap'!$C$6:$C$70,0),MATCH($C75,'KL 1m hao cap'!$C$6:$DP$6,0)),0)</f>
        <v>0</v>
      </c>
      <c r="Z75" s="42">
        <f>IFERROR(INDEX('KL 1m hao cap'!$C$6:$DP$70,MATCH(Z$7,'KL 1m hao cap'!$C$6:$C$70,0),MATCH($C75,'KL 1m hao cap'!$C$6:$DP$6,0)),0)</f>
        <v>0</v>
      </c>
      <c r="AA75" s="42">
        <f>IFERROR(INDEX('KL 1m hao cap'!$C$6:$DP$70,MATCH(AA$7,'KL 1m hao cap'!$C$6:$C$70,0),MATCH($C75,'KL 1m hao cap'!$C$6:$DP$6,0)),0)</f>
        <v>0</v>
      </c>
      <c r="AB75" s="42">
        <f>IFERROR(INDEX('KL 1m hao cap'!$C$6:$DP$70,MATCH(AB$7,'KL 1m hao cap'!$C$6:$C$70,0),MATCH($C75,'KL 1m hao cap'!$C$6:$DP$6,0)),0)</f>
        <v>0</v>
      </c>
      <c r="AC75" s="42">
        <f>IFERROR(INDEX('KL 1m hao cap'!$C$6:$DP$70,MATCH(AC$7,'KL 1m hao cap'!$C$6:$C$70,0),MATCH($C75,'KL 1m hao cap'!$C$6:$DP$6,0)),0)</f>
        <v>0</v>
      </c>
      <c r="AD75" s="42">
        <f>IFERROR(INDEX('KL 1m hao cap'!$C$6:$DP$70,MATCH(AD$7,'KL 1m hao cap'!$C$6:$C$70,0),MATCH($C75,'KL 1m hao cap'!$C$6:$DP$6,0)),0)</f>
        <v>0</v>
      </c>
      <c r="AE75" s="51">
        <f>IFERROR(INDEX('KL 1m hao cap'!$C$6:$DP$70,MATCH(AE$7,'KL 1m hao cap'!$C$6:$C$70,0),MATCH($C75,'KL 1m hao cap'!$C$6:$DP$6,0)),0)</f>
        <v>0</v>
      </c>
      <c r="AF75" s="51">
        <f>IFERROR(INDEX('KL 1m hao cap'!$C$6:$DP$70,MATCH(AF$7,'KL 1m hao cap'!$C$6:$C$70,0),MATCH($C75,'KL 1m hao cap'!$C$6:$DP$6,0)),0)</f>
        <v>0</v>
      </c>
      <c r="AG75" s="51">
        <f>IFERROR(INDEX('KL 1m hao cap'!$C$6:$DP$70,MATCH(AG$7,'KL 1m hao cap'!$C$6:$C$70,0),MATCH($C75,'KL 1m hao cap'!$C$6:$DP$6,0)),0)</f>
        <v>0</v>
      </c>
      <c r="AH75" s="51">
        <f>IFERROR(INDEX('KL 1m hao cap'!$C$6:$DP$70,MATCH(AH$7,'KL 1m hao cap'!$C$6:$C$70,0),MATCH($C75,'KL 1m hao cap'!$C$6:$DP$6,0)),0)</f>
        <v>0</v>
      </c>
      <c r="AI75" s="51">
        <f>IFERROR(INDEX('KL 1m hao cap'!$C$6:$DP$70,MATCH(AI$7,'KL 1m hao cap'!$C$6:$C$70,0),MATCH($C75,'KL 1m hao cap'!$C$6:$DP$6,0)),0)</f>
        <v>0</v>
      </c>
      <c r="AJ75" s="51">
        <f>IFERROR(INDEX('KL 1m hao cap'!$C$6:$DP$70,MATCH(AJ$7,'KL 1m hao cap'!$C$6:$C$70,0),MATCH($C75,'KL 1m hao cap'!$C$6:$DP$6,0)),0)</f>
        <v>0</v>
      </c>
      <c r="AK75" s="51">
        <f>IFERROR(INDEX('KL 1m hao cap'!$C$6:$DP$70,MATCH(AK$7,'KL 1m hao cap'!$C$6:$C$70,0),MATCH($C75,'KL 1m hao cap'!$C$6:$DP$6,0)),0)</f>
        <v>0</v>
      </c>
      <c r="AL75" s="51">
        <f>IFERROR(INDEX('KL 1m hao cap'!$C$6:$DP$70,MATCH(AL$7,'KL 1m hao cap'!$C$6:$C$70,0),MATCH($C75,'KL 1m hao cap'!$C$6:$DP$6,0)),0)</f>
        <v>0</v>
      </c>
      <c r="AM75" s="51">
        <f>IFERROR(INDEX('KL 1m hao cap'!$C$6:$DP$70,MATCH(AM$7,'KL 1m hao cap'!$C$6:$C$70,0),MATCH($C75,'KL 1m hao cap'!$C$6:$DP$6,0)),0)</f>
        <v>0</v>
      </c>
      <c r="AN75" s="51">
        <f>IFERROR(INDEX('KL 1m hao cap'!$C$6:$DP$70,MATCH(AN$7,'KL 1m hao cap'!$C$6:$C$70,0),MATCH($C75,'KL 1m hao cap'!$C$6:$DP$6,0)),0)</f>
        <v>0</v>
      </c>
      <c r="AO75" s="51">
        <f>IFERROR(INDEX('KL 1m hao cap'!$C$6:$DP$70,MATCH(AO$7,'KL 1m hao cap'!$C$6:$C$70,0),MATCH($C75,'KL 1m hao cap'!$C$6:$DP$6,0)),0)</f>
        <v>0.4</v>
      </c>
      <c r="AP75" s="51">
        <f>IFERROR(INDEX('KL 1m hao cap'!$C$6:$DP$70,MATCH(AP$7,'KL 1m hao cap'!$C$6:$C$70,0),MATCH($C75,'KL 1m hao cap'!$C$6:$DP$6,0)),0)</f>
        <v>0</v>
      </c>
      <c r="AQ75" s="51">
        <f>IFERROR(INDEX('KL 1m hao cap'!$C$6:$DP$70,MATCH(AQ$7,'KL 1m hao cap'!$C$6:$C$70,0),MATCH($C75,'KL 1m hao cap'!$C$6:$DP$6,0)),0)</f>
        <v>0</v>
      </c>
      <c r="AR75" s="51">
        <f>IFERROR(INDEX('KL 1m hao cap'!$C$6:$DP$70,MATCH(AR$7,'KL 1m hao cap'!$C$6:$C$70,0),MATCH($C75,'KL 1m hao cap'!$C$6:$DP$6,0)),0)</f>
        <v>0.35799999999999998</v>
      </c>
      <c r="AS75" s="51">
        <f>IFERROR(INDEX('KL 1m hao cap'!$C$6:$DP$70,MATCH(AS$7,'KL 1m hao cap'!$C$6:$C$70,0),MATCH($C75,'KL 1m hao cap'!$C$6:$DP$6,0)),0)</f>
        <v>0</v>
      </c>
      <c r="AT75" s="51">
        <f>IFERROR(INDEX('KL 1m hao cap'!$C$6:$DP$70,MATCH(AT$7,'KL 1m hao cap'!$C$6:$C$70,0),MATCH($C75,'KL 1m hao cap'!$C$6:$DP$6,0)),0)</f>
        <v>0</v>
      </c>
      <c r="AU75" s="51">
        <f>IFERROR(INDEX('KL 1m hao cap'!$C$6:$DP$70,MATCH(AU$7,'KL 1m hao cap'!$C$6:$C$70,0),MATCH($C75,'KL 1m hao cap'!$C$6:$DP$6,0)),0)</f>
        <v>0</v>
      </c>
      <c r="AV75" s="51">
        <f>IFERROR(INDEX('KL 1m hao cap'!$C$6:$DP$70,MATCH(AV$7,'KL 1m hao cap'!$C$6:$C$70,0),MATCH($C75,'KL 1m hao cap'!$C$6:$DP$6,0)),0)</f>
        <v>0</v>
      </c>
      <c r="AW75" s="51">
        <f>IFERROR(INDEX('KL 1m hao cap'!$C$6:$DP$70,MATCH(AW$7,'KL 1m hao cap'!$C$6:$C$70,0),MATCH($C75,'KL 1m hao cap'!$C$6:$DP$6,0)),0)</f>
        <v>0.26200000000000001</v>
      </c>
      <c r="AX75" s="51">
        <f>IFERROR(INDEX('KL 1m hao cap'!$C$6:$DP$70,MATCH(AX$7,'KL 1m hao cap'!$C$6:$C$70,0),MATCH($C75,'KL 1m hao cap'!$C$6:$DP$6,0)),0)</f>
        <v>0</v>
      </c>
      <c r="AY75" s="51">
        <f>IFERROR(INDEX('KL 1m hao cap'!$C$6:$DP$70,MATCH(AY$7,'KL 1m hao cap'!$C$6:$C$70,0),MATCH($C75,'KL 1m hao cap'!$C$6:$DP$6,0)),0)</f>
        <v>9</v>
      </c>
      <c r="AZ75" s="51">
        <f>IFERROR(INDEX('KL 1m hao cap'!$C$6:$DP$70,MATCH(AZ$7,'KL 1m hao cap'!$C$6:$C$70,0),MATCH($C75,'KL 1m hao cap'!$C$6:$DP$6,0)),0)</f>
        <v>1</v>
      </c>
      <c r="BA75" s="51">
        <f>IFERROR(INDEX('KL 1m hao cap'!$C$6:$DP$70,MATCH(BA$7,'KL 1m hao cap'!$C$6:$C$70,0),MATCH($C75,'KL 1m hao cap'!$C$6:$DP$6,0)),0)</f>
        <v>0.36</v>
      </c>
      <c r="BB75" s="43">
        <f>IFERROR(INDEX('KL 1m hao cap'!$C$6:$DP$70,MATCH(BB$7,'KL 1m hao cap'!$D$6:$D$70,0),MATCH($C75,'KL 1m hao cap'!$C$6:$DP$6,0)),0)</f>
        <v>0</v>
      </c>
      <c r="BC75" s="43">
        <f>IFERROR(INDEX('KL 1m hao cap'!$C$6:$DP$70,MATCH(BC$7,'KL 1m hao cap'!$D$6:$D$70,0),MATCH($C75,'KL 1m hao cap'!$C$6:$DP$6,0)),0)</f>
        <v>0</v>
      </c>
      <c r="BD75" s="43">
        <f>IFERROR(INDEX('KL 1m hao cap'!$C$6:$DP$70,MATCH(BD$7,'KL 1m hao cap'!$D$6:$D$70,0),MATCH($C75,'KL 1m hao cap'!$C$6:$DP$6,0)),0)</f>
        <v>0</v>
      </c>
      <c r="BE75" s="43">
        <f>IFERROR(INDEX('KL 1m hao cap'!$C$6:$DP$70,MATCH(BE$7,'KL 1m hao cap'!$D$6:$D$70,0),MATCH($C75,'KL 1m hao cap'!$C$6:$DP$6,0)),0)</f>
        <v>0</v>
      </c>
      <c r="BF75" s="43">
        <f>IFERROR(INDEX('KL 1m hao cap'!$C$6:$DP$70,MATCH(BF$7,'KL 1m hao cap'!$D$6:$D$70,0),MATCH($C75,'KL 1m hao cap'!$C$6:$DP$6,0)),0)</f>
        <v>0</v>
      </c>
      <c r="BG75" s="43">
        <f>IFERROR(INDEX('KL 1m hao cap'!$C$6:$DP$70,MATCH(BG$7,'KL 1m hao cap'!$D$6:$D$70,0),MATCH($C75,'KL 1m hao cap'!$C$6:$DP$6,0)),0)</f>
        <v>0</v>
      </c>
      <c r="BH75" s="43">
        <f>IFERROR(INDEX('KL 1m hao cap'!$C$6:$DP$70,MATCH(BH$7,'KL 1m hao cap'!$D$6:$D$70,0),MATCH($C75,'KL 1m hao cap'!$C$6:$DP$6,0)),0)</f>
        <v>0</v>
      </c>
      <c r="BI75" s="43">
        <f>IFERROR(INDEX('KL 1m hao cap'!$C$6:$DP$70,MATCH(BI$7,'KL 1m hao cap'!$D$6:$D$70,0),MATCH($C75,'KL 1m hao cap'!$C$6:$DP$6,0)),0)</f>
        <v>0</v>
      </c>
      <c r="BJ75" s="43">
        <f>IFERROR(INDEX('KL 1m hao cap'!$C$6:$DP$70,MATCH(BJ$7,'KL 1m hao cap'!$D$6:$D$70,0),MATCH($C75,'KL 1m hao cap'!$C$6:$DP$6,0)),0)</f>
        <v>0</v>
      </c>
      <c r="BK75" s="43">
        <f>IFERROR(INDEX('KL 1m hao cap'!$C$6:$DP$70,MATCH(BK$7,'KL 1m hao cap'!$D$6:$D$70,0),MATCH($C75,'KL 1m hao cap'!$C$6:$DP$6,0)),0)</f>
        <v>0</v>
      </c>
      <c r="BL75" s="43">
        <f>IFERROR(INDEX('KL 1m hao cap'!$C$6:$DP$70,MATCH(BL$7,'KL 1m hao cap'!$D$6:$D$70,0),MATCH($C75,'KL 1m hao cap'!$C$6:$DP$6,0)),0)</f>
        <v>0.4</v>
      </c>
      <c r="BM75" s="43">
        <f>IFERROR(INDEX('KL 1m hao cap'!$C$6:$DP$70,MATCH(BM$7,'KL 1m hao cap'!$D$6:$D$70,0),MATCH($C75,'KL 1m hao cap'!$C$6:$DP$6,0)),0)</f>
        <v>0</v>
      </c>
      <c r="BN75" s="43">
        <f>IFERROR(INDEX('KL 1m hao cap'!$C$6:$DP$70,MATCH(BN$7,'KL 1m hao cap'!$D$6:$D$70,0),MATCH($C75,'KL 1m hao cap'!$C$6:$DP$6,0)),0)</f>
        <v>0</v>
      </c>
      <c r="BO75" s="43">
        <f>IFERROR(INDEX('KL 1m hao cap'!$C$6:$DP$70,MATCH(BO$7,'KL 1m hao cap'!$D$6:$D$70,0),MATCH($C75,'KL 1m hao cap'!$C$6:$DP$6,0)),0)</f>
        <v>0</v>
      </c>
      <c r="BP75" s="43">
        <f>IFERROR(INDEX('KL 1m hao cap'!$C$6:$DP$70,MATCH(BP$7,'KL 1m hao cap'!$D$6:$D$70,0),MATCH($C75,'KL 1m hao cap'!$C$6:$DP$6,0)),0)</f>
        <v>0</v>
      </c>
      <c r="BQ75" s="43">
        <f>IFERROR(INDEX('KL 1m hao cap'!$C$6:$DP$70,MATCH(BQ$7,'KL 1m hao cap'!$D$6:$D$70,0),MATCH($C75,'KL 1m hao cap'!$C$6:$DP$6,0)),0)</f>
        <v>0</v>
      </c>
      <c r="BR75" s="43">
        <f>IFERROR(INDEX('KL 1m hao cap'!$C$6:$DP$70,MATCH(BR$7,'KL 1m hao cap'!$D$6:$D$70,0),MATCH($C75,'KL 1m hao cap'!$C$6:$DP$6,0)),0)</f>
        <v>0</v>
      </c>
      <c r="BS75" s="43">
        <f>IFERROR(INDEX('KL 1m hao cap'!$C$6:$DP$70,MATCH(BS$7,'KL 1m hao cap'!$D$6:$D$70,0),MATCH($C75,'KL 1m hao cap'!$C$6:$DP$6,0)),0)</f>
        <v>0</v>
      </c>
      <c r="BT75" s="43">
        <f>IFERROR(INDEX('KL 1m hao cap'!$C$6:$DP$70,MATCH(BT$7,'KL 1m hao cap'!$D$6:$D$70,0),MATCH($C75,'KL 1m hao cap'!$C$6:$DP$6,0)),0)</f>
        <v>0</v>
      </c>
      <c r="BU75" s="43">
        <f>IFERROR(INDEX('KL 1m hao cap'!$C$6:$DP$70,MATCH(BU$7,'KL 1m hao cap'!$D$6:$D$70,0),MATCH($C75,'KL 1m hao cap'!$C$6:$DP$6,0)),0)</f>
        <v>0</v>
      </c>
      <c r="BV75" s="43">
        <f>IFERROR(INDEX('KL 1m hao cap'!$C$6:$DP$70,MATCH(BV$7,'KL 1m hao cap'!$D$6:$D$70,0),MATCH($C75,'KL 1m hao cap'!$C$6:$DP$6,0)),0)</f>
        <v>0</v>
      </c>
      <c r="BW75" s="43">
        <f>IFERROR(INDEX('KL 1m hao cap'!$C$6:$DP$70,MATCH(BW$7,'KL 1m hao cap'!$D$6:$D$70,0),MATCH($C75,'KL 1m hao cap'!$C$6:$DP$6,0)),0)</f>
        <v>0</v>
      </c>
      <c r="BX75" s="43">
        <f>IFERROR(INDEX('KL 1m hao cap'!$C$6:$DP$70,MATCH(BX$7,'KL 1m hao cap'!$D$6:$D$70,0),MATCH($C75,'KL 1m hao cap'!$C$6:$DP$6,0)),0)</f>
        <v>0</v>
      </c>
      <c r="BY75" s="43">
        <f>IFERROR(INDEX('KL 1m hao cap'!$C$6:$DP$70,MATCH(BY$7,'KL 1m hao cap'!$D$6:$D$70,0),MATCH($C75,'KL 1m hao cap'!$C$6:$DP$6,0)),0)</f>
        <v>0</v>
      </c>
      <c r="BZ75" s="43">
        <f>IFERROR(INDEX('KL 1m hao cap'!$C$6:$DP$70,MATCH(BZ$7,'KL 1m hao cap'!$D$6:$D$70,0),MATCH($C75,'KL 1m hao cap'!$C$6:$DP$6,0)),0)</f>
        <v>0</v>
      </c>
    </row>
    <row r="76" spans="1:78">
      <c r="A76" s="25">
        <f t="shared" ref="A76" si="38">+IF(E76&lt;&gt;0,A75+0.1,A75)</f>
        <v>3.2</v>
      </c>
      <c r="B76" s="20" t="s">
        <v>121</v>
      </c>
      <c r="C76" s="19" t="s">
        <v>2514</v>
      </c>
      <c r="D76" s="18" t="s">
        <v>2</v>
      </c>
      <c r="E76" s="406">
        <f>IFERROR(HLOOKUP($C76,'BKE CN'!$K$7:$HF$81,E$8,FALSE),0)</f>
        <v>67</v>
      </c>
      <c r="F76" s="16" t="str">
        <f t="shared" ref="F76" si="39">IF(E76-SUM(G76:I76)&lt;&gt;0,"sai","đúng")</f>
        <v>đúng</v>
      </c>
      <c r="G76" s="16">
        <f t="shared" si="35"/>
        <v>67</v>
      </c>
      <c r="H76" s="16">
        <f t="shared" si="36"/>
        <v>0</v>
      </c>
      <c r="I76" s="16">
        <f t="shared" si="37"/>
        <v>0</v>
      </c>
      <c r="J76" s="30">
        <f>IF('BKE CN'!$E$7=J$7,SUMIFS('BKE CN'!$E$8:$E$35,'BKE CN'!$I$8:$I$35,$C76),0)</f>
        <v>0</v>
      </c>
      <c r="K76" s="30">
        <f>IF('BKE CN'!$F$7=K$7,SUMIFS('BKE CN'!$F$8:$F$35,'BKE CN'!$I$8:$I$35,$C76),0)</f>
        <v>0</v>
      </c>
      <c r="L76" s="30">
        <f>IF('BKE CN'!$G$7=L$7,SUMIFS('BKE CN'!$G$8:$G$35,'BKE CN'!$I$8:$I$35,$C76),0)</f>
        <v>0</v>
      </c>
      <c r="M76" s="30">
        <f>IF('BKE CN'!$E$7=M$7,SUMIFS('BKE CN'!$E$40:$E$46,'BKE CN'!$I$40:$I$46,$C76),0)</f>
        <v>67</v>
      </c>
      <c r="N76" s="30">
        <f>IF('BKE CN'!$F$7=N$7,SUMIFS('BKE CN'!$F$40:$F$46,'BKE CN'!$I$40:$I$46,$C76),0)</f>
        <v>0</v>
      </c>
      <c r="O76" s="30">
        <f>IF('BKE CN'!$G$7=O$7,SUMIFS('BKE CN'!$G$40:$G$46,'BKE CN'!$I$40:$I$46,$C76),0)</f>
        <v>0</v>
      </c>
      <c r="P76" s="30">
        <f>IF('BKE CN'!$E$7=P$7,SUMIFS('BKE CN'!$E$47:$E$76,'BKE CN'!$I$47:$I$76,$C76),0)</f>
        <v>0</v>
      </c>
      <c r="Q76" s="30">
        <f>IF('BKE CN'!$F$7=Q$7,SUMIFS('BKE CN'!$F$47:$F$76,'BKE CN'!$I$47:$I$76,$C76),0)</f>
        <v>0</v>
      </c>
      <c r="R76" s="30">
        <f>IF('BKE CN'!$G$7=R$7,SUMIFS('BKE CN'!$G$47:$G$76,'BKE CN'!$I$47:$I$76,$C76),0)</f>
        <v>0</v>
      </c>
      <c r="S76" s="30">
        <f>IF('BKE CN'!$E$7=S$7,SUMIFS('BKE CN'!$E$77:$E$78,'BKE CN'!$I$77:$I$78,$C76),0)</f>
        <v>0</v>
      </c>
      <c r="T76" s="30">
        <f>IF('BKE CN'!$F$7=T$7,SUMIFS('BKE CN'!$F$77:$F$78,'BKE CN'!$I$77:$I$78,$C76),0)</f>
        <v>0</v>
      </c>
      <c r="U76" s="30">
        <f>IF('BKE CN'!$G$7=U$7,SUMIFS('BKE CN'!$G$77:$G$78,'BKE CN'!$I$77:$I$78,$C76),0)</f>
        <v>0</v>
      </c>
      <c r="V76" s="5"/>
      <c r="W76" s="2"/>
      <c r="Y76" s="42">
        <f>IFERROR(INDEX('KL 1m hao cap'!$C$6:$DP$70,MATCH(Y$7,'KL 1m hao cap'!$C$6:$C$70,0),MATCH($C76,'KL 1m hao cap'!$C$6:$DP$6,0)),0)</f>
        <v>0</v>
      </c>
      <c r="Z76" s="42">
        <f>IFERROR(INDEX('KL 1m hao cap'!$C$6:$DP$70,MATCH(Z$7,'KL 1m hao cap'!$C$6:$C$70,0),MATCH($C76,'KL 1m hao cap'!$C$6:$DP$6,0)),0)</f>
        <v>0</v>
      </c>
      <c r="AA76" s="42">
        <f>IFERROR(INDEX('KL 1m hao cap'!$C$6:$DP$70,MATCH(AA$7,'KL 1m hao cap'!$C$6:$C$70,0),MATCH($C76,'KL 1m hao cap'!$C$6:$DP$6,0)),0)</f>
        <v>0</v>
      </c>
      <c r="AB76" s="42">
        <f>IFERROR(INDEX('KL 1m hao cap'!$C$6:$DP$70,MATCH(AB$7,'KL 1m hao cap'!$C$6:$C$70,0),MATCH($C76,'KL 1m hao cap'!$C$6:$DP$6,0)),0)</f>
        <v>0</v>
      </c>
      <c r="AC76" s="42">
        <f>IFERROR(INDEX('KL 1m hao cap'!$C$6:$DP$70,MATCH(AC$7,'KL 1m hao cap'!$C$6:$C$70,0),MATCH($C76,'KL 1m hao cap'!$C$6:$DP$6,0)),0)</f>
        <v>0</v>
      </c>
      <c r="AD76" s="42">
        <f>IFERROR(INDEX('KL 1m hao cap'!$C$6:$DP$70,MATCH(AD$7,'KL 1m hao cap'!$C$6:$C$70,0),MATCH($C76,'KL 1m hao cap'!$C$6:$DP$6,0)),0)</f>
        <v>0</v>
      </c>
      <c r="AE76" s="51">
        <f>IFERROR(INDEX('KL 1m hao cap'!$C$6:$DP$70,MATCH(AE$7,'KL 1m hao cap'!$C$6:$C$70,0),MATCH($C76,'KL 1m hao cap'!$C$6:$DP$6,0)),0)</f>
        <v>0</v>
      </c>
      <c r="AF76" s="51">
        <f>IFERROR(INDEX('KL 1m hao cap'!$C$6:$DP$70,MATCH(AF$7,'KL 1m hao cap'!$C$6:$C$70,0),MATCH($C76,'KL 1m hao cap'!$C$6:$DP$6,0)),0)</f>
        <v>0</v>
      </c>
      <c r="AG76" s="51">
        <f>IFERROR(INDEX('KL 1m hao cap'!$C$6:$DP$70,MATCH(AG$7,'KL 1m hao cap'!$C$6:$C$70,0),MATCH($C76,'KL 1m hao cap'!$C$6:$DP$6,0)),0)</f>
        <v>0</v>
      </c>
      <c r="AH76" s="51">
        <f>IFERROR(INDEX('KL 1m hao cap'!$C$6:$DP$70,MATCH(AH$7,'KL 1m hao cap'!$C$6:$C$70,0),MATCH($C76,'KL 1m hao cap'!$C$6:$DP$6,0)),0)</f>
        <v>0</v>
      </c>
      <c r="AI76" s="51">
        <f>IFERROR(INDEX('KL 1m hao cap'!$C$6:$DP$70,MATCH(AI$7,'KL 1m hao cap'!$C$6:$C$70,0),MATCH($C76,'KL 1m hao cap'!$C$6:$DP$6,0)),0)</f>
        <v>0</v>
      </c>
      <c r="AJ76" s="51">
        <f>IFERROR(INDEX('KL 1m hao cap'!$C$6:$DP$70,MATCH(AJ$7,'KL 1m hao cap'!$C$6:$C$70,0),MATCH($C76,'KL 1m hao cap'!$C$6:$DP$6,0)),0)</f>
        <v>0</v>
      </c>
      <c r="AK76" s="51">
        <f>IFERROR(INDEX('KL 1m hao cap'!$C$6:$DP$70,MATCH(AK$7,'KL 1m hao cap'!$C$6:$C$70,0),MATCH($C76,'KL 1m hao cap'!$C$6:$DP$6,0)),0)</f>
        <v>0</v>
      </c>
      <c r="AL76" s="51">
        <f>IFERROR(INDEX('KL 1m hao cap'!$C$6:$DP$70,MATCH(AL$7,'KL 1m hao cap'!$C$6:$C$70,0),MATCH($C76,'KL 1m hao cap'!$C$6:$DP$6,0)),0)</f>
        <v>0</v>
      </c>
      <c r="AM76" s="51">
        <f>IFERROR(INDEX('KL 1m hao cap'!$C$6:$DP$70,MATCH(AM$7,'KL 1m hao cap'!$C$6:$C$70,0),MATCH($C76,'KL 1m hao cap'!$C$6:$DP$6,0)),0)</f>
        <v>0</v>
      </c>
      <c r="AN76" s="51">
        <f>IFERROR(INDEX('KL 1m hao cap'!$C$6:$DP$70,MATCH(AN$7,'KL 1m hao cap'!$C$6:$C$70,0),MATCH($C76,'KL 1m hao cap'!$C$6:$DP$6,0)),0)</f>
        <v>0</v>
      </c>
      <c r="AO76" s="51">
        <f>IFERROR(INDEX('KL 1m hao cap'!$C$6:$DP$70,MATCH(AO$7,'KL 1m hao cap'!$C$6:$C$70,0),MATCH($C76,'KL 1m hao cap'!$C$6:$DP$6,0)),0)</f>
        <v>0.4</v>
      </c>
      <c r="AP76" s="51">
        <f>IFERROR(INDEX('KL 1m hao cap'!$C$6:$DP$70,MATCH(AP$7,'KL 1m hao cap'!$C$6:$C$70,0),MATCH($C76,'KL 1m hao cap'!$C$6:$DP$6,0)),0)</f>
        <v>0</v>
      </c>
      <c r="AQ76" s="51">
        <f>IFERROR(INDEX('KL 1m hao cap'!$C$6:$DP$70,MATCH(AQ$7,'KL 1m hao cap'!$C$6:$C$70,0),MATCH($C76,'KL 1m hao cap'!$C$6:$DP$6,0)),0)</f>
        <v>0</v>
      </c>
      <c r="AR76" s="51">
        <f>IFERROR(INDEX('KL 1m hao cap'!$C$6:$DP$70,MATCH(AR$7,'KL 1m hao cap'!$C$6:$C$70,0),MATCH($C76,'KL 1m hao cap'!$C$6:$DP$6,0)),0)</f>
        <v>0.35799999999999998</v>
      </c>
      <c r="AS76" s="51">
        <f>IFERROR(INDEX('KL 1m hao cap'!$C$6:$DP$70,MATCH(AS$7,'KL 1m hao cap'!$C$6:$C$70,0),MATCH($C76,'KL 1m hao cap'!$C$6:$DP$6,0)),0)</f>
        <v>0</v>
      </c>
      <c r="AT76" s="51">
        <f>IFERROR(INDEX('KL 1m hao cap'!$C$6:$DP$70,MATCH(AT$7,'KL 1m hao cap'!$C$6:$C$70,0),MATCH($C76,'KL 1m hao cap'!$C$6:$DP$6,0)),0)</f>
        <v>0</v>
      </c>
      <c r="AU76" s="51">
        <f>IFERROR(INDEX('KL 1m hao cap'!$C$6:$DP$70,MATCH(AU$7,'KL 1m hao cap'!$C$6:$C$70,0),MATCH($C76,'KL 1m hao cap'!$C$6:$DP$6,0)),0)</f>
        <v>0</v>
      </c>
      <c r="AV76" s="51">
        <f>IFERROR(INDEX('KL 1m hao cap'!$C$6:$DP$70,MATCH(AV$7,'KL 1m hao cap'!$C$6:$C$70,0),MATCH($C76,'KL 1m hao cap'!$C$6:$DP$6,0)),0)</f>
        <v>0</v>
      </c>
      <c r="AW76" s="51">
        <f>IFERROR(INDEX('KL 1m hao cap'!$C$6:$DP$70,MATCH(AW$7,'KL 1m hao cap'!$C$6:$C$70,0),MATCH($C76,'KL 1m hao cap'!$C$6:$DP$6,0)),0)</f>
        <v>0.27</v>
      </c>
      <c r="AX76" s="51">
        <f>IFERROR(INDEX('KL 1m hao cap'!$C$6:$DP$70,MATCH(AX$7,'KL 1m hao cap'!$C$6:$C$70,0),MATCH($C76,'KL 1m hao cap'!$C$6:$DP$6,0)),0)</f>
        <v>0</v>
      </c>
      <c r="AY76" s="51">
        <f>IFERROR(INDEX('KL 1m hao cap'!$C$6:$DP$70,MATCH(AY$7,'KL 1m hao cap'!$C$6:$C$70,0),MATCH($C76,'KL 1m hao cap'!$C$6:$DP$6,0)),0)</f>
        <v>9</v>
      </c>
      <c r="AZ76" s="51">
        <f>IFERROR(INDEX('KL 1m hao cap'!$C$6:$DP$70,MATCH(AZ$7,'KL 1m hao cap'!$C$6:$C$70,0),MATCH($C76,'KL 1m hao cap'!$C$6:$DP$6,0)),0)</f>
        <v>1</v>
      </c>
      <c r="BA76" s="51">
        <f>IFERROR(INDEX('KL 1m hao cap'!$C$6:$DP$70,MATCH(BA$7,'KL 1m hao cap'!$C$6:$C$70,0),MATCH($C76,'KL 1m hao cap'!$C$6:$DP$6,0)),0)</f>
        <v>0.36</v>
      </c>
      <c r="BB76" s="43">
        <f>IFERROR(INDEX('KL 1m hao cap'!$C$6:$DP$70,MATCH(BB$7,'KL 1m hao cap'!$D$6:$D$70,0),MATCH($C76,'KL 1m hao cap'!$C$6:$DP$6,0)),0)</f>
        <v>0</v>
      </c>
      <c r="BC76" s="43">
        <f>IFERROR(INDEX('KL 1m hao cap'!$C$6:$DP$70,MATCH(BC$7,'KL 1m hao cap'!$D$6:$D$70,0),MATCH($C76,'KL 1m hao cap'!$C$6:$DP$6,0)),0)</f>
        <v>0</v>
      </c>
      <c r="BD76" s="43">
        <f>IFERROR(INDEX('KL 1m hao cap'!$C$6:$DP$70,MATCH(BD$7,'KL 1m hao cap'!$D$6:$D$70,0),MATCH($C76,'KL 1m hao cap'!$C$6:$DP$6,0)),0)</f>
        <v>0</v>
      </c>
      <c r="BE76" s="43">
        <f>IFERROR(INDEX('KL 1m hao cap'!$C$6:$DP$70,MATCH(BE$7,'KL 1m hao cap'!$D$6:$D$70,0),MATCH($C76,'KL 1m hao cap'!$C$6:$DP$6,0)),0)</f>
        <v>0</v>
      </c>
      <c r="BF76" s="43">
        <f>IFERROR(INDEX('KL 1m hao cap'!$C$6:$DP$70,MATCH(BF$7,'KL 1m hao cap'!$D$6:$D$70,0),MATCH($C76,'KL 1m hao cap'!$C$6:$DP$6,0)),0)</f>
        <v>0</v>
      </c>
      <c r="BG76" s="43">
        <f>IFERROR(INDEX('KL 1m hao cap'!$C$6:$DP$70,MATCH(BG$7,'KL 1m hao cap'!$D$6:$D$70,0),MATCH($C76,'KL 1m hao cap'!$C$6:$DP$6,0)),0)</f>
        <v>0</v>
      </c>
      <c r="BH76" s="43">
        <f>IFERROR(INDEX('KL 1m hao cap'!$C$6:$DP$70,MATCH(BH$7,'KL 1m hao cap'!$D$6:$D$70,0),MATCH($C76,'KL 1m hao cap'!$C$6:$DP$6,0)),0)</f>
        <v>0</v>
      </c>
      <c r="BI76" s="43">
        <f>IFERROR(INDEX('KL 1m hao cap'!$C$6:$DP$70,MATCH(BI$7,'KL 1m hao cap'!$D$6:$D$70,0),MATCH($C76,'KL 1m hao cap'!$C$6:$DP$6,0)),0)</f>
        <v>0</v>
      </c>
      <c r="BJ76" s="43">
        <f>IFERROR(INDEX('KL 1m hao cap'!$C$6:$DP$70,MATCH(BJ$7,'KL 1m hao cap'!$D$6:$D$70,0),MATCH($C76,'KL 1m hao cap'!$C$6:$DP$6,0)),0)</f>
        <v>0</v>
      </c>
      <c r="BK76" s="43">
        <f>IFERROR(INDEX('KL 1m hao cap'!$C$6:$DP$70,MATCH(BK$7,'KL 1m hao cap'!$D$6:$D$70,0),MATCH($C76,'KL 1m hao cap'!$C$6:$DP$6,0)),0)</f>
        <v>0</v>
      </c>
      <c r="BL76" s="43">
        <f>IFERROR(INDEX('KL 1m hao cap'!$C$6:$DP$70,MATCH(BL$7,'KL 1m hao cap'!$D$6:$D$70,0),MATCH($C76,'KL 1m hao cap'!$C$6:$DP$6,0)),0)</f>
        <v>0.4</v>
      </c>
      <c r="BM76" s="43">
        <f>IFERROR(INDEX('KL 1m hao cap'!$C$6:$DP$70,MATCH(BM$7,'KL 1m hao cap'!$D$6:$D$70,0),MATCH($C76,'KL 1m hao cap'!$C$6:$DP$6,0)),0)</f>
        <v>0</v>
      </c>
      <c r="BN76" s="43">
        <f>IFERROR(INDEX('KL 1m hao cap'!$C$6:$DP$70,MATCH(BN$7,'KL 1m hao cap'!$D$6:$D$70,0),MATCH($C76,'KL 1m hao cap'!$C$6:$DP$6,0)),0)</f>
        <v>0</v>
      </c>
      <c r="BO76" s="43">
        <f>IFERROR(INDEX('KL 1m hao cap'!$C$6:$DP$70,MATCH(BO$7,'KL 1m hao cap'!$D$6:$D$70,0),MATCH($C76,'KL 1m hao cap'!$C$6:$DP$6,0)),0)</f>
        <v>0</v>
      </c>
      <c r="BP76" s="43">
        <f>IFERROR(INDEX('KL 1m hao cap'!$C$6:$DP$70,MATCH(BP$7,'KL 1m hao cap'!$D$6:$D$70,0),MATCH($C76,'KL 1m hao cap'!$C$6:$DP$6,0)),0)</f>
        <v>0</v>
      </c>
      <c r="BQ76" s="43">
        <f>IFERROR(INDEX('KL 1m hao cap'!$C$6:$DP$70,MATCH(BQ$7,'KL 1m hao cap'!$D$6:$D$70,0),MATCH($C76,'KL 1m hao cap'!$C$6:$DP$6,0)),0)</f>
        <v>0</v>
      </c>
      <c r="BR76" s="43">
        <f>IFERROR(INDEX('KL 1m hao cap'!$C$6:$DP$70,MATCH(BR$7,'KL 1m hao cap'!$D$6:$D$70,0),MATCH($C76,'KL 1m hao cap'!$C$6:$DP$6,0)),0)</f>
        <v>0</v>
      </c>
      <c r="BS76" s="43">
        <f>IFERROR(INDEX('KL 1m hao cap'!$C$6:$DP$70,MATCH(BS$7,'KL 1m hao cap'!$D$6:$D$70,0),MATCH($C76,'KL 1m hao cap'!$C$6:$DP$6,0)),0)</f>
        <v>0</v>
      </c>
      <c r="BT76" s="43">
        <f>IFERROR(INDEX('KL 1m hao cap'!$C$6:$DP$70,MATCH(BT$7,'KL 1m hao cap'!$D$6:$D$70,0),MATCH($C76,'KL 1m hao cap'!$C$6:$DP$6,0)),0)</f>
        <v>0</v>
      </c>
      <c r="BU76" s="43">
        <f>IFERROR(INDEX('KL 1m hao cap'!$C$6:$DP$70,MATCH(BU$7,'KL 1m hao cap'!$D$6:$D$70,0),MATCH($C76,'KL 1m hao cap'!$C$6:$DP$6,0)),0)</f>
        <v>0</v>
      </c>
      <c r="BV76" s="43">
        <f>IFERROR(INDEX('KL 1m hao cap'!$C$6:$DP$70,MATCH(BV$7,'KL 1m hao cap'!$D$6:$D$70,0),MATCH($C76,'KL 1m hao cap'!$C$6:$DP$6,0)),0)</f>
        <v>0</v>
      </c>
      <c r="BW76" s="43">
        <f>IFERROR(INDEX('KL 1m hao cap'!$C$6:$DP$70,MATCH(BW$7,'KL 1m hao cap'!$D$6:$D$70,0),MATCH($C76,'KL 1m hao cap'!$C$6:$DP$6,0)),0)</f>
        <v>0</v>
      </c>
      <c r="BX76" s="43">
        <f>IFERROR(INDEX('KL 1m hao cap'!$C$6:$DP$70,MATCH(BX$7,'KL 1m hao cap'!$D$6:$D$70,0),MATCH($C76,'KL 1m hao cap'!$C$6:$DP$6,0)),0)</f>
        <v>0</v>
      </c>
      <c r="BY76" s="43">
        <f>IFERROR(INDEX('KL 1m hao cap'!$C$6:$DP$70,MATCH(BY$7,'KL 1m hao cap'!$D$6:$D$70,0),MATCH($C76,'KL 1m hao cap'!$C$6:$DP$6,0)),0)</f>
        <v>0</v>
      </c>
      <c r="BZ76" s="43">
        <f>IFERROR(INDEX('KL 1m hao cap'!$C$6:$DP$70,MATCH(BZ$7,'KL 1m hao cap'!$D$6:$D$70,0),MATCH($C76,'KL 1m hao cap'!$C$6:$DP$6,0)),0)</f>
        <v>0</v>
      </c>
    </row>
    <row r="77" spans="1:78">
      <c r="A77" s="25">
        <f>+IF(E77&lt;&gt;0,A75+0.1,A75)</f>
        <v>3.1</v>
      </c>
      <c r="B77" s="20" t="s">
        <v>121</v>
      </c>
      <c r="C77" s="19" t="s">
        <v>2243</v>
      </c>
      <c r="D77" s="18" t="s">
        <v>2</v>
      </c>
      <c r="E77" s="406">
        <f>IFERROR(HLOOKUP($C77,'BKE CN'!$K$7:$HF$81,E$8,FALSE),0)</f>
        <v>0</v>
      </c>
      <c r="F77" s="16" t="str">
        <f>IF(E77-SUM(G77:I77)&lt;&gt;0,"sai","đúng")</f>
        <v>đúng</v>
      </c>
      <c r="G77" s="16">
        <f t="shared" si="35"/>
        <v>0</v>
      </c>
      <c r="H77" s="16">
        <f t="shared" si="36"/>
        <v>0</v>
      </c>
      <c r="I77" s="16">
        <f t="shared" si="37"/>
        <v>0</v>
      </c>
      <c r="J77" s="30">
        <f>IF('BKE CN'!$E$7=J$7,SUMIFS('BKE CN'!$E$8:$E$35,'BKE CN'!$I$8:$I$35,$C77),0)</f>
        <v>0</v>
      </c>
      <c r="K77" s="30">
        <f>IF('BKE CN'!$F$7=K$7,SUMIFS('BKE CN'!$F$8:$F$35,'BKE CN'!$I$8:$I$35,$C77),0)</f>
        <v>0</v>
      </c>
      <c r="L77" s="30">
        <f>IF('BKE CN'!$G$7=L$7,SUMIFS('BKE CN'!$G$8:$G$35,'BKE CN'!$I$8:$I$35,$C77),0)</f>
        <v>0</v>
      </c>
      <c r="M77" s="30">
        <f>IF('BKE CN'!$E$7=M$7,SUMIFS('BKE CN'!$E$40:$E$46,'BKE CN'!$I$40:$I$46,$C77),0)</f>
        <v>0</v>
      </c>
      <c r="N77" s="30">
        <f>IF('BKE CN'!$F$7=N$7,SUMIFS('BKE CN'!$F$40:$F$46,'BKE CN'!$I$40:$I$46,$C77),0)</f>
        <v>0</v>
      </c>
      <c r="O77" s="30">
        <f>IF('BKE CN'!$G$7=O$7,SUMIFS('BKE CN'!$G$40:$G$46,'BKE CN'!$I$40:$I$46,$C77),0)</f>
        <v>0</v>
      </c>
      <c r="P77" s="30">
        <f>IF('BKE CN'!$E$7=P$7,SUMIFS('BKE CN'!$E$47:$E$76,'BKE CN'!$I$47:$I$76,$C77),0)</f>
        <v>0</v>
      </c>
      <c r="Q77" s="30">
        <f>IF('BKE CN'!$F$7=Q$7,SUMIFS('BKE CN'!$F$47:$F$76,'BKE CN'!$I$47:$I$76,$C77),0)</f>
        <v>0</v>
      </c>
      <c r="R77" s="30">
        <f>IF('BKE CN'!$G$7=R$7,SUMIFS('BKE CN'!$G$47:$G$76,'BKE CN'!$I$47:$I$76,$C77),0)</f>
        <v>0</v>
      </c>
      <c r="S77" s="30">
        <f>IF('BKE CN'!$E$7=S$7,SUMIFS('BKE CN'!$E$77:$E$78,'BKE CN'!$I$77:$I$78,$C77),0)</f>
        <v>0</v>
      </c>
      <c r="T77" s="30">
        <f>IF('BKE CN'!$F$7=T$7,SUMIFS('BKE CN'!$F$77:$F$78,'BKE CN'!$I$77:$I$78,$C77),0)</f>
        <v>0</v>
      </c>
      <c r="U77" s="30">
        <f>IF('BKE CN'!$G$7=U$7,SUMIFS('BKE CN'!$G$77:$G$78,'BKE CN'!$I$77:$I$78,$C77),0)</f>
        <v>0</v>
      </c>
      <c r="V77" s="5"/>
      <c r="W77" s="2"/>
      <c r="Y77" s="42">
        <f>IFERROR(INDEX('KL 1m hao cap'!$C$6:$DP$70,MATCH(Y$7,'KL 1m hao cap'!$C$6:$C$70,0),MATCH($C77,'KL 1m hao cap'!$C$6:$DP$6,0)),0)</f>
        <v>0</v>
      </c>
      <c r="Z77" s="42">
        <f>IFERROR(INDEX('KL 1m hao cap'!$C$6:$DP$70,MATCH(Z$7,'KL 1m hao cap'!$C$6:$C$70,0),MATCH($C77,'KL 1m hao cap'!$C$6:$DP$6,0)),0)</f>
        <v>0</v>
      </c>
      <c r="AA77" s="42">
        <f>IFERROR(INDEX('KL 1m hao cap'!$C$6:$DP$70,MATCH(AA$7,'KL 1m hao cap'!$C$6:$C$70,0),MATCH($C77,'KL 1m hao cap'!$C$6:$DP$6,0)),0)</f>
        <v>0</v>
      </c>
      <c r="AB77" s="42">
        <f>IFERROR(INDEX('KL 1m hao cap'!$C$6:$DP$70,MATCH(AB$7,'KL 1m hao cap'!$C$6:$C$70,0),MATCH($C77,'KL 1m hao cap'!$C$6:$DP$6,0)),0)</f>
        <v>0</v>
      </c>
      <c r="AC77" s="65">
        <f>IFERROR(INDEX('KL 1m hao cap'!$C$6:$DP$70,MATCH(AC$7,'KL 1m hao cap'!$C$6:$C$70,0),MATCH($C77,'KL 1m hao cap'!$C$6:$DP$6,0)),0)</f>
        <v>0</v>
      </c>
      <c r="AD77" s="65">
        <f>IFERROR(INDEX('KL 1m hao cap'!$C$6:$DP$70,MATCH(AD$7,'KL 1m hao cap'!$C$6:$C$70,0),MATCH($C77,'KL 1m hao cap'!$C$6:$DP$6,0)),0)</f>
        <v>0</v>
      </c>
      <c r="AE77" s="51">
        <f>IFERROR(INDEX('KL 1m hao cap'!$C$6:$DP$70,MATCH(AE$7,'KL 1m hao cap'!$C$6:$C$70,0),MATCH($C77,'KL 1m hao cap'!$C$6:$DP$6,0)),0)</f>
        <v>0</v>
      </c>
      <c r="AF77" s="51">
        <f>IFERROR(INDEX('KL 1m hao cap'!$C$6:$DP$70,MATCH(AF$7,'KL 1m hao cap'!$C$6:$C$70,0),MATCH($C77,'KL 1m hao cap'!$C$6:$DP$6,0)),0)</f>
        <v>0</v>
      </c>
      <c r="AG77" s="51">
        <f>IFERROR(INDEX('KL 1m hao cap'!$C$6:$DP$70,MATCH(AG$7,'KL 1m hao cap'!$C$6:$C$70,0),MATCH($C77,'KL 1m hao cap'!$C$6:$DP$6,0)),0)</f>
        <v>0</v>
      </c>
      <c r="AH77" s="51">
        <f>IFERROR(INDEX('KL 1m hao cap'!$C$6:$DP$70,MATCH(AH$7,'KL 1m hao cap'!$C$6:$C$70,0),MATCH($C77,'KL 1m hao cap'!$C$6:$DP$6,0)),0)</f>
        <v>0</v>
      </c>
      <c r="AI77" s="51">
        <f>IFERROR(INDEX('KL 1m hao cap'!$C$6:$DP$70,MATCH(AI$7,'KL 1m hao cap'!$C$6:$C$70,0),MATCH($C77,'KL 1m hao cap'!$C$6:$DP$6,0)),0)</f>
        <v>0</v>
      </c>
      <c r="AJ77" s="51">
        <f>IFERROR(INDEX('KL 1m hao cap'!$C$6:$DP$70,MATCH(AJ$7,'KL 1m hao cap'!$C$6:$C$70,0),MATCH($C77,'KL 1m hao cap'!$C$6:$DP$6,0)),0)</f>
        <v>0</v>
      </c>
      <c r="AK77" s="51">
        <f>IFERROR(INDEX('KL 1m hao cap'!$C$6:$DP$70,MATCH(AK$7,'KL 1m hao cap'!$C$6:$C$70,0),MATCH($C77,'KL 1m hao cap'!$C$6:$DP$6,0)),0)</f>
        <v>0</v>
      </c>
      <c r="AL77" s="51">
        <f>IFERROR(INDEX('KL 1m hao cap'!$C$6:$DP$70,MATCH(AL$7,'KL 1m hao cap'!$C$6:$C$70,0),MATCH($C77,'KL 1m hao cap'!$C$6:$DP$6,0)),0)</f>
        <v>0</v>
      </c>
      <c r="AM77" s="51">
        <f>IFERROR(INDEX('KL 1m hao cap'!$C$6:$DP$70,MATCH(AM$7,'KL 1m hao cap'!$C$6:$C$70,0),MATCH($C77,'KL 1m hao cap'!$C$6:$DP$6,0)),0)</f>
        <v>0</v>
      </c>
      <c r="AN77" s="51">
        <f>IFERROR(INDEX('KL 1m hao cap'!$C$6:$DP$70,MATCH(AN$7,'KL 1m hao cap'!$C$6:$C$70,0),MATCH($C77,'KL 1m hao cap'!$C$6:$DP$6,0)),0)</f>
        <v>0</v>
      </c>
      <c r="AO77" s="51">
        <f>IFERROR(INDEX('KL 1m hao cap'!$C$6:$DP$70,MATCH(AO$7,'KL 1m hao cap'!$C$6:$C$70,0),MATCH($C77,'KL 1m hao cap'!$C$6:$DP$6,0)),0)</f>
        <v>0</v>
      </c>
      <c r="AP77" s="51">
        <f>IFERROR(INDEX('KL 1m hao cap'!$C$6:$DP$70,MATCH(AP$7,'KL 1m hao cap'!$C$6:$C$70,0),MATCH($C77,'KL 1m hao cap'!$C$6:$DP$6,0)),0)</f>
        <v>0</v>
      </c>
      <c r="AQ77" s="51">
        <f>IFERROR(INDEX('KL 1m hao cap'!$C$6:$DP$70,MATCH(AQ$7,'KL 1m hao cap'!$C$6:$C$70,0),MATCH($C77,'KL 1m hao cap'!$C$6:$DP$6,0)),0)</f>
        <v>0</v>
      </c>
      <c r="AR77" s="51">
        <f>IFERROR(INDEX('KL 1m hao cap'!$C$6:$DP$70,MATCH(AR$7,'KL 1m hao cap'!$C$6:$C$70,0),MATCH($C77,'KL 1m hao cap'!$C$6:$DP$6,0)),0)</f>
        <v>0</v>
      </c>
      <c r="AS77" s="51">
        <f>IFERROR(INDEX('KL 1m hao cap'!$C$6:$DP$70,MATCH(AS$7,'KL 1m hao cap'!$C$6:$C$70,0),MATCH($C77,'KL 1m hao cap'!$C$6:$DP$6,0)),0)</f>
        <v>0</v>
      </c>
      <c r="AT77" s="51">
        <f>IFERROR(INDEX('KL 1m hao cap'!$C$6:$DP$70,MATCH(AT$7,'KL 1m hao cap'!$C$6:$C$70,0),MATCH($C77,'KL 1m hao cap'!$C$6:$DP$6,0)),0)</f>
        <v>0</v>
      </c>
      <c r="AU77" s="51">
        <f>IFERROR(INDEX('KL 1m hao cap'!$C$6:$DP$70,MATCH(AU$7,'KL 1m hao cap'!$C$6:$C$70,0),MATCH($C77,'KL 1m hao cap'!$C$6:$DP$6,0)),0)</f>
        <v>0</v>
      </c>
      <c r="AV77" s="51">
        <f>IFERROR(INDEX('KL 1m hao cap'!$C$6:$DP$70,MATCH(AV$7,'KL 1m hao cap'!$C$6:$C$70,0),MATCH($C77,'KL 1m hao cap'!$C$6:$DP$6,0)),0)</f>
        <v>0</v>
      </c>
      <c r="AW77" s="51">
        <f>IFERROR(INDEX('KL 1m hao cap'!$C$6:$DP$70,MATCH(AW$7,'KL 1m hao cap'!$C$6:$C$70,0),MATCH($C77,'KL 1m hao cap'!$C$6:$DP$6,0)),0)</f>
        <v>0</v>
      </c>
      <c r="AX77" s="51">
        <f>IFERROR(INDEX('KL 1m hao cap'!$C$6:$DP$70,MATCH(AX$7,'KL 1m hao cap'!$C$6:$C$70,0),MATCH($C77,'KL 1m hao cap'!$C$6:$DP$6,0)),0)</f>
        <v>0</v>
      </c>
      <c r="AY77" s="51">
        <f>IFERROR(INDEX('KL 1m hao cap'!$C$6:$DP$70,MATCH(AY$7,'KL 1m hao cap'!$C$6:$C$70,0),MATCH($C77,'KL 1m hao cap'!$C$6:$DP$6,0)),0)</f>
        <v>0</v>
      </c>
      <c r="AZ77" s="51">
        <f>IFERROR(INDEX('KL 1m hao cap'!$C$6:$DP$70,MATCH(AZ$7,'KL 1m hao cap'!$C$6:$C$70,0),MATCH($C77,'KL 1m hao cap'!$C$6:$DP$6,0)),0)</f>
        <v>0</v>
      </c>
      <c r="BA77" s="51">
        <f>IFERROR(INDEX('KL 1m hao cap'!$C$6:$DP$70,MATCH(BA$7,'KL 1m hao cap'!$C$6:$C$70,0),MATCH($C77,'KL 1m hao cap'!$C$6:$DP$6,0)),0)</f>
        <v>0</v>
      </c>
      <c r="BB77" s="43">
        <f>IFERROR(INDEX('KL 1m hao cap'!$C$6:$DP$70,MATCH(BB$7,'KL 1m hao cap'!$D$6:$D$70,0),MATCH($C77,'KL 1m hao cap'!$C$6:$DP$6,0)),0)</f>
        <v>0</v>
      </c>
      <c r="BC77" s="43">
        <f>IFERROR(INDEX('KL 1m hao cap'!$C$6:$DP$70,MATCH(BC$7,'KL 1m hao cap'!$D$6:$D$70,0),MATCH($C77,'KL 1m hao cap'!$C$6:$DP$6,0)),0)</f>
        <v>0</v>
      </c>
      <c r="BD77" s="43">
        <f>IFERROR(INDEX('KL 1m hao cap'!$C$6:$DP$70,MATCH(BD$7,'KL 1m hao cap'!$D$6:$D$70,0),MATCH($C77,'KL 1m hao cap'!$C$6:$DP$6,0)),0)</f>
        <v>0</v>
      </c>
      <c r="BE77" s="43">
        <f>IFERROR(INDEX('KL 1m hao cap'!$C$6:$DP$70,MATCH(BE$7,'KL 1m hao cap'!$D$6:$D$70,0),MATCH($C77,'KL 1m hao cap'!$C$6:$DP$6,0)),0)</f>
        <v>0</v>
      </c>
      <c r="BF77" s="43">
        <f>IFERROR(INDEX('KL 1m hao cap'!$C$6:$DP$70,MATCH(BF$7,'KL 1m hao cap'!$D$6:$D$70,0),MATCH($C77,'KL 1m hao cap'!$C$6:$DP$6,0)),0)</f>
        <v>0</v>
      </c>
      <c r="BG77" s="43">
        <f>IFERROR(INDEX('KL 1m hao cap'!$C$6:$DP$70,MATCH(BG$7,'KL 1m hao cap'!$D$6:$D$70,0),MATCH($C77,'KL 1m hao cap'!$C$6:$DP$6,0)),0)</f>
        <v>0</v>
      </c>
      <c r="BH77" s="43">
        <f>IFERROR(INDEX('KL 1m hao cap'!$C$6:$DP$70,MATCH(BH$7,'KL 1m hao cap'!$D$6:$D$70,0),MATCH($C77,'KL 1m hao cap'!$C$6:$DP$6,0)),0)</f>
        <v>0</v>
      </c>
      <c r="BI77" s="43">
        <f>IFERROR(INDEX('KL 1m hao cap'!$C$6:$DP$70,MATCH(BI$7,'KL 1m hao cap'!$D$6:$D$70,0),MATCH($C77,'KL 1m hao cap'!$C$6:$DP$6,0)),0)</f>
        <v>0</v>
      </c>
      <c r="BJ77" s="43">
        <f>IFERROR(INDEX('KL 1m hao cap'!$C$6:$DP$70,MATCH(BJ$7,'KL 1m hao cap'!$D$6:$D$70,0),MATCH($C77,'KL 1m hao cap'!$C$6:$DP$6,0)),0)</f>
        <v>0</v>
      </c>
      <c r="BK77" s="43">
        <f>IFERROR(INDEX('KL 1m hao cap'!$C$6:$DP$70,MATCH(BK$7,'KL 1m hao cap'!$D$6:$D$70,0),MATCH($C77,'KL 1m hao cap'!$C$6:$DP$6,0)),0)</f>
        <v>0</v>
      </c>
      <c r="BL77" s="43">
        <f>IFERROR(INDEX('KL 1m hao cap'!$C$6:$DP$70,MATCH(BL$7,'KL 1m hao cap'!$D$6:$D$70,0),MATCH($C77,'KL 1m hao cap'!$C$6:$DP$6,0)),0)</f>
        <v>0</v>
      </c>
      <c r="BM77" s="43">
        <f>IFERROR(INDEX('KL 1m hao cap'!$C$6:$DP$70,MATCH(BM$7,'KL 1m hao cap'!$D$6:$D$70,0),MATCH($C77,'KL 1m hao cap'!$C$6:$DP$6,0)),0)</f>
        <v>0</v>
      </c>
      <c r="BN77" s="43">
        <f>IFERROR(INDEX('KL 1m hao cap'!$C$6:$DP$70,MATCH(BN$7,'KL 1m hao cap'!$D$6:$D$70,0),MATCH($C77,'KL 1m hao cap'!$C$6:$DP$6,0)),0)</f>
        <v>0</v>
      </c>
      <c r="BO77" s="68">
        <f>IFERROR(INDEX('KL 1m hao cap'!$C$6:$DP$70,MATCH(BO$7,'KL 1m hao cap'!$D$6:$D$70,0),MATCH($C77,'KL 1m hao cap'!$C$6:$DP$6,0)),0)</f>
        <v>0</v>
      </c>
      <c r="BP77" s="43">
        <f>IFERROR(INDEX('KL 1m hao cap'!$C$6:$DP$70,MATCH(BP$7,'KL 1m hao cap'!$D$6:$D$70,0),MATCH($C77,'KL 1m hao cap'!$C$6:$DP$6,0)),0)</f>
        <v>0</v>
      </c>
      <c r="BQ77" s="43">
        <f>IFERROR(INDEX('KL 1m hao cap'!$C$6:$DP$70,MATCH(BQ$7,'KL 1m hao cap'!$D$6:$D$70,0),MATCH($C77,'KL 1m hao cap'!$C$6:$DP$6,0)),0)</f>
        <v>0</v>
      </c>
      <c r="BR77" s="68">
        <f>IFERROR(INDEX('KL 1m hao cap'!$C$6:$DP$70,MATCH(BR$7,'KL 1m hao cap'!$D$6:$D$70,0),MATCH($C77,'KL 1m hao cap'!$C$6:$DP$6,0)),0)</f>
        <v>0</v>
      </c>
      <c r="BS77" s="43">
        <f>IFERROR(INDEX('KL 1m hao cap'!$C$6:$DP$70,MATCH(BS$7,'KL 1m hao cap'!$D$6:$D$70,0),MATCH($C77,'KL 1m hao cap'!$C$6:$DP$6,0)),0)</f>
        <v>0</v>
      </c>
      <c r="BT77" s="43">
        <f>IFERROR(INDEX('KL 1m hao cap'!$C$6:$DP$70,MATCH(BT$7,'KL 1m hao cap'!$D$6:$D$70,0),MATCH($C77,'KL 1m hao cap'!$C$6:$DP$6,0)),0)</f>
        <v>0</v>
      </c>
      <c r="BU77" s="43">
        <f>IFERROR(INDEX('KL 1m hao cap'!$C$6:$DP$70,MATCH(BU$7,'KL 1m hao cap'!$D$6:$D$70,0),MATCH($C77,'KL 1m hao cap'!$C$6:$DP$6,0)),0)</f>
        <v>0</v>
      </c>
      <c r="BV77" s="43">
        <f>IFERROR(INDEX('KL 1m hao cap'!$C$6:$DP$70,MATCH(BV$7,'KL 1m hao cap'!$D$6:$D$70,0),MATCH($C77,'KL 1m hao cap'!$C$6:$DP$6,0)),0)</f>
        <v>0</v>
      </c>
      <c r="BW77" s="43">
        <f>IFERROR(INDEX('KL 1m hao cap'!$C$6:$DP$70,MATCH(BW$7,'KL 1m hao cap'!$D$6:$D$70,0),MATCH($C77,'KL 1m hao cap'!$C$6:$DP$6,0)),0)</f>
        <v>0</v>
      </c>
      <c r="BX77" s="43">
        <f>IFERROR(INDEX('KL 1m hao cap'!$C$6:$DP$70,MATCH(BX$7,'KL 1m hao cap'!$D$6:$D$70,0),MATCH($C77,'KL 1m hao cap'!$C$6:$DP$6,0)),0)</f>
        <v>0</v>
      </c>
      <c r="BY77" s="43">
        <f>IFERROR(INDEX('KL 1m hao cap'!$C$6:$DP$70,MATCH(BY$7,'KL 1m hao cap'!$D$6:$D$70,0),MATCH($C77,'KL 1m hao cap'!$C$6:$DP$6,0)),0)</f>
        <v>0</v>
      </c>
      <c r="BZ77" s="43">
        <f>IFERROR(INDEX('KL 1m hao cap'!$C$6:$DP$70,MATCH(BZ$7,'KL 1m hao cap'!$D$6:$D$70,0),MATCH($C77,'KL 1m hao cap'!$C$6:$DP$6,0)),0)</f>
        <v>0</v>
      </c>
    </row>
    <row r="78" spans="1:78">
      <c r="A78" s="25">
        <f t="shared" si="34"/>
        <v>3.1</v>
      </c>
      <c r="B78" s="20" t="s">
        <v>122</v>
      </c>
      <c r="C78" s="19" t="s">
        <v>2285</v>
      </c>
      <c r="D78" s="18" t="s">
        <v>2</v>
      </c>
      <c r="E78" s="406">
        <f>IFERROR(HLOOKUP($C78,'BKE CN'!$K$7:$HF$81,E$8,FALSE),0)</f>
        <v>0</v>
      </c>
      <c r="F78" s="16" t="str">
        <f t="shared" si="4"/>
        <v>đúng</v>
      </c>
      <c r="G78" s="16">
        <f t="shared" si="35"/>
        <v>0</v>
      </c>
      <c r="H78" s="16">
        <f t="shared" si="36"/>
        <v>0</v>
      </c>
      <c r="I78" s="16">
        <f t="shared" si="37"/>
        <v>0</v>
      </c>
      <c r="J78" s="30">
        <f>IF('BKE CN'!$E$7=J$7,SUMIFS('BKE CN'!$E$8:$E$35,'BKE CN'!$I$8:$I$35,$C78),0)</f>
        <v>0</v>
      </c>
      <c r="K78" s="30">
        <f>IF('BKE CN'!$F$7=K$7,SUMIFS('BKE CN'!$F$8:$F$35,'BKE CN'!$I$8:$I$35,$C78),0)</f>
        <v>0</v>
      </c>
      <c r="L78" s="30">
        <f>IF('BKE CN'!$G$7=L$7,SUMIFS('BKE CN'!$G$8:$G$35,'BKE CN'!$I$8:$I$35,$C78),0)</f>
        <v>0</v>
      </c>
      <c r="M78" s="30">
        <f>IF('BKE CN'!$E$7=M$7,SUMIFS('BKE CN'!$E$40:$E$46,'BKE CN'!$I$40:$I$46,$C78),0)</f>
        <v>0</v>
      </c>
      <c r="N78" s="30">
        <f>IF('BKE CN'!$F$7=N$7,SUMIFS('BKE CN'!$F$40:$F$46,'BKE CN'!$I$40:$I$46,$C78),0)</f>
        <v>0</v>
      </c>
      <c r="O78" s="30">
        <f>IF('BKE CN'!$G$7=O$7,SUMIFS('BKE CN'!$G$40:$G$46,'BKE CN'!$I$40:$I$46,$C78),0)</f>
        <v>0</v>
      </c>
      <c r="P78" s="30">
        <f>IF('BKE CN'!$E$7=P$7,SUMIFS('BKE CN'!$E$47:$E$76,'BKE CN'!$I$47:$I$76,$C78),0)</f>
        <v>0</v>
      </c>
      <c r="Q78" s="30">
        <f>IF('BKE CN'!$F$7=Q$7,SUMIFS('BKE CN'!$F$47:$F$76,'BKE CN'!$I$47:$I$76,$C78),0)</f>
        <v>0</v>
      </c>
      <c r="R78" s="30">
        <f>IF('BKE CN'!$G$7=R$7,SUMIFS('BKE CN'!$G$47:$G$76,'BKE CN'!$I$47:$I$76,$C78),0)</f>
        <v>0</v>
      </c>
      <c r="S78" s="30">
        <f>IF('BKE CN'!$E$7=S$7,SUMIFS('BKE CN'!$E$77:$E$78,'BKE CN'!$I$77:$I$78,$C78),0)</f>
        <v>0</v>
      </c>
      <c r="T78" s="30">
        <f>IF('BKE CN'!$F$7=T$7,SUMIFS('BKE CN'!$F$77:$F$78,'BKE CN'!$I$77:$I$78,$C78),0)</f>
        <v>0</v>
      </c>
      <c r="U78" s="30">
        <f>IF('BKE CN'!$G$7=U$7,SUMIFS('BKE CN'!$G$77:$G$78,'BKE CN'!$I$77:$I$78,$C78),0)</f>
        <v>0</v>
      </c>
      <c r="V78" s="5"/>
      <c r="W78" s="2"/>
      <c r="Y78" s="50">
        <f>IFERROR(INDEX('KL 1m hao cap'!$C$6:$DP$70,MATCH(Y$7,'KL 1m hao cap'!$C$6:$C$70,0),MATCH($C78,'KL 1m hao cap'!$C$6:$DP$6,0)),0)</f>
        <v>0</v>
      </c>
      <c r="Z78" s="50">
        <f>IFERROR(INDEX('KL 1m hao cap'!$C$6:$DP$70,MATCH(Z$7,'KL 1m hao cap'!$C$6:$C$70,0),MATCH($C78,'KL 1m hao cap'!$C$6:$DP$6,0)),0)</f>
        <v>0</v>
      </c>
      <c r="AA78" s="50">
        <f>IFERROR(INDEX('KL 1m hao cap'!$C$6:$DP$70,MATCH(AA$7,'KL 1m hao cap'!$C$6:$C$70,0),MATCH($C78,'KL 1m hao cap'!$C$6:$DP$6,0)),0)</f>
        <v>0</v>
      </c>
      <c r="AB78" s="50">
        <f>IFERROR(INDEX('KL 1m hao cap'!$C$6:$DP$70,MATCH(AB$7,'KL 1m hao cap'!$C$6:$C$70,0),MATCH($C78,'KL 1m hao cap'!$C$6:$DP$6,0)),0)</f>
        <v>0</v>
      </c>
      <c r="AC78" s="63">
        <f>IFERROR(INDEX('KL 1m hao cap'!$C$6:$DP$70,MATCH(AC$7,'KL 1m hao cap'!$C$6:$C$70,0),MATCH($C78,'KL 1m hao cap'!$C$6:$DP$6,0)),0)</f>
        <v>0</v>
      </c>
      <c r="AD78" s="63">
        <f>IFERROR(INDEX('KL 1m hao cap'!$C$6:$DP$70,MATCH(AD$7,'KL 1m hao cap'!$C$6:$C$70,0),MATCH($C78,'KL 1m hao cap'!$C$6:$DP$6,0)),0)</f>
        <v>0</v>
      </c>
      <c r="AE78" s="51">
        <f>IFERROR(INDEX('KL 1m hao cap'!$C$6:$DP$70,MATCH(AE$7,'KL 1m hao cap'!$C$6:$C$70,0),MATCH($C78,'KL 1m hao cap'!$C$6:$DP$6,0)),0)</f>
        <v>0</v>
      </c>
      <c r="AF78" s="51">
        <f>IFERROR(INDEX('KL 1m hao cap'!$C$6:$DP$70,MATCH(AF$7,'KL 1m hao cap'!$C$6:$C$70,0),MATCH($C78,'KL 1m hao cap'!$C$6:$DP$6,0)),0)</f>
        <v>0</v>
      </c>
      <c r="AG78" s="51">
        <f>IFERROR(INDEX('KL 1m hao cap'!$C$6:$DP$70,MATCH(AG$7,'KL 1m hao cap'!$C$6:$C$70,0),MATCH($C78,'KL 1m hao cap'!$C$6:$DP$6,0)),0)</f>
        <v>0</v>
      </c>
      <c r="AH78" s="51">
        <f>IFERROR(INDEX('KL 1m hao cap'!$C$6:$DP$70,MATCH(AH$7,'KL 1m hao cap'!$C$6:$C$70,0),MATCH($C78,'KL 1m hao cap'!$C$6:$DP$6,0)),0)</f>
        <v>0</v>
      </c>
      <c r="AI78" s="51">
        <f>IFERROR(INDEX('KL 1m hao cap'!$C$6:$DP$70,MATCH(AI$7,'KL 1m hao cap'!$C$6:$C$70,0),MATCH($C78,'KL 1m hao cap'!$C$6:$DP$6,0)),0)</f>
        <v>0</v>
      </c>
      <c r="AJ78" s="51">
        <f>IFERROR(INDEX('KL 1m hao cap'!$C$6:$DP$70,MATCH(AJ$7,'KL 1m hao cap'!$C$6:$C$70,0),MATCH($C78,'KL 1m hao cap'!$C$6:$DP$6,0)),0)</f>
        <v>0</v>
      </c>
      <c r="AK78" s="51">
        <f>IFERROR(INDEX('KL 1m hao cap'!$C$6:$DP$70,MATCH(AK$7,'KL 1m hao cap'!$C$6:$C$70,0),MATCH($C78,'KL 1m hao cap'!$C$6:$DP$6,0)),0)</f>
        <v>0</v>
      </c>
      <c r="AL78" s="51">
        <f>IFERROR(INDEX('KL 1m hao cap'!$C$6:$DP$70,MATCH(AL$7,'KL 1m hao cap'!$C$6:$C$70,0),MATCH($C78,'KL 1m hao cap'!$C$6:$DP$6,0)),0)</f>
        <v>0</v>
      </c>
      <c r="AM78" s="51">
        <f>IFERROR(INDEX('KL 1m hao cap'!$C$6:$DP$70,MATCH(AM$7,'KL 1m hao cap'!$C$6:$C$70,0),MATCH($C78,'KL 1m hao cap'!$C$6:$DP$6,0)),0)</f>
        <v>0</v>
      </c>
      <c r="AN78" s="51">
        <f>IFERROR(INDEX('KL 1m hao cap'!$C$6:$DP$70,MATCH(AN$7,'KL 1m hao cap'!$C$6:$C$70,0),MATCH($C78,'KL 1m hao cap'!$C$6:$DP$6,0)),0)</f>
        <v>0</v>
      </c>
      <c r="AO78" s="51">
        <f>IFERROR(INDEX('KL 1m hao cap'!$C$6:$DP$70,MATCH(AO$7,'KL 1m hao cap'!$C$6:$C$70,0),MATCH($C78,'KL 1m hao cap'!$C$6:$DP$6,0)),0)</f>
        <v>0</v>
      </c>
      <c r="AP78" s="51">
        <f>IFERROR(INDEX('KL 1m hao cap'!$C$6:$DP$70,MATCH(AP$7,'KL 1m hao cap'!$C$6:$C$70,0),MATCH($C78,'KL 1m hao cap'!$C$6:$DP$6,0)),0)</f>
        <v>0</v>
      </c>
      <c r="AQ78" s="51">
        <f>IFERROR(INDEX('KL 1m hao cap'!$C$6:$DP$70,MATCH(AQ$7,'KL 1m hao cap'!$C$6:$C$70,0),MATCH($C78,'KL 1m hao cap'!$C$6:$DP$6,0)),0)</f>
        <v>0</v>
      </c>
      <c r="AR78" s="51">
        <f>IFERROR(INDEX('KL 1m hao cap'!$C$6:$DP$70,MATCH(AR$7,'KL 1m hao cap'!$C$6:$C$70,0),MATCH($C78,'KL 1m hao cap'!$C$6:$DP$6,0)),0)</f>
        <v>0</v>
      </c>
      <c r="AS78" s="51">
        <f>IFERROR(INDEX('KL 1m hao cap'!$C$6:$DP$70,MATCH(AS$7,'KL 1m hao cap'!$C$6:$C$70,0),MATCH($C78,'KL 1m hao cap'!$C$6:$DP$6,0)),0)</f>
        <v>0</v>
      </c>
      <c r="AT78" s="51">
        <f>IFERROR(INDEX('KL 1m hao cap'!$C$6:$DP$70,MATCH(AT$7,'KL 1m hao cap'!$C$6:$C$70,0),MATCH($C78,'KL 1m hao cap'!$C$6:$DP$6,0)),0)</f>
        <v>0</v>
      </c>
      <c r="AU78" s="51">
        <f>IFERROR(INDEX('KL 1m hao cap'!$C$6:$DP$70,MATCH(AU$7,'KL 1m hao cap'!$C$6:$C$70,0),MATCH($C78,'KL 1m hao cap'!$C$6:$DP$6,0)),0)</f>
        <v>0</v>
      </c>
      <c r="AV78" s="51">
        <f>IFERROR(INDEX('KL 1m hao cap'!$C$6:$DP$70,MATCH(AV$7,'KL 1m hao cap'!$C$6:$C$70,0),MATCH($C78,'KL 1m hao cap'!$C$6:$DP$6,0)),0)</f>
        <v>0</v>
      </c>
      <c r="AW78" s="51">
        <f>IFERROR(INDEX('KL 1m hao cap'!$C$6:$DP$70,MATCH(AW$7,'KL 1m hao cap'!$C$6:$C$70,0),MATCH($C78,'KL 1m hao cap'!$C$6:$DP$6,0)),0)</f>
        <v>0</v>
      </c>
      <c r="AX78" s="51">
        <f>IFERROR(INDEX('KL 1m hao cap'!$C$6:$DP$70,MATCH(AX$7,'KL 1m hao cap'!$C$6:$C$70,0),MATCH($C78,'KL 1m hao cap'!$C$6:$DP$6,0)),0)</f>
        <v>0</v>
      </c>
      <c r="AY78" s="51">
        <f>IFERROR(INDEX('KL 1m hao cap'!$C$6:$DP$70,MATCH(AY$7,'KL 1m hao cap'!$C$6:$C$70,0),MATCH($C78,'KL 1m hao cap'!$C$6:$DP$6,0)),0)</f>
        <v>0</v>
      </c>
      <c r="AZ78" s="51">
        <f>IFERROR(INDEX('KL 1m hao cap'!$C$6:$DP$70,MATCH(AZ$7,'KL 1m hao cap'!$C$6:$C$70,0),MATCH($C78,'KL 1m hao cap'!$C$6:$DP$6,0)),0)</f>
        <v>0</v>
      </c>
      <c r="BA78" s="51">
        <f>IFERROR(INDEX('KL 1m hao cap'!$C$6:$DP$70,MATCH(BA$7,'KL 1m hao cap'!$C$6:$C$70,0),MATCH($C78,'KL 1m hao cap'!$C$6:$DP$6,0)),0)</f>
        <v>0</v>
      </c>
      <c r="BB78" s="43">
        <f>IFERROR(INDEX('KL 1m hao cap'!$C$6:$DP$70,MATCH(BB$7,'KL 1m hao cap'!$D$6:$D$70,0),MATCH($C78,'KL 1m hao cap'!$C$6:$DP$6,0)),0)</f>
        <v>0</v>
      </c>
      <c r="BC78" s="43">
        <f>IFERROR(INDEX('KL 1m hao cap'!$C$6:$DP$70,MATCH(BC$7,'KL 1m hao cap'!$D$6:$D$70,0),MATCH($C78,'KL 1m hao cap'!$C$6:$DP$6,0)),0)</f>
        <v>0</v>
      </c>
      <c r="BD78" s="43">
        <f>IFERROR(INDEX('KL 1m hao cap'!$C$6:$DP$70,MATCH(BD$7,'KL 1m hao cap'!$D$6:$D$70,0),MATCH($C78,'KL 1m hao cap'!$C$6:$DP$6,0)),0)</f>
        <v>0</v>
      </c>
      <c r="BE78" s="43">
        <f>IFERROR(INDEX('KL 1m hao cap'!$C$6:$DP$70,MATCH(BE$7,'KL 1m hao cap'!$D$6:$D$70,0),MATCH($C78,'KL 1m hao cap'!$C$6:$DP$6,0)),0)</f>
        <v>0</v>
      </c>
      <c r="BF78" s="43">
        <f>IFERROR(INDEX('KL 1m hao cap'!$C$6:$DP$70,MATCH(BF$7,'KL 1m hao cap'!$D$6:$D$70,0),MATCH($C78,'KL 1m hao cap'!$C$6:$DP$6,0)),0)</f>
        <v>0</v>
      </c>
      <c r="BG78" s="43">
        <f>IFERROR(INDEX('KL 1m hao cap'!$C$6:$DP$70,MATCH(BG$7,'KL 1m hao cap'!$D$6:$D$70,0),MATCH($C78,'KL 1m hao cap'!$C$6:$DP$6,0)),0)</f>
        <v>0</v>
      </c>
      <c r="BH78" s="43">
        <f>IFERROR(INDEX('KL 1m hao cap'!$C$6:$DP$70,MATCH(BH$7,'KL 1m hao cap'!$D$6:$D$70,0),MATCH($C78,'KL 1m hao cap'!$C$6:$DP$6,0)),0)</f>
        <v>0</v>
      </c>
      <c r="BI78" s="43">
        <f>IFERROR(INDEX('KL 1m hao cap'!$C$6:$DP$70,MATCH(BI$7,'KL 1m hao cap'!$D$6:$D$70,0),MATCH($C78,'KL 1m hao cap'!$C$6:$DP$6,0)),0)</f>
        <v>0</v>
      </c>
      <c r="BJ78" s="43">
        <f>IFERROR(INDEX('KL 1m hao cap'!$C$6:$DP$70,MATCH(BJ$7,'KL 1m hao cap'!$D$6:$D$70,0),MATCH($C78,'KL 1m hao cap'!$C$6:$DP$6,0)),0)</f>
        <v>0</v>
      </c>
      <c r="BK78" s="43">
        <f>IFERROR(INDEX('KL 1m hao cap'!$C$6:$DP$70,MATCH(BK$7,'KL 1m hao cap'!$D$6:$D$70,0),MATCH($C78,'KL 1m hao cap'!$C$6:$DP$6,0)),0)</f>
        <v>0</v>
      </c>
      <c r="BL78" s="43">
        <f>IFERROR(INDEX('KL 1m hao cap'!$C$6:$DP$70,MATCH(BL$7,'KL 1m hao cap'!$D$6:$D$70,0),MATCH($C78,'KL 1m hao cap'!$C$6:$DP$6,0)),0)</f>
        <v>0</v>
      </c>
      <c r="BM78" s="43">
        <f>IFERROR(INDEX('KL 1m hao cap'!$C$6:$DP$70,MATCH(BM$7,'KL 1m hao cap'!$D$6:$D$70,0),MATCH($C78,'KL 1m hao cap'!$C$6:$DP$6,0)),0)</f>
        <v>0</v>
      </c>
      <c r="BN78" s="43">
        <f>IFERROR(INDEX('KL 1m hao cap'!$C$6:$DP$70,MATCH(BN$7,'KL 1m hao cap'!$D$6:$D$70,0),MATCH($C78,'KL 1m hao cap'!$C$6:$DP$6,0)),0)</f>
        <v>0</v>
      </c>
      <c r="BO78" s="68">
        <f>IFERROR(INDEX('KL 1m hao cap'!$C$6:$DP$70,MATCH(BO$7,'KL 1m hao cap'!$D$6:$D$70,0),MATCH($C78,'KL 1m hao cap'!$C$6:$DP$6,0)),0)</f>
        <v>0</v>
      </c>
      <c r="BP78" s="43">
        <f>IFERROR(INDEX('KL 1m hao cap'!$C$6:$DP$70,MATCH(BP$7,'KL 1m hao cap'!$D$6:$D$70,0),MATCH($C78,'KL 1m hao cap'!$C$6:$DP$6,0)),0)</f>
        <v>0</v>
      </c>
      <c r="BQ78" s="43">
        <f>IFERROR(INDEX('KL 1m hao cap'!$C$6:$DP$70,MATCH(BQ$7,'KL 1m hao cap'!$D$6:$D$70,0),MATCH($C78,'KL 1m hao cap'!$C$6:$DP$6,0)),0)</f>
        <v>0</v>
      </c>
      <c r="BR78" s="68">
        <f>IFERROR(INDEX('KL 1m hao cap'!$C$6:$DP$70,MATCH(BR$7,'KL 1m hao cap'!$D$6:$D$70,0),MATCH($C78,'KL 1m hao cap'!$C$6:$DP$6,0)),0)</f>
        <v>0</v>
      </c>
      <c r="BS78" s="43">
        <f>IFERROR(INDEX('KL 1m hao cap'!$C$6:$DP$70,MATCH(BS$7,'KL 1m hao cap'!$D$6:$D$70,0),MATCH($C78,'KL 1m hao cap'!$C$6:$DP$6,0)),0)</f>
        <v>0</v>
      </c>
      <c r="BT78" s="43">
        <f>IFERROR(INDEX('KL 1m hao cap'!$C$6:$DP$70,MATCH(BT$7,'KL 1m hao cap'!$D$6:$D$70,0),MATCH($C78,'KL 1m hao cap'!$C$6:$DP$6,0)),0)</f>
        <v>0</v>
      </c>
      <c r="BU78" s="43">
        <f>IFERROR(INDEX('KL 1m hao cap'!$C$6:$DP$70,MATCH(BU$7,'KL 1m hao cap'!$D$6:$D$70,0),MATCH($C78,'KL 1m hao cap'!$C$6:$DP$6,0)),0)</f>
        <v>0</v>
      </c>
      <c r="BV78" s="43">
        <f>IFERROR(INDEX('KL 1m hao cap'!$C$6:$DP$70,MATCH(BV$7,'KL 1m hao cap'!$D$6:$D$70,0),MATCH($C78,'KL 1m hao cap'!$C$6:$DP$6,0)),0)</f>
        <v>0</v>
      </c>
      <c r="BW78" s="43">
        <f>IFERROR(INDEX('KL 1m hao cap'!$C$6:$DP$70,MATCH(BW$7,'KL 1m hao cap'!$D$6:$D$70,0),MATCH($C78,'KL 1m hao cap'!$C$6:$DP$6,0)),0)</f>
        <v>0</v>
      </c>
      <c r="BX78" s="43">
        <f>IFERROR(INDEX('KL 1m hao cap'!$C$6:$DP$70,MATCH(BX$7,'KL 1m hao cap'!$D$6:$D$70,0),MATCH($C78,'KL 1m hao cap'!$C$6:$DP$6,0)),0)</f>
        <v>0</v>
      </c>
      <c r="BY78" s="43">
        <f>IFERROR(INDEX('KL 1m hao cap'!$C$6:$DP$70,MATCH(BY$7,'KL 1m hao cap'!$D$6:$D$70,0),MATCH($C78,'KL 1m hao cap'!$C$6:$DP$6,0)),0)</f>
        <v>0</v>
      </c>
      <c r="BZ78" s="43">
        <f>IFERROR(INDEX('KL 1m hao cap'!$C$6:$DP$70,MATCH(BZ$7,'KL 1m hao cap'!$D$6:$D$70,0),MATCH($C78,'KL 1m hao cap'!$C$6:$DP$6,0)),0)</f>
        <v>0</v>
      </c>
    </row>
    <row r="79" spans="1:78">
      <c r="A79" s="25">
        <f t="shared" si="34"/>
        <v>3.1</v>
      </c>
      <c r="B79" s="20" t="s">
        <v>123</v>
      </c>
      <c r="C79" s="19" t="s">
        <v>42</v>
      </c>
      <c r="D79" s="18" t="s">
        <v>2</v>
      </c>
      <c r="E79" s="406">
        <f>IFERROR(HLOOKUP($C79,'BKE CN'!$K$7:$HF$81,E$8,FALSE),0)</f>
        <v>0</v>
      </c>
      <c r="F79" s="16" t="str">
        <f t="shared" si="4"/>
        <v>đúng</v>
      </c>
      <c r="G79" s="16">
        <f t="shared" si="35"/>
        <v>0</v>
      </c>
      <c r="H79" s="16">
        <f t="shared" si="36"/>
        <v>0</v>
      </c>
      <c r="I79" s="16">
        <f t="shared" si="37"/>
        <v>0</v>
      </c>
      <c r="J79" s="30">
        <f>IF('BKE CN'!$E$7=J$7,SUMIFS('BKE CN'!$E$8:$E$35,'BKE CN'!$I$8:$I$35,$C79),0)</f>
        <v>0</v>
      </c>
      <c r="K79" s="30">
        <f>IF('BKE CN'!$F$7=K$7,SUMIFS('BKE CN'!$F$8:$F$35,'BKE CN'!$I$8:$I$35,$C79),0)</f>
        <v>0</v>
      </c>
      <c r="L79" s="30">
        <f>IF('BKE CN'!$G$7=L$7,SUMIFS('BKE CN'!$G$8:$G$35,'BKE CN'!$I$8:$I$35,$C79),0)</f>
        <v>0</v>
      </c>
      <c r="M79" s="30">
        <f>IF('BKE CN'!$E$7=M$7,SUMIFS('BKE CN'!$E$40:$E$46,'BKE CN'!$I$40:$I$46,$C79),0)</f>
        <v>0</v>
      </c>
      <c r="N79" s="30">
        <f>IF('BKE CN'!$F$7=N$7,SUMIFS('BKE CN'!$F$40:$F$46,'BKE CN'!$I$40:$I$46,$C79),0)</f>
        <v>0</v>
      </c>
      <c r="O79" s="30">
        <f>IF('BKE CN'!$G$7=O$7,SUMIFS('BKE CN'!$G$40:$G$46,'BKE CN'!$I$40:$I$46,$C79),0)</f>
        <v>0</v>
      </c>
      <c r="P79" s="30">
        <f>IF('BKE CN'!$E$7=P$7,SUMIFS('BKE CN'!$E$47:$E$76,'BKE CN'!$I$47:$I$76,$C79),0)</f>
        <v>0</v>
      </c>
      <c r="Q79" s="30">
        <f>IF('BKE CN'!$F$7=Q$7,SUMIFS('BKE CN'!$F$47:$F$76,'BKE CN'!$I$47:$I$76,$C79),0)</f>
        <v>0</v>
      </c>
      <c r="R79" s="30">
        <f>IF('BKE CN'!$G$7=R$7,SUMIFS('BKE CN'!$G$47:$G$76,'BKE CN'!$I$47:$I$76,$C79),0)</f>
        <v>0</v>
      </c>
      <c r="S79" s="30">
        <f>IF('BKE CN'!$E$7=S$7,SUMIFS('BKE CN'!$E$77:$E$78,'BKE CN'!$I$77:$I$78,$C79),0)</f>
        <v>0</v>
      </c>
      <c r="T79" s="30">
        <f>IF('BKE CN'!$F$7=T$7,SUMIFS('BKE CN'!$F$77:$F$78,'BKE CN'!$I$77:$I$78,$C79),0)</f>
        <v>0</v>
      </c>
      <c r="U79" s="30">
        <f>IF('BKE CN'!$G$7=U$7,SUMIFS('BKE CN'!$G$77:$G$78,'BKE CN'!$I$77:$I$78,$C79),0)</f>
        <v>0</v>
      </c>
      <c r="V79" s="5"/>
      <c r="W79" s="2"/>
      <c r="Y79" s="42">
        <f>IFERROR(INDEX('KL 1m hao cap'!$C$6:$DP$70,MATCH(Y$7,'KL 1m hao cap'!$C$6:$C$70,0),MATCH($C79,'KL 1m hao cap'!$C$6:$DP$6,0)),0)</f>
        <v>0</v>
      </c>
      <c r="Z79" s="42">
        <f>IFERROR(INDEX('KL 1m hao cap'!$C$6:$DP$70,MATCH(Z$7,'KL 1m hao cap'!$C$6:$C$70,0),MATCH($C79,'KL 1m hao cap'!$C$6:$DP$6,0)),0)</f>
        <v>0</v>
      </c>
      <c r="AA79" s="42">
        <f>IFERROR(INDEX('KL 1m hao cap'!$C$6:$DP$70,MATCH(AA$7,'KL 1m hao cap'!$C$6:$C$70,0),MATCH($C79,'KL 1m hao cap'!$C$6:$DP$6,0)),0)</f>
        <v>0</v>
      </c>
      <c r="AB79" s="42">
        <f>IFERROR(INDEX('KL 1m hao cap'!$C$6:$DP$70,MATCH(AB$7,'KL 1m hao cap'!$C$6:$C$70,0),MATCH($C79,'KL 1m hao cap'!$C$6:$DP$6,0)),0)</f>
        <v>0</v>
      </c>
      <c r="AC79" s="65">
        <f>IFERROR(INDEX('KL 1m hao cap'!$C$6:$DP$70,MATCH(AC$7,'KL 1m hao cap'!$C$6:$C$70,0),MATCH($C79,'KL 1m hao cap'!$C$6:$DP$6,0)),0)</f>
        <v>0</v>
      </c>
      <c r="AD79" s="65">
        <f>IFERROR(INDEX('KL 1m hao cap'!$C$6:$DP$70,MATCH(AD$7,'KL 1m hao cap'!$C$6:$C$70,0),MATCH($C79,'KL 1m hao cap'!$C$6:$DP$6,0)),0)</f>
        <v>0</v>
      </c>
      <c r="AE79" s="51">
        <f>IFERROR(INDEX('KL 1m hao cap'!$C$6:$DP$70,MATCH(AE$7,'KL 1m hao cap'!$C$6:$C$70,0),MATCH($C79,'KL 1m hao cap'!$C$6:$DP$6,0)),0)</f>
        <v>0</v>
      </c>
      <c r="AF79" s="51">
        <f>IFERROR(INDEX('KL 1m hao cap'!$C$6:$DP$70,MATCH(AF$7,'KL 1m hao cap'!$C$6:$C$70,0),MATCH($C79,'KL 1m hao cap'!$C$6:$DP$6,0)),0)</f>
        <v>0</v>
      </c>
      <c r="AG79" s="51">
        <f>IFERROR(INDEX('KL 1m hao cap'!$C$6:$DP$70,MATCH(AG$7,'KL 1m hao cap'!$C$6:$C$70,0),MATCH($C79,'KL 1m hao cap'!$C$6:$DP$6,0)),0)</f>
        <v>0</v>
      </c>
      <c r="AH79" s="51">
        <f>IFERROR(INDEX('KL 1m hao cap'!$C$6:$DP$70,MATCH(AH$7,'KL 1m hao cap'!$C$6:$C$70,0),MATCH($C79,'KL 1m hao cap'!$C$6:$DP$6,0)),0)</f>
        <v>0</v>
      </c>
      <c r="AI79" s="51">
        <f>IFERROR(INDEX('KL 1m hao cap'!$C$6:$DP$70,MATCH(AI$7,'KL 1m hao cap'!$C$6:$C$70,0),MATCH($C79,'KL 1m hao cap'!$C$6:$DP$6,0)),0)</f>
        <v>0</v>
      </c>
      <c r="AJ79" s="51">
        <f>IFERROR(INDEX('KL 1m hao cap'!$C$6:$DP$70,MATCH(AJ$7,'KL 1m hao cap'!$C$6:$C$70,0),MATCH($C79,'KL 1m hao cap'!$C$6:$DP$6,0)),0)</f>
        <v>0</v>
      </c>
      <c r="AK79" s="51">
        <f>IFERROR(INDEX('KL 1m hao cap'!$C$6:$DP$70,MATCH(AK$7,'KL 1m hao cap'!$C$6:$C$70,0),MATCH($C79,'KL 1m hao cap'!$C$6:$DP$6,0)),0)</f>
        <v>0</v>
      </c>
      <c r="AL79" s="51">
        <f>IFERROR(INDEX('KL 1m hao cap'!$C$6:$DP$70,MATCH(AL$7,'KL 1m hao cap'!$C$6:$C$70,0),MATCH($C79,'KL 1m hao cap'!$C$6:$DP$6,0)),0)</f>
        <v>0</v>
      </c>
      <c r="AM79" s="51">
        <f>IFERROR(INDEX('KL 1m hao cap'!$C$6:$DP$70,MATCH(AM$7,'KL 1m hao cap'!$C$6:$C$70,0),MATCH($C79,'KL 1m hao cap'!$C$6:$DP$6,0)),0)</f>
        <v>0</v>
      </c>
      <c r="AN79" s="51">
        <f>IFERROR(INDEX('KL 1m hao cap'!$C$6:$DP$70,MATCH(AN$7,'KL 1m hao cap'!$C$6:$C$70,0),MATCH($C79,'KL 1m hao cap'!$C$6:$DP$6,0)),0)</f>
        <v>0</v>
      </c>
      <c r="AO79" s="51">
        <f>IFERROR(INDEX('KL 1m hao cap'!$C$6:$DP$70,MATCH(AO$7,'KL 1m hao cap'!$C$6:$C$70,0),MATCH($C79,'KL 1m hao cap'!$C$6:$DP$6,0)),0)</f>
        <v>0</v>
      </c>
      <c r="AP79" s="51">
        <f>IFERROR(INDEX('KL 1m hao cap'!$C$6:$DP$70,MATCH(AP$7,'KL 1m hao cap'!$C$6:$C$70,0),MATCH($C79,'KL 1m hao cap'!$C$6:$DP$6,0)),0)</f>
        <v>0</v>
      </c>
      <c r="AQ79" s="51">
        <f>IFERROR(INDEX('KL 1m hao cap'!$C$6:$DP$70,MATCH(AQ$7,'KL 1m hao cap'!$C$6:$C$70,0),MATCH($C79,'KL 1m hao cap'!$C$6:$DP$6,0)),0)</f>
        <v>0</v>
      </c>
      <c r="AR79" s="51">
        <f>IFERROR(INDEX('KL 1m hao cap'!$C$6:$DP$70,MATCH(AR$7,'KL 1m hao cap'!$C$6:$C$70,0),MATCH($C79,'KL 1m hao cap'!$C$6:$DP$6,0)),0)</f>
        <v>0</v>
      </c>
      <c r="AS79" s="51">
        <f>IFERROR(INDEX('KL 1m hao cap'!$C$6:$DP$70,MATCH(AS$7,'KL 1m hao cap'!$C$6:$C$70,0),MATCH($C79,'KL 1m hao cap'!$C$6:$DP$6,0)),0)</f>
        <v>0</v>
      </c>
      <c r="AT79" s="51">
        <f>IFERROR(INDEX('KL 1m hao cap'!$C$6:$DP$70,MATCH(AT$7,'KL 1m hao cap'!$C$6:$C$70,0),MATCH($C79,'KL 1m hao cap'!$C$6:$DP$6,0)),0)</f>
        <v>0</v>
      </c>
      <c r="AU79" s="51">
        <f>IFERROR(INDEX('KL 1m hao cap'!$C$6:$DP$70,MATCH(AU$7,'KL 1m hao cap'!$C$6:$C$70,0),MATCH($C79,'KL 1m hao cap'!$C$6:$DP$6,0)),0)</f>
        <v>0</v>
      </c>
      <c r="AV79" s="51">
        <f>IFERROR(INDEX('KL 1m hao cap'!$C$6:$DP$70,MATCH(AV$7,'KL 1m hao cap'!$C$6:$C$70,0),MATCH($C79,'KL 1m hao cap'!$C$6:$DP$6,0)),0)</f>
        <v>0</v>
      </c>
      <c r="AW79" s="51">
        <f>IFERROR(INDEX('KL 1m hao cap'!$C$6:$DP$70,MATCH(AW$7,'KL 1m hao cap'!$C$6:$C$70,0),MATCH($C79,'KL 1m hao cap'!$C$6:$DP$6,0)),0)</f>
        <v>0</v>
      </c>
      <c r="AX79" s="51">
        <f>IFERROR(INDEX('KL 1m hao cap'!$C$6:$DP$70,MATCH(AX$7,'KL 1m hao cap'!$C$6:$C$70,0),MATCH($C79,'KL 1m hao cap'!$C$6:$DP$6,0)),0)</f>
        <v>0</v>
      </c>
      <c r="AY79" s="51">
        <f>IFERROR(INDEX('KL 1m hao cap'!$C$6:$DP$70,MATCH(AY$7,'KL 1m hao cap'!$C$6:$C$70,0),MATCH($C79,'KL 1m hao cap'!$C$6:$DP$6,0)),0)</f>
        <v>0</v>
      </c>
      <c r="AZ79" s="51">
        <f>IFERROR(INDEX('KL 1m hao cap'!$C$6:$DP$70,MATCH(AZ$7,'KL 1m hao cap'!$C$6:$C$70,0),MATCH($C79,'KL 1m hao cap'!$C$6:$DP$6,0)),0)</f>
        <v>0</v>
      </c>
      <c r="BA79" s="51">
        <f>IFERROR(INDEX('KL 1m hao cap'!$C$6:$DP$70,MATCH(BA$7,'KL 1m hao cap'!$C$6:$C$70,0),MATCH($C79,'KL 1m hao cap'!$C$6:$DP$6,0)),0)</f>
        <v>0</v>
      </c>
      <c r="BB79" s="43">
        <f>IFERROR(INDEX('KL 1m hao cap'!$C$6:$DP$70,MATCH(BB$7,'KL 1m hao cap'!$D$6:$D$70,0),MATCH($C79,'KL 1m hao cap'!$C$6:$DP$6,0)),0)</f>
        <v>0</v>
      </c>
      <c r="BC79" s="43">
        <f>IFERROR(INDEX('KL 1m hao cap'!$C$6:$DP$70,MATCH(BC$7,'KL 1m hao cap'!$D$6:$D$70,0),MATCH($C79,'KL 1m hao cap'!$C$6:$DP$6,0)),0)</f>
        <v>0</v>
      </c>
      <c r="BD79" s="43">
        <f>IFERROR(INDEX('KL 1m hao cap'!$C$6:$DP$70,MATCH(BD$7,'KL 1m hao cap'!$D$6:$D$70,0),MATCH($C79,'KL 1m hao cap'!$C$6:$DP$6,0)),0)</f>
        <v>0</v>
      </c>
      <c r="BE79" s="43">
        <f>IFERROR(INDEX('KL 1m hao cap'!$C$6:$DP$70,MATCH(BE$7,'KL 1m hao cap'!$D$6:$D$70,0),MATCH($C79,'KL 1m hao cap'!$C$6:$DP$6,0)),0)</f>
        <v>0</v>
      </c>
      <c r="BF79" s="43">
        <f>IFERROR(INDEX('KL 1m hao cap'!$C$6:$DP$70,MATCH(BF$7,'KL 1m hao cap'!$D$6:$D$70,0),MATCH($C79,'KL 1m hao cap'!$C$6:$DP$6,0)),0)</f>
        <v>0</v>
      </c>
      <c r="BG79" s="43">
        <f>IFERROR(INDEX('KL 1m hao cap'!$C$6:$DP$70,MATCH(BG$7,'KL 1m hao cap'!$D$6:$D$70,0),MATCH($C79,'KL 1m hao cap'!$C$6:$DP$6,0)),0)</f>
        <v>0</v>
      </c>
      <c r="BH79" s="43">
        <f>IFERROR(INDEX('KL 1m hao cap'!$C$6:$DP$70,MATCH(BH$7,'KL 1m hao cap'!$D$6:$D$70,0),MATCH($C79,'KL 1m hao cap'!$C$6:$DP$6,0)),0)</f>
        <v>0</v>
      </c>
      <c r="BI79" s="43">
        <f>IFERROR(INDEX('KL 1m hao cap'!$C$6:$DP$70,MATCH(BI$7,'KL 1m hao cap'!$D$6:$D$70,0),MATCH($C79,'KL 1m hao cap'!$C$6:$DP$6,0)),0)</f>
        <v>0</v>
      </c>
      <c r="BJ79" s="43">
        <f>IFERROR(INDEX('KL 1m hao cap'!$C$6:$DP$70,MATCH(BJ$7,'KL 1m hao cap'!$D$6:$D$70,0),MATCH($C79,'KL 1m hao cap'!$C$6:$DP$6,0)),0)</f>
        <v>0</v>
      </c>
      <c r="BK79" s="43">
        <f>IFERROR(INDEX('KL 1m hao cap'!$C$6:$DP$70,MATCH(BK$7,'KL 1m hao cap'!$D$6:$D$70,0),MATCH($C79,'KL 1m hao cap'!$C$6:$DP$6,0)),0)</f>
        <v>0</v>
      </c>
      <c r="BL79" s="43">
        <f>IFERROR(INDEX('KL 1m hao cap'!$C$6:$DP$70,MATCH(BL$7,'KL 1m hao cap'!$D$6:$D$70,0),MATCH($C79,'KL 1m hao cap'!$C$6:$DP$6,0)),0)</f>
        <v>0</v>
      </c>
      <c r="BM79" s="43">
        <f>IFERROR(INDEX('KL 1m hao cap'!$C$6:$DP$70,MATCH(BM$7,'KL 1m hao cap'!$D$6:$D$70,0),MATCH($C79,'KL 1m hao cap'!$C$6:$DP$6,0)),0)</f>
        <v>0</v>
      </c>
      <c r="BN79" s="43">
        <f>IFERROR(INDEX('KL 1m hao cap'!$C$6:$DP$70,MATCH(BN$7,'KL 1m hao cap'!$D$6:$D$70,0),MATCH($C79,'KL 1m hao cap'!$C$6:$DP$6,0)),0)</f>
        <v>0</v>
      </c>
      <c r="BO79" s="68">
        <f>IFERROR(INDEX('KL 1m hao cap'!$C$6:$DP$70,MATCH(BO$7,'KL 1m hao cap'!$D$6:$D$70,0),MATCH($C79,'KL 1m hao cap'!$C$6:$DP$6,0)),0)</f>
        <v>0</v>
      </c>
      <c r="BP79" s="43">
        <f>IFERROR(INDEX('KL 1m hao cap'!$C$6:$DP$70,MATCH(BP$7,'KL 1m hao cap'!$D$6:$D$70,0),MATCH($C79,'KL 1m hao cap'!$C$6:$DP$6,0)),0)</f>
        <v>0</v>
      </c>
      <c r="BQ79" s="43">
        <f>IFERROR(INDEX('KL 1m hao cap'!$C$6:$DP$70,MATCH(BQ$7,'KL 1m hao cap'!$D$6:$D$70,0),MATCH($C79,'KL 1m hao cap'!$C$6:$DP$6,0)),0)</f>
        <v>0</v>
      </c>
      <c r="BR79" s="68">
        <f>IFERROR(INDEX('KL 1m hao cap'!$C$6:$DP$70,MATCH(BR$7,'KL 1m hao cap'!$D$6:$D$70,0),MATCH($C79,'KL 1m hao cap'!$C$6:$DP$6,0)),0)</f>
        <v>0</v>
      </c>
      <c r="BS79" s="43">
        <f>IFERROR(INDEX('KL 1m hao cap'!$C$6:$DP$70,MATCH(BS$7,'KL 1m hao cap'!$D$6:$D$70,0),MATCH($C79,'KL 1m hao cap'!$C$6:$DP$6,0)),0)</f>
        <v>0</v>
      </c>
      <c r="BT79" s="43">
        <f>IFERROR(INDEX('KL 1m hao cap'!$C$6:$DP$70,MATCH(BT$7,'KL 1m hao cap'!$D$6:$D$70,0),MATCH($C79,'KL 1m hao cap'!$C$6:$DP$6,0)),0)</f>
        <v>0</v>
      </c>
      <c r="BU79" s="43">
        <f>IFERROR(INDEX('KL 1m hao cap'!$C$6:$DP$70,MATCH(BU$7,'KL 1m hao cap'!$D$6:$D$70,0),MATCH($C79,'KL 1m hao cap'!$C$6:$DP$6,0)),0)</f>
        <v>0</v>
      </c>
      <c r="BV79" s="43">
        <f>IFERROR(INDEX('KL 1m hao cap'!$C$6:$DP$70,MATCH(BV$7,'KL 1m hao cap'!$D$6:$D$70,0),MATCH($C79,'KL 1m hao cap'!$C$6:$DP$6,0)),0)</f>
        <v>0</v>
      </c>
      <c r="BW79" s="43">
        <f>IFERROR(INDEX('KL 1m hao cap'!$C$6:$DP$70,MATCH(BW$7,'KL 1m hao cap'!$D$6:$D$70,0),MATCH($C79,'KL 1m hao cap'!$C$6:$DP$6,0)),0)</f>
        <v>0</v>
      </c>
      <c r="BX79" s="43">
        <f>IFERROR(INDEX('KL 1m hao cap'!$C$6:$DP$70,MATCH(BX$7,'KL 1m hao cap'!$D$6:$D$70,0),MATCH($C79,'KL 1m hao cap'!$C$6:$DP$6,0)),0)</f>
        <v>0</v>
      </c>
      <c r="BY79" s="43">
        <f>IFERROR(INDEX('KL 1m hao cap'!$C$6:$DP$70,MATCH(BY$7,'KL 1m hao cap'!$D$6:$D$70,0),MATCH($C79,'KL 1m hao cap'!$C$6:$DP$6,0)),0)</f>
        <v>0</v>
      </c>
      <c r="BZ79" s="43">
        <f>IFERROR(INDEX('KL 1m hao cap'!$C$6:$DP$70,MATCH(BZ$7,'KL 1m hao cap'!$D$6:$D$70,0),MATCH($C79,'KL 1m hao cap'!$C$6:$DP$6,0)),0)</f>
        <v>0</v>
      </c>
    </row>
    <row r="80" spans="1:78">
      <c r="A80" s="25">
        <f>+IF(E80&lt;&gt;0,A79+0.1,A79)</f>
        <v>3.1</v>
      </c>
      <c r="B80" s="20" t="s">
        <v>123</v>
      </c>
      <c r="C80" s="19" t="s">
        <v>1102</v>
      </c>
      <c r="D80" s="18" t="s">
        <v>2</v>
      </c>
      <c r="E80" s="406">
        <f>IFERROR(HLOOKUP($C80,'BKE CN'!$K$7:$HF$81,E$8,FALSE),0)</f>
        <v>0</v>
      </c>
      <c r="F80" s="16" t="str">
        <f>IF(E80-SUM(G80:I80)&lt;&gt;0,"sai","đúng")</f>
        <v>đúng</v>
      </c>
      <c r="G80" s="16">
        <f t="shared" si="35"/>
        <v>0</v>
      </c>
      <c r="H80" s="16">
        <f t="shared" si="36"/>
        <v>0</v>
      </c>
      <c r="I80" s="16">
        <f t="shared" si="37"/>
        <v>0</v>
      </c>
      <c r="J80" s="30">
        <f>IF('BKE CN'!$E$7=J$7,SUMIFS('BKE CN'!$E$8:$E$35,'BKE CN'!$I$8:$I$35,$C80),0)</f>
        <v>0</v>
      </c>
      <c r="K80" s="30">
        <f>IF('BKE CN'!$F$7=K$7,SUMIFS('BKE CN'!$F$8:$F$35,'BKE CN'!$I$8:$I$35,$C80),0)</f>
        <v>0</v>
      </c>
      <c r="L80" s="30">
        <f>IF('BKE CN'!$G$7=L$7,SUMIFS('BKE CN'!$G$8:$G$35,'BKE CN'!$I$8:$I$35,$C80),0)</f>
        <v>0</v>
      </c>
      <c r="M80" s="30">
        <f>IF('BKE CN'!$E$7=M$7,SUMIFS('BKE CN'!$E$40:$E$46,'BKE CN'!$I$40:$I$46,$C80),0)</f>
        <v>0</v>
      </c>
      <c r="N80" s="30">
        <f>IF('BKE CN'!$F$7=N$7,SUMIFS('BKE CN'!$F$40:$F$46,'BKE CN'!$I$40:$I$46,$C80),0)</f>
        <v>0</v>
      </c>
      <c r="O80" s="30">
        <f>IF('BKE CN'!$G$7=O$7,SUMIFS('BKE CN'!$G$40:$G$46,'BKE CN'!$I$40:$I$46,$C80),0)</f>
        <v>0</v>
      </c>
      <c r="P80" s="30">
        <f>IF('BKE CN'!$E$7=P$7,SUMIFS('BKE CN'!$E$47:$E$76,'BKE CN'!$I$47:$I$76,$C80),0)</f>
        <v>0</v>
      </c>
      <c r="Q80" s="30">
        <f>IF('BKE CN'!$F$7=Q$7,SUMIFS('BKE CN'!$F$47:$F$76,'BKE CN'!$I$47:$I$76,$C80),0)</f>
        <v>0</v>
      </c>
      <c r="R80" s="30">
        <f>IF('BKE CN'!$G$7=R$7,SUMIFS('BKE CN'!$G$47:$G$76,'BKE CN'!$I$47:$I$76,$C80),0)</f>
        <v>0</v>
      </c>
      <c r="S80" s="30">
        <f>IF('BKE CN'!$E$7=S$7,SUMIFS('BKE CN'!$E$77:$E$78,'BKE CN'!$I$77:$I$78,$C80),0)</f>
        <v>0</v>
      </c>
      <c r="T80" s="30">
        <f>IF('BKE CN'!$F$7=T$7,SUMIFS('BKE CN'!$F$77:$F$78,'BKE CN'!$I$77:$I$78,$C80),0)</f>
        <v>0</v>
      </c>
      <c r="U80" s="30">
        <f>IF('BKE CN'!$G$7=U$7,SUMIFS('BKE CN'!$G$77:$G$78,'BKE CN'!$I$77:$I$78,$C80),0)</f>
        <v>0</v>
      </c>
      <c r="V80" s="5"/>
      <c r="W80" s="2"/>
      <c r="Y80" s="42">
        <f>IFERROR(INDEX('KL 1m hao cap'!$C$6:$DP$70,MATCH(Y$7,'KL 1m hao cap'!$C$6:$C$70,0),MATCH($C80,'KL 1m hao cap'!$C$6:$DP$6,0)),0)</f>
        <v>0</v>
      </c>
      <c r="Z80" s="42">
        <f>IFERROR(INDEX('KL 1m hao cap'!$C$6:$DP$70,MATCH(Z$7,'KL 1m hao cap'!$C$6:$C$70,0),MATCH($C80,'KL 1m hao cap'!$C$6:$DP$6,0)),0)</f>
        <v>0</v>
      </c>
      <c r="AA80" s="42">
        <f>IFERROR(INDEX('KL 1m hao cap'!$C$6:$DP$70,MATCH(AA$7,'KL 1m hao cap'!$C$6:$C$70,0),MATCH($C80,'KL 1m hao cap'!$C$6:$DP$6,0)),0)</f>
        <v>0</v>
      </c>
      <c r="AB80" s="42">
        <f>IFERROR(INDEX('KL 1m hao cap'!$C$6:$DP$70,MATCH(AB$7,'KL 1m hao cap'!$C$6:$C$70,0),MATCH($C80,'KL 1m hao cap'!$C$6:$DP$6,0)),0)</f>
        <v>0</v>
      </c>
      <c r="AC80" s="65">
        <f>IFERROR(INDEX('KL 1m hao cap'!$C$6:$DP$70,MATCH(AC$7,'KL 1m hao cap'!$C$6:$C$70,0),MATCH($C80,'KL 1m hao cap'!$C$6:$DP$6,0)),0)</f>
        <v>0</v>
      </c>
      <c r="AD80" s="65">
        <f>IFERROR(INDEX('KL 1m hao cap'!$C$6:$DP$70,MATCH(AD$7,'KL 1m hao cap'!$C$6:$C$70,0),MATCH($C80,'KL 1m hao cap'!$C$6:$DP$6,0)),0)</f>
        <v>0</v>
      </c>
      <c r="AE80" s="51">
        <f>IFERROR(INDEX('KL 1m hao cap'!$C$6:$DP$70,MATCH(AE$7,'KL 1m hao cap'!$C$6:$C$70,0),MATCH($C80,'KL 1m hao cap'!$C$6:$DP$6,0)),0)</f>
        <v>0</v>
      </c>
      <c r="AF80" s="51">
        <f>IFERROR(INDEX('KL 1m hao cap'!$C$6:$DP$70,MATCH(AF$7,'KL 1m hao cap'!$C$6:$C$70,0),MATCH($C80,'KL 1m hao cap'!$C$6:$DP$6,0)),0)</f>
        <v>0</v>
      </c>
      <c r="AG80" s="51">
        <f>IFERROR(INDEX('KL 1m hao cap'!$C$6:$DP$70,MATCH(AG$7,'KL 1m hao cap'!$C$6:$C$70,0),MATCH($C80,'KL 1m hao cap'!$C$6:$DP$6,0)),0)</f>
        <v>0</v>
      </c>
      <c r="AH80" s="51">
        <f>IFERROR(INDEX('KL 1m hao cap'!$C$6:$DP$70,MATCH(AH$7,'KL 1m hao cap'!$C$6:$C$70,0),MATCH($C80,'KL 1m hao cap'!$C$6:$DP$6,0)),0)</f>
        <v>0</v>
      </c>
      <c r="AI80" s="51">
        <f>IFERROR(INDEX('KL 1m hao cap'!$C$6:$DP$70,MATCH(AI$7,'KL 1m hao cap'!$C$6:$C$70,0),MATCH($C80,'KL 1m hao cap'!$C$6:$DP$6,0)),0)</f>
        <v>0</v>
      </c>
      <c r="AJ80" s="51">
        <f>IFERROR(INDEX('KL 1m hao cap'!$C$6:$DP$70,MATCH(AJ$7,'KL 1m hao cap'!$C$6:$C$70,0),MATCH($C80,'KL 1m hao cap'!$C$6:$DP$6,0)),0)</f>
        <v>0</v>
      </c>
      <c r="AK80" s="51">
        <f>IFERROR(INDEX('KL 1m hao cap'!$C$6:$DP$70,MATCH(AK$7,'KL 1m hao cap'!$C$6:$C$70,0),MATCH($C80,'KL 1m hao cap'!$C$6:$DP$6,0)),0)</f>
        <v>0</v>
      </c>
      <c r="AL80" s="51">
        <f>IFERROR(INDEX('KL 1m hao cap'!$C$6:$DP$70,MATCH(AL$7,'KL 1m hao cap'!$C$6:$C$70,0),MATCH($C80,'KL 1m hao cap'!$C$6:$DP$6,0)),0)</f>
        <v>0</v>
      </c>
      <c r="AM80" s="51">
        <f>IFERROR(INDEX('KL 1m hao cap'!$C$6:$DP$70,MATCH(AM$7,'KL 1m hao cap'!$C$6:$C$70,0),MATCH($C80,'KL 1m hao cap'!$C$6:$DP$6,0)),0)</f>
        <v>0</v>
      </c>
      <c r="AN80" s="51">
        <f>IFERROR(INDEX('KL 1m hao cap'!$C$6:$DP$70,MATCH(AN$7,'KL 1m hao cap'!$C$6:$C$70,0),MATCH($C80,'KL 1m hao cap'!$C$6:$DP$6,0)),0)</f>
        <v>0</v>
      </c>
      <c r="AO80" s="51">
        <f>IFERROR(INDEX('KL 1m hao cap'!$C$6:$DP$70,MATCH(AO$7,'KL 1m hao cap'!$C$6:$C$70,0),MATCH($C80,'KL 1m hao cap'!$C$6:$DP$6,0)),0)</f>
        <v>0</v>
      </c>
      <c r="AP80" s="51">
        <f>IFERROR(INDEX('KL 1m hao cap'!$C$6:$DP$70,MATCH(AP$7,'KL 1m hao cap'!$C$6:$C$70,0),MATCH($C80,'KL 1m hao cap'!$C$6:$DP$6,0)),0)</f>
        <v>0</v>
      </c>
      <c r="AQ80" s="51">
        <f>IFERROR(INDEX('KL 1m hao cap'!$C$6:$DP$70,MATCH(AQ$7,'KL 1m hao cap'!$C$6:$C$70,0),MATCH($C80,'KL 1m hao cap'!$C$6:$DP$6,0)),0)</f>
        <v>0</v>
      </c>
      <c r="AR80" s="51">
        <f>IFERROR(INDEX('KL 1m hao cap'!$C$6:$DP$70,MATCH(AR$7,'KL 1m hao cap'!$C$6:$C$70,0),MATCH($C80,'KL 1m hao cap'!$C$6:$DP$6,0)),0)</f>
        <v>0</v>
      </c>
      <c r="AS80" s="51">
        <f>IFERROR(INDEX('KL 1m hao cap'!$C$6:$DP$70,MATCH(AS$7,'KL 1m hao cap'!$C$6:$C$70,0),MATCH($C80,'KL 1m hao cap'!$C$6:$DP$6,0)),0)</f>
        <v>0</v>
      </c>
      <c r="AT80" s="51">
        <f>IFERROR(INDEX('KL 1m hao cap'!$C$6:$DP$70,MATCH(AT$7,'KL 1m hao cap'!$C$6:$C$70,0),MATCH($C80,'KL 1m hao cap'!$C$6:$DP$6,0)),0)</f>
        <v>0</v>
      </c>
      <c r="AU80" s="51">
        <f>IFERROR(INDEX('KL 1m hao cap'!$C$6:$DP$70,MATCH(AU$7,'KL 1m hao cap'!$C$6:$C$70,0),MATCH($C80,'KL 1m hao cap'!$C$6:$DP$6,0)),0)</f>
        <v>0</v>
      </c>
      <c r="AV80" s="51">
        <f>IFERROR(INDEX('KL 1m hao cap'!$C$6:$DP$70,MATCH(AV$7,'KL 1m hao cap'!$C$6:$C$70,0),MATCH($C80,'KL 1m hao cap'!$C$6:$DP$6,0)),0)</f>
        <v>0</v>
      </c>
      <c r="AW80" s="51">
        <f>IFERROR(INDEX('KL 1m hao cap'!$C$6:$DP$70,MATCH(AW$7,'KL 1m hao cap'!$C$6:$C$70,0),MATCH($C80,'KL 1m hao cap'!$C$6:$DP$6,0)),0)</f>
        <v>0</v>
      </c>
      <c r="AX80" s="51">
        <f>IFERROR(INDEX('KL 1m hao cap'!$C$6:$DP$70,MATCH(AX$7,'KL 1m hao cap'!$C$6:$C$70,0),MATCH($C80,'KL 1m hao cap'!$C$6:$DP$6,0)),0)</f>
        <v>0</v>
      </c>
      <c r="AY80" s="51">
        <f>IFERROR(INDEX('KL 1m hao cap'!$C$6:$DP$70,MATCH(AY$7,'KL 1m hao cap'!$C$6:$C$70,0),MATCH($C80,'KL 1m hao cap'!$C$6:$DP$6,0)),0)</f>
        <v>0</v>
      </c>
      <c r="AZ80" s="51">
        <f>IFERROR(INDEX('KL 1m hao cap'!$C$6:$DP$70,MATCH(AZ$7,'KL 1m hao cap'!$C$6:$C$70,0),MATCH($C80,'KL 1m hao cap'!$C$6:$DP$6,0)),0)</f>
        <v>0</v>
      </c>
      <c r="BA80" s="51">
        <f>IFERROR(INDEX('KL 1m hao cap'!$C$6:$DP$70,MATCH(BA$7,'KL 1m hao cap'!$C$6:$C$70,0),MATCH($C80,'KL 1m hao cap'!$C$6:$DP$6,0)),0)</f>
        <v>0</v>
      </c>
      <c r="BB80" s="43">
        <f>IFERROR(INDEX('KL 1m hao cap'!$C$6:$DP$70,MATCH(BB$7,'KL 1m hao cap'!$D$6:$D$70,0),MATCH($C80,'KL 1m hao cap'!$C$6:$DP$6,0)),0)</f>
        <v>0</v>
      </c>
      <c r="BC80" s="43">
        <f>IFERROR(INDEX('KL 1m hao cap'!$C$6:$DP$70,MATCH(BC$7,'KL 1m hao cap'!$D$6:$D$70,0),MATCH($C80,'KL 1m hao cap'!$C$6:$DP$6,0)),0)</f>
        <v>0</v>
      </c>
      <c r="BD80" s="43">
        <f>IFERROR(INDEX('KL 1m hao cap'!$C$6:$DP$70,MATCH(BD$7,'KL 1m hao cap'!$D$6:$D$70,0),MATCH($C80,'KL 1m hao cap'!$C$6:$DP$6,0)),0)</f>
        <v>0</v>
      </c>
      <c r="BE80" s="43">
        <f>IFERROR(INDEX('KL 1m hao cap'!$C$6:$DP$70,MATCH(BE$7,'KL 1m hao cap'!$D$6:$D$70,0),MATCH($C80,'KL 1m hao cap'!$C$6:$DP$6,0)),0)</f>
        <v>0</v>
      </c>
      <c r="BF80" s="43">
        <f>IFERROR(INDEX('KL 1m hao cap'!$C$6:$DP$70,MATCH(BF$7,'KL 1m hao cap'!$D$6:$D$70,0),MATCH($C80,'KL 1m hao cap'!$C$6:$DP$6,0)),0)</f>
        <v>0</v>
      </c>
      <c r="BG80" s="43">
        <f>IFERROR(INDEX('KL 1m hao cap'!$C$6:$DP$70,MATCH(BG$7,'KL 1m hao cap'!$D$6:$D$70,0),MATCH($C80,'KL 1m hao cap'!$C$6:$DP$6,0)),0)</f>
        <v>0</v>
      </c>
      <c r="BH80" s="43">
        <f>IFERROR(INDEX('KL 1m hao cap'!$C$6:$DP$70,MATCH(BH$7,'KL 1m hao cap'!$D$6:$D$70,0),MATCH($C80,'KL 1m hao cap'!$C$6:$DP$6,0)),0)</f>
        <v>0</v>
      </c>
      <c r="BI80" s="43">
        <f>IFERROR(INDEX('KL 1m hao cap'!$C$6:$DP$70,MATCH(BI$7,'KL 1m hao cap'!$D$6:$D$70,0),MATCH($C80,'KL 1m hao cap'!$C$6:$DP$6,0)),0)</f>
        <v>0</v>
      </c>
      <c r="BJ80" s="43">
        <f>IFERROR(INDEX('KL 1m hao cap'!$C$6:$DP$70,MATCH(BJ$7,'KL 1m hao cap'!$D$6:$D$70,0),MATCH($C80,'KL 1m hao cap'!$C$6:$DP$6,0)),0)</f>
        <v>0</v>
      </c>
      <c r="BK80" s="43">
        <f>IFERROR(INDEX('KL 1m hao cap'!$C$6:$DP$70,MATCH(BK$7,'KL 1m hao cap'!$D$6:$D$70,0),MATCH($C80,'KL 1m hao cap'!$C$6:$DP$6,0)),0)</f>
        <v>0</v>
      </c>
      <c r="BL80" s="43">
        <f>IFERROR(INDEX('KL 1m hao cap'!$C$6:$DP$70,MATCH(BL$7,'KL 1m hao cap'!$D$6:$D$70,0),MATCH($C80,'KL 1m hao cap'!$C$6:$DP$6,0)),0)</f>
        <v>0</v>
      </c>
      <c r="BM80" s="43">
        <f>IFERROR(INDEX('KL 1m hao cap'!$C$6:$DP$70,MATCH(BM$7,'KL 1m hao cap'!$D$6:$D$70,0),MATCH($C80,'KL 1m hao cap'!$C$6:$DP$6,0)),0)</f>
        <v>0</v>
      </c>
      <c r="BN80" s="43">
        <f>IFERROR(INDEX('KL 1m hao cap'!$C$6:$DP$70,MATCH(BN$7,'KL 1m hao cap'!$D$6:$D$70,0),MATCH($C80,'KL 1m hao cap'!$C$6:$DP$6,0)),0)</f>
        <v>0</v>
      </c>
      <c r="BO80" s="68">
        <f>IFERROR(INDEX('KL 1m hao cap'!$C$6:$DP$70,MATCH(BO$7,'KL 1m hao cap'!$D$6:$D$70,0),MATCH($C80,'KL 1m hao cap'!$C$6:$DP$6,0)),0)</f>
        <v>0</v>
      </c>
      <c r="BP80" s="43">
        <f>IFERROR(INDEX('KL 1m hao cap'!$C$6:$DP$70,MATCH(BP$7,'KL 1m hao cap'!$D$6:$D$70,0),MATCH($C80,'KL 1m hao cap'!$C$6:$DP$6,0)),0)</f>
        <v>0</v>
      </c>
      <c r="BQ80" s="43">
        <f>IFERROR(INDEX('KL 1m hao cap'!$C$6:$DP$70,MATCH(BQ$7,'KL 1m hao cap'!$D$6:$D$70,0),MATCH($C80,'KL 1m hao cap'!$C$6:$DP$6,0)),0)</f>
        <v>0</v>
      </c>
      <c r="BR80" s="68">
        <f>IFERROR(INDEX('KL 1m hao cap'!$C$6:$DP$70,MATCH(BR$7,'KL 1m hao cap'!$D$6:$D$70,0),MATCH($C80,'KL 1m hao cap'!$C$6:$DP$6,0)),0)</f>
        <v>0</v>
      </c>
      <c r="BS80" s="43">
        <f>IFERROR(INDEX('KL 1m hao cap'!$C$6:$DP$70,MATCH(BS$7,'KL 1m hao cap'!$D$6:$D$70,0),MATCH($C80,'KL 1m hao cap'!$C$6:$DP$6,0)),0)</f>
        <v>0</v>
      </c>
      <c r="BT80" s="43">
        <f>IFERROR(INDEX('KL 1m hao cap'!$C$6:$DP$70,MATCH(BT$7,'KL 1m hao cap'!$D$6:$D$70,0),MATCH($C80,'KL 1m hao cap'!$C$6:$DP$6,0)),0)</f>
        <v>0</v>
      </c>
      <c r="BU80" s="43">
        <f>IFERROR(INDEX('KL 1m hao cap'!$C$6:$DP$70,MATCH(BU$7,'KL 1m hao cap'!$D$6:$D$70,0),MATCH($C80,'KL 1m hao cap'!$C$6:$DP$6,0)),0)</f>
        <v>0</v>
      </c>
      <c r="BV80" s="43">
        <f>IFERROR(INDEX('KL 1m hao cap'!$C$6:$DP$70,MATCH(BV$7,'KL 1m hao cap'!$D$6:$D$70,0),MATCH($C80,'KL 1m hao cap'!$C$6:$DP$6,0)),0)</f>
        <v>0</v>
      </c>
      <c r="BW80" s="43">
        <f>IFERROR(INDEX('KL 1m hao cap'!$C$6:$DP$70,MATCH(BW$7,'KL 1m hao cap'!$D$6:$D$70,0),MATCH($C80,'KL 1m hao cap'!$C$6:$DP$6,0)),0)</f>
        <v>0</v>
      </c>
      <c r="BX80" s="43">
        <f>IFERROR(INDEX('KL 1m hao cap'!$C$6:$DP$70,MATCH(BX$7,'KL 1m hao cap'!$D$6:$D$70,0),MATCH($C80,'KL 1m hao cap'!$C$6:$DP$6,0)),0)</f>
        <v>0</v>
      </c>
      <c r="BY80" s="43">
        <f>IFERROR(INDEX('KL 1m hao cap'!$C$6:$DP$70,MATCH(BY$7,'KL 1m hao cap'!$D$6:$D$70,0),MATCH($C80,'KL 1m hao cap'!$C$6:$DP$6,0)),0)</f>
        <v>0</v>
      </c>
      <c r="BZ80" s="43">
        <f>IFERROR(INDEX('KL 1m hao cap'!$C$6:$DP$70,MATCH(BZ$7,'KL 1m hao cap'!$D$6:$D$70,0),MATCH($C80,'KL 1m hao cap'!$C$6:$DP$6,0)),0)</f>
        <v>0</v>
      </c>
    </row>
    <row r="81" spans="1:78">
      <c r="A81" s="25">
        <f>+IF(E81&lt;&gt;0,A79+0.1,A79)</f>
        <v>3.1</v>
      </c>
      <c r="B81" s="20" t="s">
        <v>122</v>
      </c>
      <c r="C81" s="19" t="s">
        <v>231</v>
      </c>
      <c r="D81" s="18" t="s">
        <v>2</v>
      </c>
      <c r="E81" s="406">
        <f>IFERROR(HLOOKUP($C81,'BKE CN'!$K$7:$HF$81,E$8,FALSE),0)</f>
        <v>0</v>
      </c>
      <c r="F81" s="16" t="str">
        <f t="shared" si="4"/>
        <v>đúng</v>
      </c>
      <c r="G81" s="16">
        <f t="shared" si="35"/>
        <v>0</v>
      </c>
      <c r="H81" s="16">
        <f t="shared" si="36"/>
        <v>0</v>
      </c>
      <c r="I81" s="16">
        <f t="shared" si="37"/>
        <v>0</v>
      </c>
      <c r="J81" s="30">
        <f>IF('BKE CN'!$E$7=J$7,SUMIFS('BKE CN'!$E$8:$E$35,'BKE CN'!$I$8:$I$35,$C81),0)</f>
        <v>0</v>
      </c>
      <c r="K81" s="30">
        <f>IF('BKE CN'!$F$7=K$7,SUMIFS('BKE CN'!$F$8:$F$35,'BKE CN'!$I$8:$I$35,$C81),0)</f>
        <v>0</v>
      </c>
      <c r="L81" s="30">
        <f>IF('BKE CN'!$G$7=L$7,SUMIFS('BKE CN'!$G$8:$G$35,'BKE CN'!$I$8:$I$35,$C81),0)</f>
        <v>0</v>
      </c>
      <c r="M81" s="30">
        <f>IF('BKE CN'!$E$7=M$7,SUMIFS('BKE CN'!$E$40:$E$46,'BKE CN'!$I$40:$I$46,$C81),0)</f>
        <v>0</v>
      </c>
      <c r="N81" s="30">
        <f>IF('BKE CN'!$F$7=N$7,SUMIFS('BKE CN'!$F$40:$F$46,'BKE CN'!$I$40:$I$46,$C81),0)</f>
        <v>0</v>
      </c>
      <c r="O81" s="30">
        <f>IF('BKE CN'!$G$7=O$7,SUMIFS('BKE CN'!$G$40:$G$46,'BKE CN'!$I$40:$I$46,$C81),0)</f>
        <v>0</v>
      </c>
      <c r="P81" s="30">
        <f>IF('BKE CN'!$E$7=P$7,SUMIFS('BKE CN'!$E$47:$E$76,'BKE CN'!$I$47:$I$76,$C81),0)</f>
        <v>0</v>
      </c>
      <c r="Q81" s="30">
        <f>IF('BKE CN'!$F$7=Q$7,SUMIFS('BKE CN'!$F$47:$F$76,'BKE CN'!$I$47:$I$76,$C81),0)</f>
        <v>0</v>
      </c>
      <c r="R81" s="30">
        <f>IF('BKE CN'!$G$7=R$7,SUMIFS('BKE CN'!$G$47:$G$76,'BKE CN'!$I$47:$I$76,$C81),0)</f>
        <v>0</v>
      </c>
      <c r="S81" s="30">
        <f>IF('BKE CN'!$E$7=S$7,SUMIFS('BKE CN'!$E$77:$E$78,'BKE CN'!$I$77:$I$78,$C81),0)</f>
        <v>0</v>
      </c>
      <c r="T81" s="30">
        <f>IF('BKE CN'!$F$7=T$7,SUMIFS('BKE CN'!$F$77:$F$78,'BKE CN'!$I$77:$I$78,$C81),0)</f>
        <v>0</v>
      </c>
      <c r="U81" s="30">
        <f>IF('BKE CN'!$G$7=U$7,SUMIFS('BKE CN'!$G$77:$G$78,'BKE CN'!$I$77:$I$78,$C81),0)</f>
        <v>0</v>
      </c>
      <c r="V81" s="5"/>
      <c r="W81" s="2"/>
      <c r="Y81" s="42">
        <f>IFERROR(INDEX('KL 1m hao cap'!$C$6:$DP$70,MATCH(Y$7,'KL 1m hao cap'!$C$6:$C$70,0),MATCH($C81,'KL 1m hao cap'!$C$6:$DP$6,0)),0)</f>
        <v>0</v>
      </c>
      <c r="Z81" s="42">
        <f>IFERROR(INDEX('KL 1m hao cap'!$C$6:$DP$70,MATCH(Z$7,'KL 1m hao cap'!$C$6:$C$70,0),MATCH($C81,'KL 1m hao cap'!$C$6:$DP$6,0)),0)</f>
        <v>0</v>
      </c>
      <c r="AA81" s="42">
        <f>IFERROR(INDEX('KL 1m hao cap'!$C$6:$DP$70,MATCH(AA$7,'KL 1m hao cap'!$C$6:$C$70,0),MATCH($C81,'KL 1m hao cap'!$C$6:$DP$6,0)),0)</f>
        <v>0</v>
      </c>
      <c r="AB81" s="42">
        <f>IFERROR(INDEX('KL 1m hao cap'!$C$6:$DP$70,MATCH(AB$7,'KL 1m hao cap'!$C$6:$C$70,0),MATCH($C81,'KL 1m hao cap'!$C$6:$DP$6,0)),0)</f>
        <v>0</v>
      </c>
      <c r="AC81" s="65">
        <f>IFERROR(INDEX('KL 1m hao cap'!$C$6:$DP$70,MATCH(AC$7,'KL 1m hao cap'!$C$6:$C$70,0),MATCH($C81,'KL 1m hao cap'!$C$6:$DP$6,0)),0)</f>
        <v>0</v>
      </c>
      <c r="AD81" s="65">
        <f>IFERROR(INDEX('KL 1m hao cap'!$C$6:$DP$70,MATCH(AD$7,'KL 1m hao cap'!$C$6:$C$70,0),MATCH($C81,'KL 1m hao cap'!$C$6:$DP$6,0)),0)</f>
        <v>0</v>
      </c>
      <c r="AE81" s="51">
        <f>IFERROR(INDEX('KL 1m hao cap'!$C$6:$DP$70,MATCH(AE$7,'KL 1m hao cap'!$C$6:$C$70,0),MATCH($C81,'KL 1m hao cap'!$C$6:$DP$6,0)),0)</f>
        <v>0</v>
      </c>
      <c r="AF81" s="51">
        <f>IFERROR(INDEX('KL 1m hao cap'!$C$6:$DP$70,MATCH(AF$7,'KL 1m hao cap'!$C$6:$C$70,0),MATCH($C81,'KL 1m hao cap'!$C$6:$DP$6,0)),0)</f>
        <v>0</v>
      </c>
      <c r="AG81" s="51">
        <f>IFERROR(INDEX('KL 1m hao cap'!$C$6:$DP$70,MATCH(AG$7,'KL 1m hao cap'!$C$6:$C$70,0),MATCH($C81,'KL 1m hao cap'!$C$6:$DP$6,0)),0)</f>
        <v>0</v>
      </c>
      <c r="AH81" s="51">
        <f>IFERROR(INDEX('KL 1m hao cap'!$C$6:$DP$70,MATCH(AH$7,'KL 1m hao cap'!$C$6:$C$70,0),MATCH($C81,'KL 1m hao cap'!$C$6:$DP$6,0)),0)</f>
        <v>0</v>
      </c>
      <c r="AI81" s="51">
        <f>IFERROR(INDEX('KL 1m hao cap'!$C$6:$DP$70,MATCH(AI$7,'KL 1m hao cap'!$C$6:$C$70,0),MATCH($C81,'KL 1m hao cap'!$C$6:$DP$6,0)),0)</f>
        <v>0</v>
      </c>
      <c r="AJ81" s="51">
        <f>IFERROR(INDEX('KL 1m hao cap'!$C$6:$DP$70,MATCH(AJ$7,'KL 1m hao cap'!$C$6:$C$70,0),MATCH($C81,'KL 1m hao cap'!$C$6:$DP$6,0)),0)</f>
        <v>0</v>
      </c>
      <c r="AK81" s="51">
        <f>IFERROR(INDEX('KL 1m hao cap'!$C$6:$DP$70,MATCH(AK$7,'KL 1m hao cap'!$C$6:$C$70,0),MATCH($C81,'KL 1m hao cap'!$C$6:$DP$6,0)),0)</f>
        <v>0</v>
      </c>
      <c r="AL81" s="51">
        <f>IFERROR(INDEX('KL 1m hao cap'!$C$6:$DP$70,MATCH(AL$7,'KL 1m hao cap'!$C$6:$C$70,0),MATCH($C81,'KL 1m hao cap'!$C$6:$DP$6,0)),0)</f>
        <v>0</v>
      </c>
      <c r="AM81" s="51">
        <f>IFERROR(INDEX('KL 1m hao cap'!$C$6:$DP$70,MATCH(AM$7,'KL 1m hao cap'!$C$6:$C$70,0),MATCH($C81,'KL 1m hao cap'!$C$6:$DP$6,0)),0)</f>
        <v>0</v>
      </c>
      <c r="AN81" s="51">
        <f>IFERROR(INDEX('KL 1m hao cap'!$C$6:$DP$70,MATCH(AN$7,'KL 1m hao cap'!$C$6:$C$70,0),MATCH($C81,'KL 1m hao cap'!$C$6:$DP$6,0)),0)</f>
        <v>0</v>
      </c>
      <c r="AO81" s="51">
        <f>IFERROR(INDEX('KL 1m hao cap'!$C$6:$DP$70,MATCH(AO$7,'KL 1m hao cap'!$C$6:$C$70,0),MATCH($C81,'KL 1m hao cap'!$C$6:$DP$6,0)),0)</f>
        <v>0</v>
      </c>
      <c r="AP81" s="51">
        <f>IFERROR(INDEX('KL 1m hao cap'!$C$6:$DP$70,MATCH(AP$7,'KL 1m hao cap'!$C$6:$C$70,0),MATCH($C81,'KL 1m hao cap'!$C$6:$DP$6,0)),0)</f>
        <v>0</v>
      </c>
      <c r="AQ81" s="51">
        <f>IFERROR(INDEX('KL 1m hao cap'!$C$6:$DP$70,MATCH(AQ$7,'KL 1m hao cap'!$C$6:$C$70,0),MATCH($C81,'KL 1m hao cap'!$C$6:$DP$6,0)),0)</f>
        <v>0</v>
      </c>
      <c r="AR81" s="51">
        <f>IFERROR(INDEX('KL 1m hao cap'!$C$6:$DP$70,MATCH(AR$7,'KL 1m hao cap'!$C$6:$C$70,0),MATCH($C81,'KL 1m hao cap'!$C$6:$DP$6,0)),0)</f>
        <v>0</v>
      </c>
      <c r="AS81" s="51">
        <f>IFERROR(INDEX('KL 1m hao cap'!$C$6:$DP$70,MATCH(AS$7,'KL 1m hao cap'!$C$6:$C$70,0),MATCH($C81,'KL 1m hao cap'!$C$6:$DP$6,0)),0)</f>
        <v>0</v>
      </c>
      <c r="AT81" s="51">
        <f>IFERROR(INDEX('KL 1m hao cap'!$C$6:$DP$70,MATCH(AT$7,'KL 1m hao cap'!$C$6:$C$70,0),MATCH($C81,'KL 1m hao cap'!$C$6:$DP$6,0)),0)</f>
        <v>0</v>
      </c>
      <c r="AU81" s="51">
        <f>IFERROR(INDEX('KL 1m hao cap'!$C$6:$DP$70,MATCH(AU$7,'KL 1m hao cap'!$C$6:$C$70,0),MATCH($C81,'KL 1m hao cap'!$C$6:$DP$6,0)),0)</f>
        <v>0</v>
      </c>
      <c r="AV81" s="51">
        <f>IFERROR(INDEX('KL 1m hao cap'!$C$6:$DP$70,MATCH(AV$7,'KL 1m hao cap'!$C$6:$C$70,0),MATCH($C81,'KL 1m hao cap'!$C$6:$DP$6,0)),0)</f>
        <v>0</v>
      </c>
      <c r="AW81" s="51">
        <f>IFERROR(INDEX('KL 1m hao cap'!$C$6:$DP$70,MATCH(AW$7,'KL 1m hao cap'!$C$6:$C$70,0),MATCH($C81,'KL 1m hao cap'!$C$6:$DP$6,0)),0)</f>
        <v>0</v>
      </c>
      <c r="AX81" s="51">
        <f>IFERROR(INDEX('KL 1m hao cap'!$C$6:$DP$70,MATCH(AX$7,'KL 1m hao cap'!$C$6:$C$70,0),MATCH($C81,'KL 1m hao cap'!$C$6:$DP$6,0)),0)</f>
        <v>0</v>
      </c>
      <c r="AY81" s="51">
        <f>IFERROR(INDEX('KL 1m hao cap'!$C$6:$DP$70,MATCH(AY$7,'KL 1m hao cap'!$C$6:$C$70,0),MATCH($C81,'KL 1m hao cap'!$C$6:$DP$6,0)),0)</f>
        <v>0</v>
      </c>
      <c r="AZ81" s="51">
        <f>IFERROR(INDEX('KL 1m hao cap'!$C$6:$DP$70,MATCH(AZ$7,'KL 1m hao cap'!$C$6:$C$70,0),MATCH($C81,'KL 1m hao cap'!$C$6:$DP$6,0)),0)</f>
        <v>0</v>
      </c>
      <c r="BA81" s="51">
        <f>IFERROR(INDEX('KL 1m hao cap'!$C$6:$DP$70,MATCH(BA$7,'KL 1m hao cap'!$C$6:$C$70,0),MATCH($C81,'KL 1m hao cap'!$C$6:$DP$6,0)),0)</f>
        <v>0</v>
      </c>
      <c r="BB81" s="43">
        <f>IFERROR(INDEX('KL 1m hao cap'!$C$6:$DP$70,MATCH(BB$7,'KL 1m hao cap'!$D$6:$D$70,0),MATCH($C81,'KL 1m hao cap'!$C$6:$DP$6,0)),0)</f>
        <v>0</v>
      </c>
      <c r="BC81" s="43">
        <f>IFERROR(INDEX('KL 1m hao cap'!$C$6:$DP$70,MATCH(BC$7,'KL 1m hao cap'!$D$6:$D$70,0),MATCH($C81,'KL 1m hao cap'!$C$6:$DP$6,0)),0)</f>
        <v>0</v>
      </c>
      <c r="BD81" s="43">
        <f>IFERROR(INDEX('KL 1m hao cap'!$C$6:$DP$70,MATCH(BD$7,'KL 1m hao cap'!$D$6:$D$70,0),MATCH($C81,'KL 1m hao cap'!$C$6:$DP$6,0)),0)</f>
        <v>0</v>
      </c>
      <c r="BE81" s="43">
        <f>IFERROR(INDEX('KL 1m hao cap'!$C$6:$DP$70,MATCH(BE$7,'KL 1m hao cap'!$D$6:$D$70,0),MATCH($C81,'KL 1m hao cap'!$C$6:$DP$6,0)),0)</f>
        <v>0</v>
      </c>
      <c r="BF81" s="43">
        <f>IFERROR(INDEX('KL 1m hao cap'!$C$6:$DP$70,MATCH(BF$7,'KL 1m hao cap'!$D$6:$D$70,0),MATCH($C81,'KL 1m hao cap'!$C$6:$DP$6,0)),0)</f>
        <v>0</v>
      </c>
      <c r="BG81" s="43">
        <f>IFERROR(INDEX('KL 1m hao cap'!$C$6:$DP$70,MATCH(BG$7,'KL 1m hao cap'!$D$6:$D$70,0),MATCH($C81,'KL 1m hao cap'!$C$6:$DP$6,0)),0)</f>
        <v>0</v>
      </c>
      <c r="BH81" s="43">
        <f>IFERROR(INDEX('KL 1m hao cap'!$C$6:$DP$70,MATCH(BH$7,'KL 1m hao cap'!$D$6:$D$70,0),MATCH($C81,'KL 1m hao cap'!$C$6:$DP$6,0)),0)</f>
        <v>0</v>
      </c>
      <c r="BI81" s="43">
        <f>IFERROR(INDEX('KL 1m hao cap'!$C$6:$DP$70,MATCH(BI$7,'KL 1m hao cap'!$D$6:$D$70,0),MATCH($C81,'KL 1m hao cap'!$C$6:$DP$6,0)),0)</f>
        <v>0</v>
      </c>
      <c r="BJ81" s="43">
        <f>IFERROR(INDEX('KL 1m hao cap'!$C$6:$DP$70,MATCH(BJ$7,'KL 1m hao cap'!$D$6:$D$70,0),MATCH($C81,'KL 1m hao cap'!$C$6:$DP$6,0)),0)</f>
        <v>0</v>
      </c>
      <c r="BK81" s="43">
        <f>IFERROR(INDEX('KL 1m hao cap'!$C$6:$DP$70,MATCH(BK$7,'KL 1m hao cap'!$D$6:$D$70,0),MATCH($C81,'KL 1m hao cap'!$C$6:$DP$6,0)),0)</f>
        <v>0</v>
      </c>
      <c r="BL81" s="43">
        <f>IFERROR(INDEX('KL 1m hao cap'!$C$6:$DP$70,MATCH(BL$7,'KL 1m hao cap'!$D$6:$D$70,0),MATCH($C81,'KL 1m hao cap'!$C$6:$DP$6,0)),0)</f>
        <v>0</v>
      </c>
      <c r="BM81" s="43">
        <f>IFERROR(INDEX('KL 1m hao cap'!$C$6:$DP$70,MATCH(BM$7,'KL 1m hao cap'!$D$6:$D$70,0),MATCH($C81,'KL 1m hao cap'!$C$6:$DP$6,0)),0)</f>
        <v>0</v>
      </c>
      <c r="BN81" s="43">
        <f>IFERROR(INDEX('KL 1m hao cap'!$C$6:$DP$70,MATCH(BN$7,'KL 1m hao cap'!$D$6:$D$70,0),MATCH($C81,'KL 1m hao cap'!$C$6:$DP$6,0)),0)</f>
        <v>0</v>
      </c>
      <c r="BO81" s="68">
        <f>IFERROR(INDEX('KL 1m hao cap'!$C$6:$DP$70,MATCH(BO$7,'KL 1m hao cap'!$D$6:$D$70,0),MATCH($C81,'KL 1m hao cap'!$C$6:$DP$6,0)),0)</f>
        <v>0</v>
      </c>
      <c r="BP81" s="43">
        <f>IFERROR(INDEX('KL 1m hao cap'!$C$6:$DP$70,MATCH(BP$7,'KL 1m hao cap'!$D$6:$D$70,0),MATCH($C81,'KL 1m hao cap'!$C$6:$DP$6,0)),0)</f>
        <v>0</v>
      </c>
      <c r="BQ81" s="43">
        <f>IFERROR(INDEX('KL 1m hao cap'!$C$6:$DP$70,MATCH(BQ$7,'KL 1m hao cap'!$D$6:$D$70,0),MATCH($C81,'KL 1m hao cap'!$C$6:$DP$6,0)),0)</f>
        <v>0</v>
      </c>
      <c r="BR81" s="68">
        <f>IFERROR(INDEX('KL 1m hao cap'!$C$6:$DP$70,MATCH(BR$7,'KL 1m hao cap'!$D$6:$D$70,0),MATCH($C81,'KL 1m hao cap'!$C$6:$DP$6,0)),0)</f>
        <v>0</v>
      </c>
      <c r="BS81" s="43">
        <f>IFERROR(INDEX('KL 1m hao cap'!$C$6:$DP$70,MATCH(BS$7,'KL 1m hao cap'!$D$6:$D$70,0),MATCH($C81,'KL 1m hao cap'!$C$6:$DP$6,0)),0)</f>
        <v>0</v>
      </c>
      <c r="BT81" s="43">
        <f>IFERROR(INDEX('KL 1m hao cap'!$C$6:$DP$70,MATCH(BT$7,'KL 1m hao cap'!$D$6:$D$70,0),MATCH($C81,'KL 1m hao cap'!$C$6:$DP$6,0)),0)</f>
        <v>0</v>
      </c>
      <c r="BU81" s="43">
        <f>IFERROR(INDEX('KL 1m hao cap'!$C$6:$DP$70,MATCH(BU$7,'KL 1m hao cap'!$D$6:$D$70,0),MATCH($C81,'KL 1m hao cap'!$C$6:$DP$6,0)),0)</f>
        <v>0</v>
      </c>
      <c r="BV81" s="43">
        <f>IFERROR(INDEX('KL 1m hao cap'!$C$6:$DP$70,MATCH(BV$7,'KL 1m hao cap'!$D$6:$D$70,0),MATCH($C81,'KL 1m hao cap'!$C$6:$DP$6,0)),0)</f>
        <v>0</v>
      </c>
      <c r="BW81" s="43">
        <f>IFERROR(INDEX('KL 1m hao cap'!$C$6:$DP$70,MATCH(BW$7,'KL 1m hao cap'!$D$6:$D$70,0),MATCH($C81,'KL 1m hao cap'!$C$6:$DP$6,0)),0)</f>
        <v>0</v>
      </c>
      <c r="BX81" s="43">
        <f>IFERROR(INDEX('KL 1m hao cap'!$C$6:$DP$70,MATCH(BX$7,'KL 1m hao cap'!$D$6:$D$70,0),MATCH($C81,'KL 1m hao cap'!$C$6:$DP$6,0)),0)</f>
        <v>0</v>
      </c>
      <c r="BY81" s="43">
        <f>IFERROR(INDEX('KL 1m hao cap'!$C$6:$DP$70,MATCH(BY$7,'KL 1m hao cap'!$D$6:$D$70,0),MATCH($C81,'KL 1m hao cap'!$C$6:$DP$6,0)),0)</f>
        <v>0</v>
      </c>
      <c r="BZ81" s="43">
        <f>IFERROR(INDEX('KL 1m hao cap'!$C$6:$DP$70,MATCH(BZ$7,'KL 1m hao cap'!$D$6:$D$70,0),MATCH($C81,'KL 1m hao cap'!$C$6:$DP$6,0)),0)</f>
        <v>0</v>
      </c>
    </row>
    <row r="82" spans="1:78">
      <c r="A82" s="25">
        <f t="shared" si="34"/>
        <v>3.1</v>
      </c>
      <c r="B82" s="23" t="s">
        <v>1125</v>
      </c>
      <c r="C82" s="19" t="s">
        <v>1130</v>
      </c>
      <c r="D82" s="18" t="s">
        <v>2</v>
      </c>
      <c r="E82" s="406">
        <f>IFERROR(HLOOKUP($C82,'BKE CN'!$K$7:$HF$81,E$8,FALSE),0)</f>
        <v>0</v>
      </c>
      <c r="F82" s="16" t="str">
        <f t="shared" si="4"/>
        <v>đúng</v>
      </c>
      <c r="G82" s="16">
        <f t="shared" si="35"/>
        <v>0</v>
      </c>
      <c r="H82" s="16">
        <f t="shared" si="36"/>
        <v>0</v>
      </c>
      <c r="I82" s="16">
        <f t="shared" si="37"/>
        <v>0</v>
      </c>
      <c r="J82" s="30">
        <f>IF('BKE CN'!$E$7=J$7,SUMIFS('BKE CN'!$E$8:$E$35,'BKE CN'!$I$8:$I$35,$C82),0)</f>
        <v>0</v>
      </c>
      <c r="K82" s="30">
        <f>IF('BKE CN'!$F$7=K$7,SUMIFS('BKE CN'!$F$8:$F$35,'BKE CN'!$I$8:$I$35,$C82),0)</f>
        <v>0</v>
      </c>
      <c r="L82" s="30">
        <f>IF('BKE CN'!$G$7=L$7,SUMIFS('BKE CN'!$G$8:$G$35,'BKE CN'!$I$8:$I$35,$C82),0)</f>
        <v>0</v>
      </c>
      <c r="M82" s="30">
        <f>IF('BKE CN'!$E$7=M$7,SUMIFS('BKE CN'!$E$40:$E$46,'BKE CN'!$I$40:$I$46,$C82),0)</f>
        <v>0</v>
      </c>
      <c r="N82" s="30">
        <f>IF('BKE CN'!$F$7=N$7,SUMIFS('BKE CN'!$F$40:$F$46,'BKE CN'!$I$40:$I$46,$C82),0)</f>
        <v>0</v>
      </c>
      <c r="O82" s="30">
        <f>IF('BKE CN'!$G$7=O$7,SUMIFS('BKE CN'!$G$40:$G$46,'BKE CN'!$I$40:$I$46,$C82),0)</f>
        <v>0</v>
      </c>
      <c r="P82" s="30">
        <f>IF('BKE CN'!$E$7=P$7,SUMIFS('BKE CN'!$E$47:$E$76,'BKE CN'!$I$47:$I$76,$C82),0)</f>
        <v>0</v>
      </c>
      <c r="Q82" s="30">
        <f>IF('BKE CN'!$F$7=Q$7,SUMIFS('BKE CN'!$F$47:$F$76,'BKE CN'!$I$47:$I$76,$C82),0)</f>
        <v>0</v>
      </c>
      <c r="R82" s="30">
        <f>IF('BKE CN'!$G$7=R$7,SUMIFS('BKE CN'!$G$47:$G$76,'BKE CN'!$I$47:$I$76,$C82),0)</f>
        <v>0</v>
      </c>
      <c r="S82" s="30">
        <f>IF('BKE CN'!$E$7=S$7,SUMIFS('BKE CN'!$E$77:$E$78,'BKE CN'!$I$77:$I$78,$C82),0)</f>
        <v>0</v>
      </c>
      <c r="T82" s="30">
        <f>IF('BKE CN'!$F$7=T$7,SUMIFS('BKE CN'!$F$77:$F$78,'BKE CN'!$I$77:$I$78,$C82),0)</f>
        <v>0</v>
      </c>
      <c r="U82" s="30">
        <f>IF('BKE CN'!$G$7=U$7,SUMIFS('BKE CN'!$G$77:$G$78,'BKE CN'!$I$77:$I$78,$C82),0)</f>
        <v>0</v>
      </c>
      <c r="V82" s="5"/>
      <c r="W82" s="2"/>
      <c r="Y82" s="42">
        <f>IFERROR(INDEX('KL 1m hao cap'!$C$6:$DP$70,MATCH(Y$7,'KL 1m hao cap'!$C$6:$C$70,0),MATCH($C82,'KL 1m hao cap'!$C$6:$DP$6,0)),0)</f>
        <v>0</v>
      </c>
      <c r="Z82" s="42">
        <f>IFERROR(INDEX('KL 1m hao cap'!$C$6:$DP$70,MATCH(Z$7,'KL 1m hao cap'!$C$6:$C$70,0),MATCH($C82,'KL 1m hao cap'!$C$6:$DP$6,0)),0)</f>
        <v>0</v>
      </c>
      <c r="AA82" s="42">
        <f>IFERROR(INDEX('KL 1m hao cap'!$C$6:$DP$70,MATCH(AA$7,'KL 1m hao cap'!$C$6:$C$70,0),MATCH($C82,'KL 1m hao cap'!$C$6:$DP$6,0)),0)</f>
        <v>0</v>
      </c>
      <c r="AB82" s="42">
        <f>IFERROR(INDEX('KL 1m hao cap'!$C$6:$DP$70,MATCH(AB$7,'KL 1m hao cap'!$C$6:$C$70,0),MATCH($C82,'KL 1m hao cap'!$C$6:$DP$6,0)),0)</f>
        <v>0</v>
      </c>
      <c r="AC82" s="42">
        <f>IFERROR(INDEX('KL 1m hao cap'!$C$6:$DP$70,MATCH(AC$7,'KL 1m hao cap'!$C$6:$C$70,0),MATCH($C82,'KL 1m hao cap'!$C$6:$DP$6,0)),0)</f>
        <v>0</v>
      </c>
      <c r="AD82" s="42">
        <f>IFERROR(INDEX('KL 1m hao cap'!$C$6:$DP$70,MATCH(AD$7,'KL 1m hao cap'!$C$6:$C$70,0),MATCH($C82,'KL 1m hao cap'!$C$6:$DP$6,0)),0)</f>
        <v>0</v>
      </c>
      <c r="AE82" s="51">
        <f>IFERROR(INDEX('KL 1m hao cap'!$C$6:$DP$70,MATCH(AE$7,'KL 1m hao cap'!$C$6:$C$70,0),MATCH($C82,'KL 1m hao cap'!$C$6:$DP$6,0)),0)</f>
        <v>0</v>
      </c>
      <c r="AF82" s="51">
        <f>IFERROR(INDEX('KL 1m hao cap'!$C$6:$DP$70,MATCH(AF$7,'KL 1m hao cap'!$C$6:$C$70,0),MATCH($C82,'KL 1m hao cap'!$C$6:$DP$6,0)),0)</f>
        <v>0</v>
      </c>
      <c r="AG82" s="51">
        <f>IFERROR(INDEX('KL 1m hao cap'!$C$6:$DP$70,MATCH(AG$7,'KL 1m hao cap'!$C$6:$C$70,0),MATCH($C82,'KL 1m hao cap'!$C$6:$DP$6,0)),0)</f>
        <v>0</v>
      </c>
      <c r="AH82" s="51">
        <f>IFERROR(INDEX('KL 1m hao cap'!$C$6:$DP$70,MATCH(AH$7,'KL 1m hao cap'!$C$6:$C$70,0),MATCH($C82,'KL 1m hao cap'!$C$6:$DP$6,0)),0)</f>
        <v>0</v>
      </c>
      <c r="AI82" s="51">
        <f>IFERROR(INDEX('KL 1m hao cap'!$C$6:$DP$70,MATCH(AI$7,'KL 1m hao cap'!$C$6:$C$70,0),MATCH($C82,'KL 1m hao cap'!$C$6:$DP$6,0)),0)</f>
        <v>0</v>
      </c>
      <c r="AJ82" s="51">
        <f>IFERROR(INDEX('KL 1m hao cap'!$C$6:$DP$70,MATCH(AJ$7,'KL 1m hao cap'!$C$6:$C$70,0),MATCH($C82,'KL 1m hao cap'!$C$6:$DP$6,0)),0)</f>
        <v>0</v>
      </c>
      <c r="AK82" s="51">
        <f>IFERROR(INDEX('KL 1m hao cap'!$C$6:$DP$70,MATCH(AK$7,'KL 1m hao cap'!$C$6:$C$70,0),MATCH($C82,'KL 1m hao cap'!$C$6:$DP$6,0)),0)</f>
        <v>0</v>
      </c>
      <c r="AL82" s="51">
        <f>IFERROR(INDEX('KL 1m hao cap'!$C$6:$DP$70,MATCH(AL$7,'KL 1m hao cap'!$C$6:$C$70,0),MATCH($C82,'KL 1m hao cap'!$C$6:$DP$6,0)),0)</f>
        <v>0</v>
      </c>
      <c r="AM82" s="51">
        <f>IFERROR(INDEX('KL 1m hao cap'!$C$6:$DP$70,MATCH(AM$7,'KL 1m hao cap'!$C$6:$C$70,0),MATCH($C82,'KL 1m hao cap'!$C$6:$DP$6,0)),0)</f>
        <v>0</v>
      </c>
      <c r="AN82" s="51">
        <f>IFERROR(INDEX('KL 1m hao cap'!$C$6:$DP$70,MATCH(AN$7,'KL 1m hao cap'!$C$6:$C$70,0),MATCH($C82,'KL 1m hao cap'!$C$6:$DP$6,0)),0)</f>
        <v>0</v>
      </c>
      <c r="AO82" s="51">
        <f>IFERROR(INDEX('KL 1m hao cap'!$C$6:$DP$70,MATCH(AO$7,'KL 1m hao cap'!$C$6:$C$70,0),MATCH($C82,'KL 1m hao cap'!$C$6:$DP$6,0)),0)</f>
        <v>0</v>
      </c>
      <c r="AP82" s="51">
        <f>IFERROR(INDEX('KL 1m hao cap'!$C$6:$DP$70,MATCH(AP$7,'KL 1m hao cap'!$C$6:$C$70,0),MATCH($C82,'KL 1m hao cap'!$C$6:$DP$6,0)),0)</f>
        <v>0</v>
      </c>
      <c r="AQ82" s="51">
        <f>IFERROR(INDEX('KL 1m hao cap'!$C$6:$DP$70,MATCH(AQ$7,'KL 1m hao cap'!$C$6:$C$70,0),MATCH($C82,'KL 1m hao cap'!$C$6:$DP$6,0)),0)</f>
        <v>0</v>
      </c>
      <c r="AR82" s="51">
        <f>IFERROR(INDEX('KL 1m hao cap'!$C$6:$DP$70,MATCH(AR$7,'KL 1m hao cap'!$C$6:$C$70,0),MATCH($C82,'KL 1m hao cap'!$C$6:$DP$6,0)),0)</f>
        <v>0</v>
      </c>
      <c r="AS82" s="51">
        <f>IFERROR(INDEX('KL 1m hao cap'!$C$6:$DP$70,MATCH(AS$7,'KL 1m hao cap'!$C$6:$C$70,0),MATCH($C82,'KL 1m hao cap'!$C$6:$DP$6,0)),0)</f>
        <v>0</v>
      </c>
      <c r="AT82" s="51">
        <f>IFERROR(INDEX('KL 1m hao cap'!$C$6:$DP$70,MATCH(AT$7,'KL 1m hao cap'!$C$6:$C$70,0),MATCH($C82,'KL 1m hao cap'!$C$6:$DP$6,0)),0)</f>
        <v>0</v>
      </c>
      <c r="AU82" s="51">
        <f>IFERROR(INDEX('KL 1m hao cap'!$C$6:$DP$70,MATCH(AU$7,'KL 1m hao cap'!$C$6:$C$70,0),MATCH($C82,'KL 1m hao cap'!$C$6:$DP$6,0)),0)</f>
        <v>0</v>
      </c>
      <c r="AV82" s="51">
        <f>IFERROR(INDEX('KL 1m hao cap'!$C$6:$DP$70,MATCH(AV$7,'KL 1m hao cap'!$C$6:$C$70,0),MATCH($C82,'KL 1m hao cap'!$C$6:$DP$6,0)),0)</f>
        <v>0</v>
      </c>
      <c r="AW82" s="51">
        <f>IFERROR(INDEX('KL 1m hao cap'!$C$6:$DP$70,MATCH(AW$7,'KL 1m hao cap'!$C$6:$C$70,0),MATCH($C82,'KL 1m hao cap'!$C$6:$DP$6,0)),0)</f>
        <v>0</v>
      </c>
      <c r="AX82" s="51">
        <f>IFERROR(INDEX('KL 1m hao cap'!$C$6:$DP$70,MATCH(AX$7,'KL 1m hao cap'!$C$6:$C$70,0),MATCH($C82,'KL 1m hao cap'!$C$6:$DP$6,0)),0)</f>
        <v>0</v>
      </c>
      <c r="AY82" s="51">
        <f>IFERROR(INDEX('KL 1m hao cap'!$C$6:$DP$70,MATCH(AY$7,'KL 1m hao cap'!$C$6:$C$70,0),MATCH($C82,'KL 1m hao cap'!$C$6:$DP$6,0)),0)</f>
        <v>0</v>
      </c>
      <c r="AZ82" s="51">
        <f>IFERROR(INDEX('KL 1m hao cap'!$C$6:$DP$70,MATCH(AZ$7,'KL 1m hao cap'!$C$6:$C$70,0),MATCH($C82,'KL 1m hao cap'!$C$6:$DP$6,0)),0)</f>
        <v>0</v>
      </c>
      <c r="BA82" s="51">
        <f>IFERROR(INDEX('KL 1m hao cap'!$C$6:$DP$70,MATCH(BA$7,'KL 1m hao cap'!$C$6:$C$70,0),MATCH($C82,'KL 1m hao cap'!$C$6:$DP$6,0)),0)</f>
        <v>0</v>
      </c>
      <c r="BB82" s="43">
        <f>IFERROR(INDEX('KL 1m hao cap'!$C$6:$DP$70,MATCH(BB$7,'KL 1m hao cap'!$D$6:$D$70,0),MATCH($C82,'KL 1m hao cap'!$C$6:$DP$6,0)),0)</f>
        <v>0</v>
      </c>
      <c r="BC82" s="43">
        <f>IFERROR(INDEX('KL 1m hao cap'!$C$6:$DP$70,MATCH(BC$7,'KL 1m hao cap'!$D$6:$D$70,0),MATCH($C82,'KL 1m hao cap'!$C$6:$DP$6,0)),0)</f>
        <v>0</v>
      </c>
      <c r="BD82" s="43">
        <f>IFERROR(INDEX('KL 1m hao cap'!$C$6:$DP$70,MATCH(BD$7,'KL 1m hao cap'!$D$6:$D$70,0),MATCH($C82,'KL 1m hao cap'!$C$6:$DP$6,0)),0)</f>
        <v>0</v>
      </c>
      <c r="BE82" s="43">
        <f>IFERROR(INDEX('KL 1m hao cap'!$C$6:$DP$70,MATCH(BE$7,'KL 1m hao cap'!$D$6:$D$70,0),MATCH($C82,'KL 1m hao cap'!$C$6:$DP$6,0)),0)</f>
        <v>0</v>
      </c>
      <c r="BF82" s="43">
        <f>IFERROR(INDEX('KL 1m hao cap'!$C$6:$DP$70,MATCH(BF$7,'KL 1m hao cap'!$D$6:$D$70,0),MATCH($C82,'KL 1m hao cap'!$C$6:$DP$6,0)),0)</f>
        <v>0</v>
      </c>
      <c r="BG82" s="43">
        <f>IFERROR(INDEX('KL 1m hao cap'!$C$6:$DP$70,MATCH(BG$7,'KL 1m hao cap'!$D$6:$D$70,0),MATCH($C82,'KL 1m hao cap'!$C$6:$DP$6,0)),0)</f>
        <v>0</v>
      </c>
      <c r="BH82" s="43">
        <f>IFERROR(INDEX('KL 1m hao cap'!$C$6:$DP$70,MATCH(BH$7,'KL 1m hao cap'!$D$6:$D$70,0),MATCH($C82,'KL 1m hao cap'!$C$6:$DP$6,0)),0)</f>
        <v>0</v>
      </c>
      <c r="BI82" s="43">
        <f>IFERROR(INDEX('KL 1m hao cap'!$C$6:$DP$70,MATCH(BI$7,'KL 1m hao cap'!$D$6:$D$70,0),MATCH($C82,'KL 1m hao cap'!$C$6:$DP$6,0)),0)</f>
        <v>0</v>
      </c>
      <c r="BJ82" s="43">
        <f>IFERROR(INDEX('KL 1m hao cap'!$C$6:$DP$70,MATCH(BJ$7,'KL 1m hao cap'!$D$6:$D$70,0),MATCH($C82,'KL 1m hao cap'!$C$6:$DP$6,0)),0)</f>
        <v>0</v>
      </c>
      <c r="BK82" s="43">
        <f>IFERROR(INDEX('KL 1m hao cap'!$C$6:$DP$70,MATCH(BK$7,'KL 1m hao cap'!$D$6:$D$70,0),MATCH($C82,'KL 1m hao cap'!$C$6:$DP$6,0)),0)</f>
        <v>0</v>
      </c>
      <c r="BL82" s="43">
        <f>IFERROR(INDEX('KL 1m hao cap'!$C$6:$DP$70,MATCH(BL$7,'KL 1m hao cap'!$D$6:$D$70,0),MATCH($C82,'KL 1m hao cap'!$C$6:$DP$6,0)),0)</f>
        <v>0</v>
      </c>
      <c r="BM82" s="43">
        <f>IFERROR(INDEX('KL 1m hao cap'!$C$6:$DP$70,MATCH(BM$7,'KL 1m hao cap'!$D$6:$D$70,0),MATCH($C82,'KL 1m hao cap'!$C$6:$DP$6,0)),0)</f>
        <v>0</v>
      </c>
      <c r="BN82" s="43">
        <f>IFERROR(INDEX('KL 1m hao cap'!$C$6:$DP$70,MATCH(BN$7,'KL 1m hao cap'!$D$6:$D$70,0),MATCH($C82,'KL 1m hao cap'!$C$6:$DP$6,0)),0)</f>
        <v>0</v>
      </c>
      <c r="BO82" s="43">
        <f>IFERROR(INDEX('KL 1m hao cap'!$C$6:$DP$70,MATCH(BO$7,'KL 1m hao cap'!$D$6:$D$70,0),MATCH($C82,'KL 1m hao cap'!$C$6:$DP$6,0)),0)</f>
        <v>0</v>
      </c>
      <c r="BP82" s="43">
        <f>IFERROR(INDEX('KL 1m hao cap'!$C$6:$DP$70,MATCH(BP$7,'KL 1m hao cap'!$D$6:$D$70,0),MATCH($C82,'KL 1m hao cap'!$C$6:$DP$6,0)),0)</f>
        <v>0</v>
      </c>
      <c r="BQ82" s="43">
        <f>IFERROR(INDEX('KL 1m hao cap'!$C$6:$DP$70,MATCH(BQ$7,'KL 1m hao cap'!$D$6:$D$70,0),MATCH($C82,'KL 1m hao cap'!$C$6:$DP$6,0)),0)</f>
        <v>0</v>
      </c>
      <c r="BR82" s="43">
        <f>IFERROR(INDEX('KL 1m hao cap'!$C$6:$DP$70,MATCH(BR$7,'KL 1m hao cap'!$D$6:$D$70,0),MATCH($C82,'KL 1m hao cap'!$C$6:$DP$6,0)),0)</f>
        <v>0</v>
      </c>
      <c r="BS82" s="43">
        <f>IFERROR(INDEX('KL 1m hao cap'!$C$6:$DP$70,MATCH(BS$7,'KL 1m hao cap'!$D$6:$D$70,0),MATCH($C82,'KL 1m hao cap'!$C$6:$DP$6,0)),0)</f>
        <v>0</v>
      </c>
      <c r="BT82" s="43">
        <f>IFERROR(INDEX('KL 1m hao cap'!$C$6:$DP$70,MATCH(BT$7,'KL 1m hao cap'!$D$6:$D$70,0),MATCH($C82,'KL 1m hao cap'!$C$6:$DP$6,0)),0)</f>
        <v>0</v>
      </c>
      <c r="BU82" s="43">
        <f>IFERROR(INDEX('KL 1m hao cap'!$C$6:$DP$70,MATCH(BU$7,'KL 1m hao cap'!$D$6:$D$70,0),MATCH($C82,'KL 1m hao cap'!$C$6:$DP$6,0)),0)</f>
        <v>0</v>
      </c>
      <c r="BV82" s="43">
        <f>IFERROR(INDEX('KL 1m hao cap'!$C$6:$DP$70,MATCH(BV$7,'KL 1m hao cap'!$D$6:$D$70,0),MATCH($C82,'KL 1m hao cap'!$C$6:$DP$6,0)),0)</f>
        <v>0</v>
      </c>
      <c r="BW82" s="43">
        <f>IFERROR(INDEX('KL 1m hao cap'!$C$6:$DP$70,MATCH(BW$7,'KL 1m hao cap'!$D$6:$D$70,0),MATCH($C82,'KL 1m hao cap'!$C$6:$DP$6,0)),0)</f>
        <v>0</v>
      </c>
      <c r="BX82" s="43">
        <f>IFERROR(INDEX('KL 1m hao cap'!$C$6:$DP$70,MATCH(BX$7,'KL 1m hao cap'!$D$6:$D$70,0),MATCH($C82,'KL 1m hao cap'!$C$6:$DP$6,0)),0)</f>
        <v>0</v>
      </c>
      <c r="BY82" s="43">
        <f>IFERROR(INDEX('KL 1m hao cap'!$C$6:$DP$70,MATCH(BY$7,'KL 1m hao cap'!$D$6:$D$70,0),MATCH($C82,'KL 1m hao cap'!$C$6:$DP$6,0)),0)</f>
        <v>0</v>
      </c>
      <c r="BZ82" s="43">
        <f>IFERROR(INDEX('KL 1m hao cap'!$C$6:$DP$70,MATCH(BZ$7,'KL 1m hao cap'!$D$6:$D$70,0),MATCH($C82,'KL 1m hao cap'!$C$6:$DP$6,0)),0)</f>
        <v>0</v>
      </c>
    </row>
    <row r="83" spans="1:78">
      <c r="A83" s="25">
        <f t="shared" si="34"/>
        <v>3.1</v>
      </c>
      <c r="B83" s="23" t="s">
        <v>539</v>
      </c>
      <c r="C83" s="19" t="s">
        <v>537</v>
      </c>
      <c r="D83" s="18" t="s">
        <v>2</v>
      </c>
      <c r="E83" s="406">
        <f>IFERROR(HLOOKUP($C83,'BKE CN'!$K$7:$HF$81,E$8,FALSE),0)</f>
        <v>0</v>
      </c>
      <c r="F83" s="16" t="str">
        <f t="shared" si="4"/>
        <v>đúng</v>
      </c>
      <c r="G83" s="16">
        <f t="shared" si="35"/>
        <v>0</v>
      </c>
      <c r="H83" s="16">
        <f t="shared" si="36"/>
        <v>0</v>
      </c>
      <c r="I83" s="16">
        <f t="shared" si="37"/>
        <v>0</v>
      </c>
      <c r="J83" s="30">
        <f>IF('BKE CN'!$E$7=J$7,SUMIFS('BKE CN'!$E$8:$E$35,'BKE CN'!$I$8:$I$35,$C83),0)</f>
        <v>0</v>
      </c>
      <c r="K83" s="30">
        <f>IF('BKE CN'!$F$7=K$7,SUMIFS('BKE CN'!$F$8:$F$35,'BKE CN'!$I$8:$I$35,$C83),0)</f>
        <v>0</v>
      </c>
      <c r="L83" s="30">
        <f>IF('BKE CN'!$G$7=L$7,SUMIFS('BKE CN'!$G$8:$G$35,'BKE CN'!$I$8:$I$35,$C83),0)</f>
        <v>0</v>
      </c>
      <c r="M83" s="30">
        <f>IF('BKE CN'!$E$7=M$7,SUMIFS('BKE CN'!$E$40:$E$46,'BKE CN'!$I$40:$I$46,$C83),0)</f>
        <v>0</v>
      </c>
      <c r="N83" s="30">
        <f>IF('BKE CN'!$F$7=N$7,SUMIFS('BKE CN'!$F$40:$F$46,'BKE CN'!$I$40:$I$46,$C83),0)</f>
        <v>0</v>
      </c>
      <c r="O83" s="30">
        <f>IF('BKE CN'!$G$7=O$7,SUMIFS('BKE CN'!$G$40:$G$46,'BKE CN'!$I$40:$I$46,$C83),0)</f>
        <v>0</v>
      </c>
      <c r="P83" s="30">
        <f>IF('BKE CN'!$E$7=P$7,SUMIFS('BKE CN'!$E$47:$E$76,'BKE CN'!$I$47:$I$76,$C83),0)</f>
        <v>0</v>
      </c>
      <c r="Q83" s="30">
        <f>IF('BKE CN'!$F$7=Q$7,SUMIFS('BKE CN'!$F$47:$F$76,'BKE CN'!$I$47:$I$76,$C83),0)</f>
        <v>0</v>
      </c>
      <c r="R83" s="30">
        <f>IF('BKE CN'!$G$7=R$7,SUMIFS('BKE CN'!$G$47:$G$76,'BKE CN'!$I$47:$I$76,$C83),0)</f>
        <v>0</v>
      </c>
      <c r="S83" s="30">
        <f>IF('BKE CN'!$E$7=S$7,SUMIFS('BKE CN'!$E$77:$E$78,'BKE CN'!$I$77:$I$78,$C83),0)</f>
        <v>0</v>
      </c>
      <c r="T83" s="30">
        <f>IF('BKE CN'!$F$7=T$7,SUMIFS('BKE CN'!$F$77:$F$78,'BKE CN'!$I$77:$I$78,$C83),0)</f>
        <v>0</v>
      </c>
      <c r="U83" s="30">
        <f>IF('BKE CN'!$G$7=U$7,SUMIFS('BKE CN'!$G$77:$G$78,'BKE CN'!$I$77:$I$78,$C83),0)</f>
        <v>0</v>
      </c>
      <c r="V83" s="5"/>
      <c r="W83" s="2"/>
      <c r="Y83" s="50">
        <f>IFERROR(INDEX('KL 1m hao cap'!$C$6:$DP$70,MATCH(Y$7,'KL 1m hao cap'!$C$6:$C$70,0),MATCH($C83,'KL 1m hao cap'!$C$6:$DP$6,0)),0)</f>
        <v>0</v>
      </c>
      <c r="Z83" s="50">
        <f>IFERROR(INDEX('KL 1m hao cap'!$C$6:$DP$70,MATCH(Z$7,'KL 1m hao cap'!$C$6:$C$70,0),MATCH($C83,'KL 1m hao cap'!$C$6:$DP$6,0)),0)</f>
        <v>0</v>
      </c>
      <c r="AA83" s="50">
        <f>IFERROR(INDEX('KL 1m hao cap'!$C$6:$DP$70,MATCH(AA$7,'KL 1m hao cap'!$C$6:$C$70,0),MATCH($C83,'KL 1m hao cap'!$C$6:$DP$6,0)),0)</f>
        <v>0</v>
      </c>
      <c r="AB83" s="50">
        <f>IFERROR(INDEX('KL 1m hao cap'!$C$6:$DP$70,MATCH(AB$7,'KL 1m hao cap'!$C$6:$C$70,0),MATCH($C83,'KL 1m hao cap'!$C$6:$DP$6,0)),0)</f>
        <v>0</v>
      </c>
      <c r="AC83" s="63">
        <f>IFERROR(INDEX('KL 1m hao cap'!$C$6:$DP$70,MATCH(AC$7,'KL 1m hao cap'!$C$6:$C$70,0),MATCH($C83,'KL 1m hao cap'!$C$6:$DP$6,0)),0)</f>
        <v>0</v>
      </c>
      <c r="AD83" s="63">
        <f>IFERROR(INDEX('KL 1m hao cap'!$C$6:$DP$70,MATCH(AD$7,'KL 1m hao cap'!$C$6:$C$70,0),MATCH($C83,'KL 1m hao cap'!$C$6:$DP$6,0)),0)</f>
        <v>0</v>
      </c>
      <c r="AE83" s="51">
        <f>IFERROR(INDEX('KL 1m hao cap'!$C$6:$DP$70,MATCH(AE$7,'KL 1m hao cap'!$C$6:$C$70,0),MATCH($C83,'KL 1m hao cap'!$C$6:$DP$6,0)),0)</f>
        <v>0</v>
      </c>
      <c r="AF83" s="51">
        <f>IFERROR(INDEX('KL 1m hao cap'!$C$6:$DP$70,MATCH(AF$7,'KL 1m hao cap'!$C$6:$C$70,0),MATCH($C83,'KL 1m hao cap'!$C$6:$DP$6,0)),0)</f>
        <v>0</v>
      </c>
      <c r="AG83" s="51">
        <f>IFERROR(INDEX('KL 1m hao cap'!$C$6:$DP$70,MATCH(AG$7,'KL 1m hao cap'!$C$6:$C$70,0),MATCH($C83,'KL 1m hao cap'!$C$6:$DP$6,0)),0)</f>
        <v>0</v>
      </c>
      <c r="AH83" s="51">
        <f>IFERROR(INDEX('KL 1m hao cap'!$C$6:$DP$70,MATCH(AH$7,'KL 1m hao cap'!$C$6:$C$70,0),MATCH($C83,'KL 1m hao cap'!$C$6:$DP$6,0)),0)</f>
        <v>0</v>
      </c>
      <c r="AI83" s="51">
        <f>IFERROR(INDEX('KL 1m hao cap'!$C$6:$DP$70,MATCH(AI$7,'KL 1m hao cap'!$C$6:$C$70,0),MATCH($C83,'KL 1m hao cap'!$C$6:$DP$6,0)),0)</f>
        <v>0</v>
      </c>
      <c r="AJ83" s="51">
        <f>IFERROR(INDEX('KL 1m hao cap'!$C$6:$DP$70,MATCH(AJ$7,'KL 1m hao cap'!$C$6:$C$70,0),MATCH($C83,'KL 1m hao cap'!$C$6:$DP$6,0)),0)</f>
        <v>0</v>
      </c>
      <c r="AK83" s="51">
        <f>IFERROR(INDEX('KL 1m hao cap'!$C$6:$DP$70,MATCH(AK$7,'KL 1m hao cap'!$C$6:$C$70,0),MATCH($C83,'KL 1m hao cap'!$C$6:$DP$6,0)),0)</f>
        <v>0</v>
      </c>
      <c r="AL83" s="51">
        <f>IFERROR(INDEX('KL 1m hao cap'!$C$6:$DP$70,MATCH(AL$7,'KL 1m hao cap'!$C$6:$C$70,0),MATCH($C83,'KL 1m hao cap'!$C$6:$DP$6,0)),0)</f>
        <v>0</v>
      </c>
      <c r="AM83" s="51">
        <f>IFERROR(INDEX('KL 1m hao cap'!$C$6:$DP$70,MATCH(AM$7,'KL 1m hao cap'!$C$6:$C$70,0),MATCH($C83,'KL 1m hao cap'!$C$6:$DP$6,0)),0)</f>
        <v>0</v>
      </c>
      <c r="AN83" s="51">
        <f>IFERROR(INDEX('KL 1m hao cap'!$C$6:$DP$70,MATCH(AN$7,'KL 1m hao cap'!$C$6:$C$70,0),MATCH($C83,'KL 1m hao cap'!$C$6:$DP$6,0)),0)</f>
        <v>0</v>
      </c>
      <c r="AO83" s="51">
        <f>IFERROR(INDEX('KL 1m hao cap'!$C$6:$DP$70,MATCH(AO$7,'KL 1m hao cap'!$C$6:$C$70,0),MATCH($C83,'KL 1m hao cap'!$C$6:$DP$6,0)),0)</f>
        <v>0</v>
      </c>
      <c r="AP83" s="51">
        <f>IFERROR(INDEX('KL 1m hao cap'!$C$6:$DP$70,MATCH(AP$7,'KL 1m hao cap'!$C$6:$C$70,0),MATCH($C83,'KL 1m hao cap'!$C$6:$DP$6,0)),0)</f>
        <v>0</v>
      </c>
      <c r="AQ83" s="51">
        <f>IFERROR(INDEX('KL 1m hao cap'!$C$6:$DP$70,MATCH(AQ$7,'KL 1m hao cap'!$C$6:$C$70,0),MATCH($C83,'KL 1m hao cap'!$C$6:$DP$6,0)),0)</f>
        <v>0</v>
      </c>
      <c r="AR83" s="51">
        <f>IFERROR(INDEX('KL 1m hao cap'!$C$6:$DP$70,MATCH(AR$7,'KL 1m hao cap'!$C$6:$C$70,0),MATCH($C83,'KL 1m hao cap'!$C$6:$DP$6,0)),0)</f>
        <v>0</v>
      </c>
      <c r="AS83" s="51">
        <f>IFERROR(INDEX('KL 1m hao cap'!$C$6:$DP$70,MATCH(AS$7,'KL 1m hao cap'!$C$6:$C$70,0),MATCH($C83,'KL 1m hao cap'!$C$6:$DP$6,0)),0)</f>
        <v>0</v>
      </c>
      <c r="AT83" s="51">
        <f>IFERROR(INDEX('KL 1m hao cap'!$C$6:$DP$70,MATCH(AT$7,'KL 1m hao cap'!$C$6:$C$70,0),MATCH($C83,'KL 1m hao cap'!$C$6:$DP$6,0)),0)</f>
        <v>0</v>
      </c>
      <c r="AU83" s="51">
        <f>IFERROR(INDEX('KL 1m hao cap'!$C$6:$DP$70,MATCH(AU$7,'KL 1m hao cap'!$C$6:$C$70,0),MATCH($C83,'KL 1m hao cap'!$C$6:$DP$6,0)),0)</f>
        <v>0</v>
      </c>
      <c r="AV83" s="51">
        <f>IFERROR(INDEX('KL 1m hao cap'!$C$6:$DP$70,MATCH(AV$7,'KL 1m hao cap'!$C$6:$C$70,0),MATCH($C83,'KL 1m hao cap'!$C$6:$DP$6,0)),0)</f>
        <v>0</v>
      </c>
      <c r="AW83" s="51">
        <f>IFERROR(INDEX('KL 1m hao cap'!$C$6:$DP$70,MATCH(AW$7,'KL 1m hao cap'!$C$6:$C$70,0),MATCH($C83,'KL 1m hao cap'!$C$6:$DP$6,0)),0)</f>
        <v>0</v>
      </c>
      <c r="AX83" s="51">
        <f>IFERROR(INDEX('KL 1m hao cap'!$C$6:$DP$70,MATCH(AX$7,'KL 1m hao cap'!$C$6:$C$70,0),MATCH($C83,'KL 1m hao cap'!$C$6:$DP$6,0)),0)</f>
        <v>0</v>
      </c>
      <c r="AY83" s="51">
        <f>IFERROR(INDEX('KL 1m hao cap'!$C$6:$DP$70,MATCH(AY$7,'KL 1m hao cap'!$C$6:$C$70,0),MATCH($C83,'KL 1m hao cap'!$C$6:$DP$6,0)),0)</f>
        <v>0</v>
      </c>
      <c r="AZ83" s="51">
        <f>IFERROR(INDEX('KL 1m hao cap'!$C$6:$DP$70,MATCH(AZ$7,'KL 1m hao cap'!$C$6:$C$70,0),MATCH($C83,'KL 1m hao cap'!$C$6:$DP$6,0)),0)</f>
        <v>0</v>
      </c>
      <c r="BA83" s="51">
        <f>IFERROR(INDEX('KL 1m hao cap'!$C$6:$DP$70,MATCH(BA$7,'KL 1m hao cap'!$C$6:$C$70,0),MATCH($C83,'KL 1m hao cap'!$C$6:$DP$6,0)),0)</f>
        <v>0</v>
      </c>
      <c r="BB83" s="43">
        <f>IFERROR(INDEX('KL 1m hao cap'!$C$6:$DP$70,MATCH(BB$7,'KL 1m hao cap'!$D$6:$D$70,0),MATCH($C83,'KL 1m hao cap'!$C$6:$DP$6,0)),0)</f>
        <v>0</v>
      </c>
      <c r="BC83" s="43">
        <f>IFERROR(INDEX('KL 1m hao cap'!$C$6:$DP$70,MATCH(BC$7,'KL 1m hao cap'!$D$6:$D$70,0),MATCH($C83,'KL 1m hao cap'!$C$6:$DP$6,0)),0)</f>
        <v>0</v>
      </c>
      <c r="BD83" s="43">
        <f>IFERROR(INDEX('KL 1m hao cap'!$C$6:$DP$70,MATCH(BD$7,'KL 1m hao cap'!$D$6:$D$70,0),MATCH($C83,'KL 1m hao cap'!$C$6:$DP$6,0)),0)</f>
        <v>0</v>
      </c>
      <c r="BE83" s="43">
        <f>IFERROR(INDEX('KL 1m hao cap'!$C$6:$DP$70,MATCH(BE$7,'KL 1m hao cap'!$D$6:$D$70,0),MATCH($C83,'KL 1m hao cap'!$C$6:$DP$6,0)),0)</f>
        <v>0</v>
      </c>
      <c r="BF83" s="43">
        <f>IFERROR(INDEX('KL 1m hao cap'!$C$6:$DP$70,MATCH(BF$7,'KL 1m hao cap'!$D$6:$D$70,0),MATCH($C83,'KL 1m hao cap'!$C$6:$DP$6,0)),0)</f>
        <v>0</v>
      </c>
      <c r="BG83" s="43">
        <f>IFERROR(INDEX('KL 1m hao cap'!$C$6:$DP$70,MATCH(BG$7,'KL 1m hao cap'!$D$6:$D$70,0),MATCH($C83,'KL 1m hao cap'!$C$6:$DP$6,0)),0)</f>
        <v>0</v>
      </c>
      <c r="BH83" s="43">
        <f>IFERROR(INDEX('KL 1m hao cap'!$C$6:$DP$70,MATCH(BH$7,'KL 1m hao cap'!$D$6:$D$70,0),MATCH($C83,'KL 1m hao cap'!$C$6:$DP$6,0)),0)</f>
        <v>0</v>
      </c>
      <c r="BI83" s="43">
        <f>IFERROR(INDEX('KL 1m hao cap'!$C$6:$DP$70,MATCH(BI$7,'KL 1m hao cap'!$D$6:$D$70,0),MATCH($C83,'KL 1m hao cap'!$C$6:$DP$6,0)),0)</f>
        <v>0</v>
      </c>
      <c r="BJ83" s="43">
        <f>IFERROR(INDEX('KL 1m hao cap'!$C$6:$DP$70,MATCH(BJ$7,'KL 1m hao cap'!$D$6:$D$70,0),MATCH($C83,'KL 1m hao cap'!$C$6:$DP$6,0)),0)</f>
        <v>0</v>
      </c>
      <c r="BK83" s="43">
        <f>IFERROR(INDEX('KL 1m hao cap'!$C$6:$DP$70,MATCH(BK$7,'KL 1m hao cap'!$D$6:$D$70,0),MATCH($C83,'KL 1m hao cap'!$C$6:$DP$6,0)),0)</f>
        <v>0</v>
      </c>
      <c r="BL83" s="43">
        <f>IFERROR(INDEX('KL 1m hao cap'!$C$6:$DP$70,MATCH(BL$7,'KL 1m hao cap'!$D$6:$D$70,0),MATCH($C83,'KL 1m hao cap'!$C$6:$DP$6,0)),0)</f>
        <v>0</v>
      </c>
      <c r="BM83" s="43">
        <f>IFERROR(INDEX('KL 1m hao cap'!$C$6:$DP$70,MATCH(BM$7,'KL 1m hao cap'!$D$6:$D$70,0),MATCH($C83,'KL 1m hao cap'!$C$6:$DP$6,0)),0)</f>
        <v>0</v>
      </c>
      <c r="BN83" s="43">
        <f>IFERROR(INDEX('KL 1m hao cap'!$C$6:$DP$70,MATCH(BN$7,'KL 1m hao cap'!$D$6:$D$70,0),MATCH($C83,'KL 1m hao cap'!$C$6:$DP$6,0)),0)</f>
        <v>0</v>
      </c>
      <c r="BO83" s="68">
        <f>IFERROR(INDEX('KL 1m hao cap'!$C$6:$DP$70,MATCH(BO$7,'KL 1m hao cap'!$D$6:$D$70,0),MATCH($C83,'KL 1m hao cap'!$C$6:$DP$6,0)),0)</f>
        <v>0</v>
      </c>
      <c r="BP83" s="43">
        <f>IFERROR(INDEX('KL 1m hao cap'!$C$6:$DP$70,MATCH(BP$7,'KL 1m hao cap'!$D$6:$D$70,0),MATCH($C83,'KL 1m hao cap'!$C$6:$DP$6,0)),0)</f>
        <v>0</v>
      </c>
      <c r="BQ83" s="43">
        <f>IFERROR(INDEX('KL 1m hao cap'!$C$6:$DP$70,MATCH(BQ$7,'KL 1m hao cap'!$D$6:$D$70,0),MATCH($C83,'KL 1m hao cap'!$C$6:$DP$6,0)),0)</f>
        <v>0</v>
      </c>
      <c r="BR83" s="68">
        <f>IFERROR(INDEX('KL 1m hao cap'!$C$6:$DP$70,MATCH(BR$7,'KL 1m hao cap'!$D$6:$D$70,0),MATCH($C83,'KL 1m hao cap'!$C$6:$DP$6,0)),0)</f>
        <v>0</v>
      </c>
      <c r="BS83" s="43">
        <f>IFERROR(INDEX('KL 1m hao cap'!$C$6:$DP$70,MATCH(BS$7,'KL 1m hao cap'!$D$6:$D$70,0),MATCH($C83,'KL 1m hao cap'!$C$6:$DP$6,0)),0)</f>
        <v>0</v>
      </c>
      <c r="BT83" s="43">
        <f>IFERROR(INDEX('KL 1m hao cap'!$C$6:$DP$70,MATCH(BT$7,'KL 1m hao cap'!$D$6:$D$70,0),MATCH($C83,'KL 1m hao cap'!$C$6:$DP$6,0)),0)</f>
        <v>0</v>
      </c>
      <c r="BU83" s="43">
        <f>IFERROR(INDEX('KL 1m hao cap'!$C$6:$DP$70,MATCH(BU$7,'KL 1m hao cap'!$D$6:$D$70,0),MATCH($C83,'KL 1m hao cap'!$C$6:$DP$6,0)),0)</f>
        <v>0</v>
      </c>
      <c r="BV83" s="43">
        <f>IFERROR(INDEX('KL 1m hao cap'!$C$6:$DP$70,MATCH(BV$7,'KL 1m hao cap'!$D$6:$D$70,0),MATCH($C83,'KL 1m hao cap'!$C$6:$DP$6,0)),0)</f>
        <v>0</v>
      </c>
      <c r="BW83" s="43">
        <f>IFERROR(INDEX('KL 1m hao cap'!$C$6:$DP$70,MATCH(BW$7,'KL 1m hao cap'!$D$6:$D$70,0),MATCH($C83,'KL 1m hao cap'!$C$6:$DP$6,0)),0)</f>
        <v>0</v>
      </c>
      <c r="BX83" s="43">
        <f>IFERROR(INDEX('KL 1m hao cap'!$C$6:$DP$70,MATCH(BX$7,'KL 1m hao cap'!$D$6:$D$70,0),MATCH($C83,'KL 1m hao cap'!$C$6:$DP$6,0)),0)</f>
        <v>0</v>
      </c>
      <c r="BY83" s="43">
        <f>IFERROR(INDEX('KL 1m hao cap'!$C$6:$DP$70,MATCH(BY$7,'KL 1m hao cap'!$D$6:$D$70,0),MATCH($C83,'KL 1m hao cap'!$C$6:$DP$6,0)),0)</f>
        <v>0</v>
      </c>
      <c r="BZ83" s="43">
        <f>IFERROR(INDEX('KL 1m hao cap'!$C$6:$DP$70,MATCH(BZ$7,'KL 1m hao cap'!$D$6:$D$70,0),MATCH($C83,'KL 1m hao cap'!$C$6:$DP$6,0)),0)</f>
        <v>0</v>
      </c>
    </row>
    <row r="84" spans="1:78">
      <c r="A84" s="25">
        <f t="shared" si="34"/>
        <v>3.1</v>
      </c>
      <c r="B84" s="23" t="s">
        <v>540</v>
      </c>
      <c r="C84" s="19" t="s">
        <v>538</v>
      </c>
      <c r="D84" s="18" t="s">
        <v>2</v>
      </c>
      <c r="E84" s="406">
        <f>IFERROR(HLOOKUP($C84,'BKE CN'!$K$7:$HF$81,E$8,FALSE),0)</f>
        <v>0</v>
      </c>
      <c r="F84" s="16" t="str">
        <f t="shared" si="4"/>
        <v>đúng</v>
      </c>
      <c r="G84" s="16">
        <f t="shared" si="35"/>
        <v>0</v>
      </c>
      <c r="H84" s="16">
        <f t="shared" si="36"/>
        <v>0</v>
      </c>
      <c r="I84" s="16">
        <f t="shared" si="37"/>
        <v>0</v>
      </c>
      <c r="J84" s="30">
        <f>IF('BKE CN'!$E$7=J$7,SUMIFS('BKE CN'!$E$8:$E$35,'BKE CN'!$I$8:$I$35,$C84),0)</f>
        <v>0</v>
      </c>
      <c r="K84" s="30">
        <f>IF('BKE CN'!$F$7=K$7,SUMIFS('BKE CN'!$F$8:$F$35,'BKE CN'!$I$8:$I$35,$C84),0)</f>
        <v>0</v>
      </c>
      <c r="L84" s="30">
        <f>IF('BKE CN'!$G$7=L$7,SUMIFS('BKE CN'!$G$8:$G$35,'BKE CN'!$I$8:$I$35,$C84),0)</f>
        <v>0</v>
      </c>
      <c r="M84" s="30">
        <f>IF('BKE CN'!$E$7=M$7,SUMIFS('BKE CN'!$E$40:$E$46,'BKE CN'!$I$40:$I$46,$C84),0)</f>
        <v>0</v>
      </c>
      <c r="N84" s="30">
        <f>IF('BKE CN'!$F$7=N$7,SUMIFS('BKE CN'!$F$40:$F$46,'BKE CN'!$I$40:$I$46,$C84),0)</f>
        <v>0</v>
      </c>
      <c r="O84" s="30">
        <f>IF('BKE CN'!$G$7=O$7,SUMIFS('BKE CN'!$G$40:$G$46,'BKE CN'!$I$40:$I$46,$C84),0)</f>
        <v>0</v>
      </c>
      <c r="P84" s="30">
        <f>IF('BKE CN'!$E$7=P$7,SUMIFS('BKE CN'!$E$47:$E$76,'BKE CN'!$I$47:$I$76,$C84),0)</f>
        <v>0</v>
      </c>
      <c r="Q84" s="30">
        <f>IF('BKE CN'!$F$7=Q$7,SUMIFS('BKE CN'!$F$47:$F$76,'BKE CN'!$I$47:$I$76,$C84),0)</f>
        <v>0</v>
      </c>
      <c r="R84" s="30">
        <f>IF('BKE CN'!$G$7=R$7,SUMIFS('BKE CN'!$G$47:$G$76,'BKE CN'!$I$47:$I$76,$C84),0)</f>
        <v>0</v>
      </c>
      <c r="S84" s="30">
        <f>IF('BKE CN'!$E$7=S$7,SUMIFS('BKE CN'!$E$77:$E$78,'BKE CN'!$I$77:$I$78,$C84),0)</f>
        <v>0</v>
      </c>
      <c r="T84" s="30">
        <f>IF('BKE CN'!$F$7=T$7,SUMIFS('BKE CN'!$F$77:$F$78,'BKE CN'!$I$77:$I$78,$C84),0)</f>
        <v>0</v>
      </c>
      <c r="U84" s="30">
        <f>IF('BKE CN'!$G$7=U$7,SUMIFS('BKE CN'!$G$77:$G$78,'BKE CN'!$I$77:$I$78,$C84),0)</f>
        <v>0</v>
      </c>
      <c r="V84" s="5"/>
      <c r="W84" s="2"/>
      <c r="Y84" s="50">
        <f>IFERROR(INDEX('KL 1m hao cap'!$C$6:$DP$70,MATCH(Y$7,'KL 1m hao cap'!$C$6:$C$70,0),MATCH($C84,'KL 1m hao cap'!$C$6:$DP$6,0)),0)</f>
        <v>0</v>
      </c>
      <c r="Z84" s="50">
        <f>IFERROR(INDEX('KL 1m hao cap'!$C$6:$DP$70,MATCH(Z$7,'KL 1m hao cap'!$C$6:$C$70,0),MATCH($C84,'KL 1m hao cap'!$C$6:$DP$6,0)),0)</f>
        <v>0</v>
      </c>
      <c r="AA84" s="50">
        <f>IFERROR(INDEX('KL 1m hao cap'!$C$6:$DP$70,MATCH(AA$7,'KL 1m hao cap'!$C$6:$C$70,0),MATCH($C84,'KL 1m hao cap'!$C$6:$DP$6,0)),0)</f>
        <v>0</v>
      </c>
      <c r="AB84" s="50">
        <f>IFERROR(INDEX('KL 1m hao cap'!$C$6:$DP$70,MATCH(AB$7,'KL 1m hao cap'!$C$6:$C$70,0),MATCH($C84,'KL 1m hao cap'!$C$6:$DP$6,0)),0)</f>
        <v>0</v>
      </c>
      <c r="AC84" s="63">
        <f>IFERROR(INDEX('KL 1m hao cap'!$C$6:$DP$70,MATCH(AC$7,'KL 1m hao cap'!$C$6:$C$70,0),MATCH($C84,'KL 1m hao cap'!$C$6:$DP$6,0)),0)</f>
        <v>0</v>
      </c>
      <c r="AD84" s="63">
        <f>IFERROR(INDEX('KL 1m hao cap'!$C$6:$DP$70,MATCH(AD$7,'KL 1m hao cap'!$C$6:$C$70,0),MATCH($C84,'KL 1m hao cap'!$C$6:$DP$6,0)),0)</f>
        <v>0</v>
      </c>
      <c r="AE84" s="51">
        <f>IFERROR(INDEX('KL 1m hao cap'!$C$6:$DP$70,MATCH(AE$7,'KL 1m hao cap'!$C$6:$C$70,0),MATCH($C84,'KL 1m hao cap'!$C$6:$DP$6,0)),0)</f>
        <v>0</v>
      </c>
      <c r="AF84" s="51">
        <f>IFERROR(INDEX('KL 1m hao cap'!$C$6:$DP$70,MATCH(AF$7,'KL 1m hao cap'!$C$6:$C$70,0),MATCH($C84,'KL 1m hao cap'!$C$6:$DP$6,0)),0)</f>
        <v>0</v>
      </c>
      <c r="AG84" s="51">
        <f>IFERROR(INDEX('KL 1m hao cap'!$C$6:$DP$70,MATCH(AG$7,'KL 1m hao cap'!$C$6:$C$70,0),MATCH($C84,'KL 1m hao cap'!$C$6:$DP$6,0)),0)</f>
        <v>0</v>
      </c>
      <c r="AH84" s="51">
        <f>IFERROR(INDEX('KL 1m hao cap'!$C$6:$DP$70,MATCH(AH$7,'KL 1m hao cap'!$C$6:$C$70,0),MATCH($C84,'KL 1m hao cap'!$C$6:$DP$6,0)),0)</f>
        <v>0</v>
      </c>
      <c r="AI84" s="51">
        <f>IFERROR(INDEX('KL 1m hao cap'!$C$6:$DP$70,MATCH(AI$7,'KL 1m hao cap'!$C$6:$C$70,0),MATCH($C84,'KL 1m hao cap'!$C$6:$DP$6,0)),0)</f>
        <v>0</v>
      </c>
      <c r="AJ84" s="51">
        <f>IFERROR(INDEX('KL 1m hao cap'!$C$6:$DP$70,MATCH(AJ$7,'KL 1m hao cap'!$C$6:$C$70,0),MATCH($C84,'KL 1m hao cap'!$C$6:$DP$6,0)),0)</f>
        <v>0</v>
      </c>
      <c r="AK84" s="51">
        <f>IFERROR(INDEX('KL 1m hao cap'!$C$6:$DP$70,MATCH(AK$7,'KL 1m hao cap'!$C$6:$C$70,0),MATCH($C84,'KL 1m hao cap'!$C$6:$DP$6,0)),0)</f>
        <v>0</v>
      </c>
      <c r="AL84" s="51">
        <f>IFERROR(INDEX('KL 1m hao cap'!$C$6:$DP$70,MATCH(AL$7,'KL 1m hao cap'!$C$6:$C$70,0),MATCH($C84,'KL 1m hao cap'!$C$6:$DP$6,0)),0)</f>
        <v>0</v>
      </c>
      <c r="AM84" s="51">
        <f>IFERROR(INDEX('KL 1m hao cap'!$C$6:$DP$70,MATCH(AM$7,'KL 1m hao cap'!$C$6:$C$70,0),MATCH($C84,'KL 1m hao cap'!$C$6:$DP$6,0)),0)</f>
        <v>0</v>
      </c>
      <c r="AN84" s="51">
        <f>IFERROR(INDEX('KL 1m hao cap'!$C$6:$DP$70,MATCH(AN$7,'KL 1m hao cap'!$C$6:$C$70,0),MATCH($C84,'KL 1m hao cap'!$C$6:$DP$6,0)),0)</f>
        <v>0</v>
      </c>
      <c r="AO84" s="51">
        <f>IFERROR(INDEX('KL 1m hao cap'!$C$6:$DP$70,MATCH(AO$7,'KL 1m hao cap'!$C$6:$C$70,0),MATCH($C84,'KL 1m hao cap'!$C$6:$DP$6,0)),0)</f>
        <v>0</v>
      </c>
      <c r="AP84" s="51">
        <f>IFERROR(INDEX('KL 1m hao cap'!$C$6:$DP$70,MATCH(AP$7,'KL 1m hao cap'!$C$6:$C$70,0),MATCH($C84,'KL 1m hao cap'!$C$6:$DP$6,0)),0)</f>
        <v>0</v>
      </c>
      <c r="AQ84" s="51">
        <f>IFERROR(INDEX('KL 1m hao cap'!$C$6:$DP$70,MATCH(AQ$7,'KL 1m hao cap'!$C$6:$C$70,0),MATCH($C84,'KL 1m hao cap'!$C$6:$DP$6,0)),0)</f>
        <v>0</v>
      </c>
      <c r="AR84" s="51">
        <f>IFERROR(INDEX('KL 1m hao cap'!$C$6:$DP$70,MATCH(AR$7,'KL 1m hao cap'!$C$6:$C$70,0),MATCH($C84,'KL 1m hao cap'!$C$6:$DP$6,0)),0)</f>
        <v>0</v>
      </c>
      <c r="AS84" s="51">
        <f>IFERROR(INDEX('KL 1m hao cap'!$C$6:$DP$70,MATCH(AS$7,'KL 1m hao cap'!$C$6:$C$70,0),MATCH($C84,'KL 1m hao cap'!$C$6:$DP$6,0)),0)</f>
        <v>0</v>
      </c>
      <c r="AT84" s="51">
        <f>IFERROR(INDEX('KL 1m hao cap'!$C$6:$DP$70,MATCH(AT$7,'KL 1m hao cap'!$C$6:$C$70,0),MATCH($C84,'KL 1m hao cap'!$C$6:$DP$6,0)),0)</f>
        <v>0</v>
      </c>
      <c r="AU84" s="51">
        <f>IFERROR(INDEX('KL 1m hao cap'!$C$6:$DP$70,MATCH(AU$7,'KL 1m hao cap'!$C$6:$C$70,0),MATCH($C84,'KL 1m hao cap'!$C$6:$DP$6,0)),0)</f>
        <v>0</v>
      </c>
      <c r="AV84" s="51">
        <f>IFERROR(INDEX('KL 1m hao cap'!$C$6:$DP$70,MATCH(AV$7,'KL 1m hao cap'!$C$6:$C$70,0),MATCH($C84,'KL 1m hao cap'!$C$6:$DP$6,0)),0)</f>
        <v>0</v>
      </c>
      <c r="AW84" s="51">
        <f>IFERROR(INDEX('KL 1m hao cap'!$C$6:$DP$70,MATCH(AW$7,'KL 1m hao cap'!$C$6:$C$70,0),MATCH($C84,'KL 1m hao cap'!$C$6:$DP$6,0)),0)</f>
        <v>0</v>
      </c>
      <c r="AX84" s="51">
        <f>IFERROR(INDEX('KL 1m hao cap'!$C$6:$DP$70,MATCH(AX$7,'KL 1m hao cap'!$C$6:$C$70,0),MATCH($C84,'KL 1m hao cap'!$C$6:$DP$6,0)),0)</f>
        <v>0</v>
      </c>
      <c r="AY84" s="51">
        <f>IFERROR(INDEX('KL 1m hao cap'!$C$6:$DP$70,MATCH(AY$7,'KL 1m hao cap'!$C$6:$C$70,0),MATCH($C84,'KL 1m hao cap'!$C$6:$DP$6,0)),0)</f>
        <v>0</v>
      </c>
      <c r="AZ84" s="51">
        <f>IFERROR(INDEX('KL 1m hao cap'!$C$6:$DP$70,MATCH(AZ$7,'KL 1m hao cap'!$C$6:$C$70,0),MATCH($C84,'KL 1m hao cap'!$C$6:$DP$6,0)),0)</f>
        <v>0</v>
      </c>
      <c r="BA84" s="51">
        <f>IFERROR(INDEX('KL 1m hao cap'!$C$6:$DP$70,MATCH(BA$7,'KL 1m hao cap'!$C$6:$C$70,0),MATCH($C84,'KL 1m hao cap'!$C$6:$DP$6,0)),0)</f>
        <v>0</v>
      </c>
      <c r="BB84" s="43">
        <f>IFERROR(INDEX('KL 1m hao cap'!$C$6:$DP$70,MATCH(BB$7,'KL 1m hao cap'!$D$6:$D$70,0),MATCH($C84,'KL 1m hao cap'!$C$6:$DP$6,0)),0)</f>
        <v>0</v>
      </c>
      <c r="BC84" s="43">
        <f>IFERROR(INDEX('KL 1m hao cap'!$C$6:$DP$70,MATCH(BC$7,'KL 1m hao cap'!$D$6:$D$70,0),MATCH($C84,'KL 1m hao cap'!$C$6:$DP$6,0)),0)</f>
        <v>0</v>
      </c>
      <c r="BD84" s="43">
        <f>IFERROR(INDEX('KL 1m hao cap'!$C$6:$DP$70,MATCH(BD$7,'KL 1m hao cap'!$D$6:$D$70,0),MATCH($C84,'KL 1m hao cap'!$C$6:$DP$6,0)),0)</f>
        <v>0</v>
      </c>
      <c r="BE84" s="43">
        <f>IFERROR(INDEX('KL 1m hao cap'!$C$6:$DP$70,MATCH(BE$7,'KL 1m hao cap'!$D$6:$D$70,0),MATCH($C84,'KL 1m hao cap'!$C$6:$DP$6,0)),0)</f>
        <v>0</v>
      </c>
      <c r="BF84" s="43">
        <f>IFERROR(INDEX('KL 1m hao cap'!$C$6:$DP$70,MATCH(BF$7,'KL 1m hao cap'!$D$6:$D$70,0),MATCH($C84,'KL 1m hao cap'!$C$6:$DP$6,0)),0)</f>
        <v>0</v>
      </c>
      <c r="BG84" s="43">
        <f>IFERROR(INDEX('KL 1m hao cap'!$C$6:$DP$70,MATCH(BG$7,'KL 1m hao cap'!$D$6:$D$70,0),MATCH($C84,'KL 1m hao cap'!$C$6:$DP$6,0)),0)</f>
        <v>0</v>
      </c>
      <c r="BH84" s="43">
        <f>IFERROR(INDEX('KL 1m hao cap'!$C$6:$DP$70,MATCH(BH$7,'KL 1m hao cap'!$D$6:$D$70,0),MATCH($C84,'KL 1m hao cap'!$C$6:$DP$6,0)),0)</f>
        <v>0</v>
      </c>
      <c r="BI84" s="43">
        <f>IFERROR(INDEX('KL 1m hao cap'!$C$6:$DP$70,MATCH(BI$7,'KL 1m hao cap'!$D$6:$D$70,0),MATCH($C84,'KL 1m hao cap'!$C$6:$DP$6,0)),0)</f>
        <v>0</v>
      </c>
      <c r="BJ84" s="43">
        <f>IFERROR(INDEX('KL 1m hao cap'!$C$6:$DP$70,MATCH(BJ$7,'KL 1m hao cap'!$D$6:$D$70,0),MATCH($C84,'KL 1m hao cap'!$C$6:$DP$6,0)),0)</f>
        <v>0</v>
      </c>
      <c r="BK84" s="43">
        <f>IFERROR(INDEX('KL 1m hao cap'!$C$6:$DP$70,MATCH(BK$7,'KL 1m hao cap'!$D$6:$D$70,0),MATCH($C84,'KL 1m hao cap'!$C$6:$DP$6,0)),0)</f>
        <v>0</v>
      </c>
      <c r="BL84" s="43">
        <f>IFERROR(INDEX('KL 1m hao cap'!$C$6:$DP$70,MATCH(BL$7,'KL 1m hao cap'!$D$6:$D$70,0),MATCH($C84,'KL 1m hao cap'!$C$6:$DP$6,0)),0)</f>
        <v>0</v>
      </c>
      <c r="BM84" s="43">
        <f>IFERROR(INDEX('KL 1m hao cap'!$C$6:$DP$70,MATCH(BM$7,'KL 1m hao cap'!$D$6:$D$70,0),MATCH($C84,'KL 1m hao cap'!$C$6:$DP$6,0)),0)</f>
        <v>0</v>
      </c>
      <c r="BN84" s="43">
        <f>IFERROR(INDEX('KL 1m hao cap'!$C$6:$DP$70,MATCH(BN$7,'KL 1m hao cap'!$D$6:$D$70,0),MATCH($C84,'KL 1m hao cap'!$C$6:$DP$6,0)),0)</f>
        <v>0</v>
      </c>
      <c r="BO84" s="68">
        <f>IFERROR(INDEX('KL 1m hao cap'!$C$6:$DP$70,MATCH(BO$7,'KL 1m hao cap'!$D$6:$D$70,0),MATCH($C84,'KL 1m hao cap'!$C$6:$DP$6,0)),0)</f>
        <v>0</v>
      </c>
      <c r="BP84" s="43">
        <f>IFERROR(INDEX('KL 1m hao cap'!$C$6:$DP$70,MATCH(BP$7,'KL 1m hao cap'!$D$6:$D$70,0),MATCH($C84,'KL 1m hao cap'!$C$6:$DP$6,0)),0)</f>
        <v>0</v>
      </c>
      <c r="BQ84" s="43">
        <f>IFERROR(INDEX('KL 1m hao cap'!$C$6:$DP$70,MATCH(BQ$7,'KL 1m hao cap'!$D$6:$D$70,0),MATCH($C84,'KL 1m hao cap'!$C$6:$DP$6,0)),0)</f>
        <v>0</v>
      </c>
      <c r="BR84" s="68">
        <f>IFERROR(INDEX('KL 1m hao cap'!$C$6:$DP$70,MATCH(BR$7,'KL 1m hao cap'!$D$6:$D$70,0),MATCH($C84,'KL 1m hao cap'!$C$6:$DP$6,0)),0)</f>
        <v>0</v>
      </c>
      <c r="BS84" s="43">
        <f>IFERROR(INDEX('KL 1m hao cap'!$C$6:$DP$70,MATCH(BS$7,'KL 1m hao cap'!$D$6:$D$70,0),MATCH($C84,'KL 1m hao cap'!$C$6:$DP$6,0)),0)</f>
        <v>0</v>
      </c>
      <c r="BT84" s="43">
        <f>IFERROR(INDEX('KL 1m hao cap'!$C$6:$DP$70,MATCH(BT$7,'KL 1m hao cap'!$D$6:$D$70,0),MATCH($C84,'KL 1m hao cap'!$C$6:$DP$6,0)),0)</f>
        <v>0</v>
      </c>
      <c r="BU84" s="43">
        <f>IFERROR(INDEX('KL 1m hao cap'!$C$6:$DP$70,MATCH(BU$7,'KL 1m hao cap'!$D$6:$D$70,0),MATCH($C84,'KL 1m hao cap'!$C$6:$DP$6,0)),0)</f>
        <v>0</v>
      </c>
      <c r="BV84" s="43">
        <f>IFERROR(INDEX('KL 1m hao cap'!$C$6:$DP$70,MATCH(BV$7,'KL 1m hao cap'!$D$6:$D$70,0),MATCH($C84,'KL 1m hao cap'!$C$6:$DP$6,0)),0)</f>
        <v>0</v>
      </c>
      <c r="BW84" s="43">
        <f>IFERROR(INDEX('KL 1m hao cap'!$C$6:$DP$70,MATCH(BW$7,'KL 1m hao cap'!$D$6:$D$70,0),MATCH($C84,'KL 1m hao cap'!$C$6:$DP$6,0)),0)</f>
        <v>0</v>
      </c>
      <c r="BX84" s="43">
        <f>IFERROR(INDEX('KL 1m hao cap'!$C$6:$DP$70,MATCH(BX$7,'KL 1m hao cap'!$D$6:$D$70,0),MATCH($C84,'KL 1m hao cap'!$C$6:$DP$6,0)),0)</f>
        <v>0</v>
      </c>
      <c r="BY84" s="43">
        <f>IFERROR(INDEX('KL 1m hao cap'!$C$6:$DP$70,MATCH(BY$7,'KL 1m hao cap'!$D$6:$D$70,0),MATCH($C84,'KL 1m hao cap'!$C$6:$DP$6,0)),0)</f>
        <v>0</v>
      </c>
      <c r="BZ84" s="43">
        <f>IFERROR(INDEX('KL 1m hao cap'!$C$6:$DP$70,MATCH(BZ$7,'KL 1m hao cap'!$D$6:$D$70,0),MATCH($C84,'KL 1m hao cap'!$C$6:$DP$6,0)),0)</f>
        <v>0</v>
      </c>
    </row>
    <row r="85" spans="1:78">
      <c r="A85" s="33">
        <f>+IF(SUM(E86:E95)&lt;&gt;0,A74+1,A74)</f>
        <v>3</v>
      </c>
      <c r="B85" s="20" t="s">
        <v>2105</v>
      </c>
      <c r="C85" s="21"/>
      <c r="D85" s="18"/>
      <c r="E85" s="406"/>
      <c r="F85" s="16"/>
      <c r="G85" s="16"/>
      <c r="H85" s="16"/>
      <c r="I85" s="16"/>
      <c r="J85" s="30"/>
      <c r="K85" s="30"/>
      <c r="L85" s="30"/>
      <c r="M85" s="30"/>
      <c r="N85" s="30"/>
      <c r="O85" s="30"/>
      <c r="P85" s="30"/>
      <c r="Q85" s="30"/>
      <c r="R85" s="30"/>
      <c r="S85" s="30"/>
      <c r="T85" s="30"/>
      <c r="U85" s="30"/>
      <c r="V85" s="5"/>
      <c r="W85" s="2"/>
      <c r="Y85" s="53">
        <f>IFERROR(INDEX('KL 1m hao cap'!$C$6:$DP$70,MATCH(Y$7,'KL 1m hao cap'!$C$6:$C$70,0),MATCH($C85,'KL 1m hao cap'!$C$6:$DP$6,0)),0)</f>
        <v>0</v>
      </c>
      <c r="Z85" s="61">
        <f>IFERROR(INDEX('KL 1m hao cap'!$C$6:$DP$70,MATCH(Z$7,'KL 1m hao cap'!$C$6:$C$70,0),MATCH($C85,'KL 1m hao cap'!$C$6:$DP$6,0)),0)</f>
        <v>0</v>
      </c>
      <c r="AA85" s="53">
        <f>IFERROR(INDEX('KL 1m hao cap'!$C$6:$DP$70,MATCH(AA$7,'KL 1m hao cap'!$C$6:$C$70,0),MATCH($C85,'KL 1m hao cap'!$C$6:$DP$6,0)),0)</f>
        <v>0</v>
      </c>
      <c r="AB85" s="53">
        <f>IFERROR(INDEX('KL 1m hao cap'!$C$6:$DP$70,MATCH(AB$7,'KL 1m hao cap'!$C$6:$C$70,0),MATCH($C85,'KL 1m hao cap'!$C$6:$DP$6,0)),0)</f>
        <v>0</v>
      </c>
      <c r="AC85" s="53">
        <f>IFERROR(INDEX('KL 1m hao cap'!$C$6:$DP$70,MATCH(AC$7,'KL 1m hao cap'!$C$6:$C$70,0),MATCH($C85,'KL 1m hao cap'!$C$6:$DP$6,0)),0)</f>
        <v>0</v>
      </c>
      <c r="AD85" s="53">
        <f>IFERROR(INDEX('KL 1m hao cap'!$C$6:$DP$70,MATCH(AD$7,'KL 1m hao cap'!$C$6:$C$70,0),MATCH($C85,'KL 1m hao cap'!$C$6:$DP$6,0)),0)</f>
        <v>0</v>
      </c>
      <c r="AE85" s="51">
        <f>IFERROR(INDEX('KL 1m hao cap'!$C$6:$DP$70,MATCH(AE$7,'KL 1m hao cap'!$C$6:$C$70,0),MATCH($C85,'KL 1m hao cap'!$C$6:$DP$6,0)),0)</f>
        <v>0</v>
      </c>
      <c r="AF85" s="51">
        <f>IFERROR(INDEX('KL 1m hao cap'!$C$6:$DP$70,MATCH(AF$7,'KL 1m hao cap'!$C$6:$C$70,0),MATCH($C85,'KL 1m hao cap'!$C$6:$DP$6,0)),0)</f>
        <v>0</v>
      </c>
      <c r="AG85" s="51">
        <f>IFERROR(INDEX('KL 1m hao cap'!$C$6:$DP$70,MATCH(AG$7,'KL 1m hao cap'!$C$6:$C$70,0),MATCH($C85,'KL 1m hao cap'!$C$6:$DP$6,0)),0)</f>
        <v>0</v>
      </c>
      <c r="AH85" s="51">
        <f>IFERROR(INDEX('KL 1m hao cap'!$C$6:$DP$70,MATCH(AH$7,'KL 1m hao cap'!$C$6:$C$70,0),MATCH($C85,'KL 1m hao cap'!$C$6:$DP$6,0)),0)</f>
        <v>0</v>
      </c>
      <c r="AI85" s="51">
        <f>IFERROR(INDEX('KL 1m hao cap'!$C$6:$DP$70,MATCH(AI$7,'KL 1m hao cap'!$C$6:$C$70,0),MATCH($C85,'KL 1m hao cap'!$C$6:$DP$6,0)),0)</f>
        <v>0</v>
      </c>
      <c r="AJ85" s="51">
        <f>IFERROR(INDEX('KL 1m hao cap'!$C$6:$DP$70,MATCH(AJ$7,'KL 1m hao cap'!$C$6:$C$70,0),MATCH($C85,'KL 1m hao cap'!$C$6:$DP$6,0)),0)</f>
        <v>0</v>
      </c>
      <c r="AK85" s="51">
        <f>IFERROR(INDEX('KL 1m hao cap'!$C$6:$DP$70,MATCH(AK$7,'KL 1m hao cap'!$C$6:$C$70,0),MATCH($C85,'KL 1m hao cap'!$C$6:$DP$6,0)),0)</f>
        <v>0</v>
      </c>
      <c r="AL85" s="51">
        <f>IFERROR(INDEX('KL 1m hao cap'!$C$6:$DP$70,MATCH(AL$7,'KL 1m hao cap'!$C$6:$C$70,0),MATCH($C85,'KL 1m hao cap'!$C$6:$DP$6,0)),0)</f>
        <v>0</v>
      </c>
      <c r="AM85" s="51">
        <f>IFERROR(INDEX('KL 1m hao cap'!$C$6:$DP$70,MATCH(AM$7,'KL 1m hao cap'!$C$6:$C$70,0),MATCH($C85,'KL 1m hao cap'!$C$6:$DP$6,0)),0)</f>
        <v>0</v>
      </c>
      <c r="AN85" s="51">
        <f>IFERROR(INDEX('KL 1m hao cap'!$C$6:$DP$70,MATCH(AN$7,'KL 1m hao cap'!$C$6:$C$70,0),MATCH($C85,'KL 1m hao cap'!$C$6:$DP$6,0)),0)</f>
        <v>0</v>
      </c>
      <c r="AO85" s="51">
        <f>IFERROR(INDEX('KL 1m hao cap'!$C$6:$DP$70,MATCH(AO$7,'KL 1m hao cap'!$C$6:$C$70,0),MATCH($C85,'KL 1m hao cap'!$C$6:$DP$6,0)),0)</f>
        <v>0</v>
      </c>
      <c r="AP85" s="51">
        <f>IFERROR(INDEX('KL 1m hao cap'!$C$6:$DP$70,MATCH(AP$7,'KL 1m hao cap'!$C$6:$C$70,0),MATCH($C85,'KL 1m hao cap'!$C$6:$DP$6,0)),0)</f>
        <v>0</v>
      </c>
      <c r="AQ85" s="51">
        <f>IFERROR(INDEX('KL 1m hao cap'!$C$6:$DP$70,MATCH(AQ$7,'KL 1m hao cap'!$C$6:$C$70,0),MATCH($C85,'KL 1m hao cap'!$C$6:$DP$6,0)),0)</f>
        <v>0</v>
      </c>
      <c r="AR85" s="51">
        <f>IFERROR(INDEX('KL 1m hao cap'!$C$6:$DP$70,MATCH(AR$7,'KL 1m hao cap'!$C$6:$C$70,0),MATCH($C85,'KL 1m hao cap'!$C$6:$DP$6,0)),0)</f>
        <v>0</v>
      </c>
      <c r="AS85" s="51">
        <f>IFERROR(INDEX('KL 1m hao cap'!$C$6:$DP$70,MATCH(AS$7,'KL 1m hao cap'!$C$6:$C$70,0),MATCH($C85,'KL 1m hao cap'!$C$6:$DP$6,0)),0)</f>
        <v>0</v>
      </c>
      <c r="AT85" s="51">
        <f>IFERROR(INDEX('KL 1m hao cap'!$C$6:$DP$70,MATCH(AT$7,'KL 1m hao cap'!$C$6:$C$70,0),MATCH($C85,'KL 1m hao cap'!$C$6:$DP$6,0)),0)</f>
        <v>0</v>
      </c>
      <c r="AU85" s="51">
        <f>IFERROR(INDEX('KL 1m hao cap'!$C$6:$DP$70,MATCH(AU$7,'KL 1m hao cap'!$C$6:$C$70,0),MATCH($C85,'KL 1m hao cap'!$C$6:$DP$6,0)),0)</f>
        <v>0</v>
      </c>
      <c r="AV85" s="51">
        <f>IFERROR(INDEX('KL 1m hao cap'!$C$6:$DP$70,MATCH(AV$7,'KL 1m hao cap'!$C$6:$C$70,0),MATCH($C85,'KL 1m hao cap'!$C$6:$DP$6,0)),0)</f>
        <v>0</v>
      </c>
      <c r="AW85" s="51">
        <f>IFERROR(INDEX('KL 1m hao cap'!$C$6:$DP$70,MATCH(AW$7,'KL 1m hao cap'!$C$6:$C$70,0),MATCH($C85,'KL 1m hao cap'!$C$6:$DP$6,0)),0)</f>
        <v>0</v>
      </c>
      <c r="AX85" s="51">
        <f>IFERROR(INDEX('KL 1m hao cap'!$C$6:$DP$70,MATCH(AX$7,'KL 1m hao cap'!$C$6:$C$70,0),MATCH($C85,'KL 1m hao cap'!$C$6:$DP$6,0)),0)</f>
        <v>0</v>
      </c>
      <c r="AY85" s="51">
        <f>IFERROR(INDEX('KL 1m hao cap'!$C$6:$DP$70,MATCH(AY$7,'KL 1m hao cap'!$C$6:$C$70,0),MATCH($C85,'KL 1m hao cap'!$C$6:$DP$6,0)),0)</f>
        <v>0</v>
      </c>
      <c r="AZ85" s="51">
        <f>IFERROR(INDEX('KL 1m hao cap'!$C$6:$DP$70,MATCH(AZ$7,'KL 1m hao cap'!$C$6:$C$70,0),MATCH($C85,'KL 1m hao cap'!$C$6:$DP$6,0)),0)</f>
        <v>0</v>
      </c>
      <c r="BA85" s="51">
        <f>IFERROR(INDEX('KL 1m hao cap'!$C$6:$DP$70,MATCH(BA$7,'KL 1m hao cap'!$C$6:$C$70,0),MATCH($C85,'KL 1m hao cap'!$C$6:$DP$6,0)),0)</f>
        <v>0</v>
      </c>
      <c r="BB85" s="52">
        <f>IFERROR(INDEX('KL 1m hao cap'!$C$6:$DP$70,MATCH(BB$7,'KL 1m hao cap'!$D$6:$D$70,0),MATCH($C85,'KL 1m hao cap'!$C$6:$DP$6,0)),0)</f>
        <v>0</v>
      </c>
      <c r="BC85" s="52">
        <f>IFERROR(INDEX('KL 1m hao cap'!$C$6:$DP$70,MATCH(BC$7,'KL 1m hao cap'!$D$6:$D$70,0),MATCH($C85,'KL 1m hao cap'!$C$6:$DP$6,0)),0)</f>
        <v>0</v>
      </c>
      <c r="BD85" s="52">
        <f>IFERROR(INDEX('KL 1m hao cap'!$C$6:$DP$70,MATCH(BD$7,'KL 1m hao cap'!$D$6:$D$70,0),MATCH($C85,'KL 1m hao cap'!$C$6:$DP$6,0)),0)</f>
        <v>0</v>
      </c>
      <c r="BE85" s="52">
        <f>IFERROR(INDEX('KL 1m hao cap'!$C$6:$DP$70,MATCH(BE$7,'KL 1m hao cap'!$D$6:$D$70,0),MATCH($C85,'KL 1m hao cap'!$C$6:$DP$6,0)),0)</f>
        <v>0</v>
      </c>
      <c r="BF85" s="52">
        <f>IFERROR(INDEX('KL 1m hao cap'!$C$6:$DP$70,MATCH(BF$7,'KL 1m hao cap'!$D$6:$D$70,0),MATCH($C85,'KL 1m hao cap'!$C$6:$DP$6,0)),0)</f>
        <v>0</v>
      </c>
      <c r="BG85" s="52">
        <f>IFERROR(INDEX('KL 1m hao cap'!$C$6:$DP$70,MATCH(BG$7,'KL 1m hao cap'!$D$6:$D$70,0),MATCH($C85,'KL 1m hao cap'!$C$6:$DP$6,0)),0)</f>
        <v>0</v>
      </c>
      <c r="BH85" s="52">
        <f>IFERROR(INDEX('KL 1m hao cap'!$C$6:$DP$70,MATCH(BH$7,'KL 1m hao cap'!$D$6:$D$70,0),MATCH($C85,'KL 1m hao cap'!$C$6:$DP$6,0)),0)</f>
        <v>0</v>
      </c>
      <c r="BI85" s="52">
        <f>IFERROR(INDEX('KL 1m hao cap'!$C$6:$DP$70,MATCH(BI$7,'KL 1m hao cap'!$D$6:$D$70,0),MATCH($C85,'KL 1m hao cap'!$C$6:$DP$6,0)),0)</f>
        <v>0</v>
      </c>
      <c r="BJ85" s="52">
        <f>IFERROR(INDEX('KL 1m hao cap'!$C$6:$DP$70,MATCH(BJ$7,'KL 1m hao cap'!$D$6:$D$70,0),MATCH($C85,'KL 1m hao cap'!$C$6:$DP$6,0)),0)</f>
        <v>0</v>
      </c>
      <c r="BK85" s="52">
        <f>IFERROR(INDEX('KL 1m hao cap'!$C$6:$DP$70,MATCH(BK$7,'KL 1m hao cap'!$D$6:$D$70,0),MATCH($C85,'KL 1m hao cap'!$C$6:$DP$6,0)),0)</f>
        <v>0</v>
      </c>
      <c r="BL85" s="52">
        <f>IFERROR(INDEX('KL 1m hao cap'!$C$6:$DP$70,MATCH(BL$7,'KL 1m hao cap'!$D$6:$D$70,0),MATCH($C85,'KL 1m hao cap'!$C$6:$DP$6,0)),0)</f>
        <v>0</v>
      </c>
      <c r="BM85" s="52">
        <f>IFERROR(INDEX('KL 1m hao cap'!$C$6:$DP$70,MATCH(BM$7,'KL 1m hao cap'!$D$6:$D$70,0),MATCH($C85,'KL 1m hao cap'!$C$6:$DP$6,0)),0)</f>
        <v>0</v>
      </c>
      <c r="BN85" s="52">
        <f>IFERROR(INDEX('KL 1m hao cap'!$C$6:$DP$70,MATCH(BN$7,'KL 1m hao cap'!$D$6:$D$70,0),MATCH($C85,'KL 1m hao cap'!$C$6:$DP$6,0)),0)</f>
        <v>0</v>
      </c>
      <c r="BO85" s="52">
        <f>IFERROR(INDEX('KL 1m hao cap'!$C$6:$DP$70,MATCH(BO$7,'KL 1m hao cap'!$D$6:$D$70,0),MATCH($C85,'KL 1m hao cap'!$C$6:$DP$6,0)),0)</f>
        <v>0</v>
      </c>
      <c r="BP85" s="52">
        <f>IFERROR(INDEX('KL 1m hao cap'!$C$6:$DP$70,MATCH(BP$7,'KL 1m hao cap'!$D$6:$D$70,0),MATCH($C85,'KL 1m hao cap'!$C$6:$DP$6,0)),0)</f>
        <v>0</v>
      </c>
      <c r="BQ85" s="52">
        <f>IFERROR(INDEX('KL 1m hao cap'!$C$6:$DP$70,MATCH(BQ$7,'KL 1m hao cap'!$D$6:$D$70,0),MATCH($C85,'KL 1m hao cap'!$C$6:$DP$6,0)),0)</f>
        <v>0</v>
      </c>
      <c r="BR85" s="52">
        <f>IFERROR(INDEX('KL 1m hao cap'!$C$6:$DP$70,MATCH(BR$7,'KL 1m hao cap'!$D$6:$D$70,0),MATCH($C85,'KL 1m hao cap'!$C$6:$DP$6,0)),0)</f>
        <v>0</v>
      </c>
      <c r="BS85" s="52">
        <f>IFERROR(INDEX('KL 1m hao cap'!$C$6:$DP$70,MATCH(BS$7,'KL 1m hao cap'!$D$6:$D$70,0),MATCH($C85,'KL 1m hao cap'!$C$6:$DP$6,0)),0)</f>
        <v>0</v>
      </c>
      <c r="BT85" s="52">
        <f>IFERROR(INDEX('KL 1m hao cap'!$C$6:$DP$70,MATCH(BT$7,'KL 1m hao cap'!$D$6:$D$70,0),MATCH($C85,'KL 1m hao cap'!$C$6:$DP$6,0)),0)</f>
        <v>0</v>
      </c>
      <c r="BU85" s="52">
        <f>IFERROR(INDEX('KL 1m hao cap'!$C$6:$DP$70,MATCH(BU$7,'KL 1m hao cap'!$D$6:$D$70,0),MATCH($C85,'KL 1m hao cap'!$C$6:$DP$6,0)),0)</f>
        <v>0</v>
      </c>
      <c r="BV85" s="52">
        <f>IFERROR(INDEX('KL 1m hao cap'!$C$6:$DP$70,MATCH(BV$7,'KL 1m hao cap'!$D$6:$D$70,0),MATCH($C85,'KL 1m hao cap'!$C$6:$DP$6,0)),0)</f>
        <v>0</v>
      </c>
      <c r="BW85" s="52">
        <f>IFERROR(INDEX('KL 1m hao cap'!$C$6:$DP$70,MATCH(BW$7,'KL 1m hao cap'!$D$6:$D$70,0),MATCH($C85,'KL 1m hao cap'!$C$6:$DP$6,0)),0)</f>
        <v>0</v>
      </c>
      <c r="BX85" s="52">
        <f>IFERROR(INDEX('KL 1m hao cap'!$C$6:$DP$70,MATCH(BX$7,'KL 1m hao cap'!$D$6:$D$70,0),MATCH($C85,'KL 1m hao cap'!$C$6:$DP$6,0)),0)</f>
        <v>0</v>
      </c>
      <c r="BY85" s="52">
        <f>IFERROR(INDEX('KL 1m hao cap'!$C$6:$DP$70,MATCH(BY$7,'KL 1m hao cap'!$D$6:$D$70,0),MATCH($C85,'KL 1m hao cap'!$C$6:$DP$6,0)),0)</f>
        <v>0</v>
      </c>
      <c r="BZ85" s="52">
        <f>IFERROR(INDEX('KL 1m hao cap'!$C$6:$DP$70,MATCH(BZ$7,'KL 1m hao cap'!$D$6:$D$70,0),MATCH($C85,'KL 1m hao cap'!$C$6:$DP$6,0)),0)</f>
        <v>0</v>
      </c>
    </row>
    <row r="86" spans="1:78">
      <c r="A86" s="26">
        <f>+IF(E86&lt;&gt;0,A85+0.1,A85)</f>
        <v>3</v>
      </c>
      <c r="B86" s="20" t="s">
        <v>121</v>
      </c>
      <c r="C86" s="19" t="s">
        <v>43</v>
      </c>
      <c r="D86" s="18" t="s">
        <v>2</v>
      </c>
      <c r="E86" s="406">
        <f>IFERROR(HLOOKUP($C86,'BKE CN'!$K$7:$HF$81,E$8,FALSE),0)</f>
        <v>0</v>
      </c>
      <c r="F86" s="16" t="str">
        <f>IF(E86-SUM(G86:I86)&lt;&gt;0,"sai","đúng")</f>
        <v>đúng</v>
      </c>
      <c r="G86" s="16">
        <f t="shared" ref="G86:G95" si="40">SUMIFS($J86:$V86,$J$7:$V$7,"TC-TC")</f>
        <v>0</v>
      </c>
      <c r="H86" s="16">
        <f t="shared" ref="H86:H95" si="41">SUMIFS($J86:$V86,$J$7:$V$7,"TC-M")</f>
        <v>0</v>
      </c>
      <c r="I86" s="16">
        <f t="shared" ref="I86:I95" si="42">SUMIFS($J86:$V86,$J$7:$V$7,"TC-TC+M")</f>
        <v>0</v>
      </c>
      <c r="J86" s="30">
        <f>IF('BKE CN'!$E$7=J$7,SUMIFS('BKE CN'!$E$8:$E$35,'BKE CN'!$I$8:$I$35,$C86),0)</f>
        <v>0</v>
      </c>
      <c r="K86" s="30">
        <f>IF('BKE CN'!$F$7=K$7,SUMIFS('BKE CN'!$F$8:$F$35,'BKE CN'!$I$8:$I$35,$C86),0)</f>
        <v>0</v>
      </c>
      <c r="L86" s="30">
        <f>IF('BKE CN'!$G$7=L$7,SUMIFS('BKE CN'!$G$8:$G$35,'BKE CN'!$I$8:$I$35,$C86),0)</f>
        <v>0</v>
      </c>
      <c r="M86" s="30">
        <f>IF('BKE CN'!$E$7=M$7,SUMIFS('BKE CN'!$E$40:$E$46,'BKE CN'!$I$40:$I$46,$C86),0)</f>
        <v>0</v>
      </c>
      <c r="N86" s="30">
        <f>IF('BKE CN'!$F$7=N$7,SUMIFS('BKE CN'!$F$40:$F$46,'BKE CN'!$I$40:$I$46,$C86),0)</f>
        <v>0</v>
      </c>
      <c r="O86" s="30">
        <f>IF('BKE CN'!$G$7=O$7,SUMIFS('BKE CN'!$G$40:$G$46,'BKE CN'!$I$40:$I$46,$C86),0)</f>
        <v>0</v>
      </c>
      <c r="P86" s="30">
        <f>IF('BKE CN'!$E$7=P$7,SUMIFS('BKE CN'!$E$47:$E$76,'BKE CN'!$I$47:$I$76,$C86),0)</f>
        <v>0</v>
      </c>
      <c r="Q86" s="30">
        <f>IF('BKE CN'!$F$7=Q$7,SUMIFS('BKE CN'!$F$47:$F$76,'BKE CN'!$I$47:$I$76,$C86),0)</f>
        <v>0</v>
      </c>
      <c r="R86" s="30">
        <f>IF('BKE CN'!$G$7=R$7,SUMIFS('BKE CN'!$G$47:$G$76,'BKE CN'!$I$47:$I$76,$C86),0)</f>
        <v>0</v>
      </c>
      <c r="S86" s="30">
        <f>IF('BKE CN'!$E$7=S$7,SUMIFS('BKE CN'!$E$77:$E$78,'BKE CN'!$I$77:$I$78,$C86),0)</f>
        <v>0</v>
      </c>
      <c r="T86" s="30">
        <f>IF('BKE CN'!$F$7=T$7,SUMIFS('BKE CN'!$F$77:$F$78,'BKE CN'!$I$77:$I$78,$C86),0)</f>
        <v>0</v>
      </c>
      <c r="U86" s="30">
        <f>IF('BKE CN'!$G$7=U$7,SUMIFS('BKE CN'!$G$77:$G$78,'BKE CN'!$I$77:$I$78,$C86),0)</f>
        <v>0</v>
      </c>
      <c r="V86" s="5"/>
      <c r="W86" s="2"/>
      <c r="Y86" s="42">
        <f>IFERROR(INDEX('KL 1m hao cap'!$C$6:$DP$70,MATCH(Y$7,'KL 1m hao cap'!$C$6:$C$70,0),MATCH($C86,'KL 1m hao cap'!$C$6:$DP$6,0)),0)</f>
        <v>0</v>
      </c>
      <c r="Z86" s="60">
        <f>IFERROR(INDEX('KL 1m hao cap'!$C$6:$DP$70,MATCH(Z$7,'KL 1m hao cap'!$C$6:$C$70,0),MATCH($C86,'KL 1m hao cap'!$C$6:$DP$6,0)),0)</f>
        <v>0</v>
      </c>
      <c r="AA86" s="42">
        <f>IFERROR(INDEX('KL 1m hao cap'!$C$6:$DP$70,MATCH(AA$7,'KL 1m hao cap'!$C$6:$C$70,0),MATCH($C86,'KL 1m hao cap'!$C$6:$DP$6,0)),0)</f>
        <v>0</v>
      </c>
      <c r="AB86" s="42">
        <f>IFERROR(INDEX('KL 1m hao cap'!$C$6:$DP$70,MATCH(AB$7,'KL 1m hao cap'!$C$6:$C$70,0),MATCH($C86,'KL 1m hao cap'!$C$6:$DP$6,0)),0)</f>
        <v>0</v>
      </c>
      <c r="AC86" s="66">
        <f>IFERROR(INDEX('KL 1m hao cap'!$C$6:$DP$70,MATCH(AC$7,'KL 1m hao cap'!$C$6:$C$70,0),MATCH($C86,'KL 1m hao cap'!$C$6:$DP$6,0)),0)</f>
        <v>0</v>
      </c>
      <c r="AD86" s="66">
        <f>IFERROR(INDEX('KL 1m hao cap'!$C$6:$DP$70,MATCH(AD$7,'KL 1m hao cap'!$C$6:$C$70,0),MATCH($C86,'KL 1m hao cap'!$C$6:$DP$6,0)),0)</f>
        <v>0</v>
      </c>
      <c r="AE86" s="51">
        <f>IFERROR(INDEX('KL 1m hao cap'!$C$6:$DP$70,MATCH(AE$7,'KL 1m hao cap'!$C$6:$C$70,0),MATCH($C86,'KL 1m hao cap'!$C$6:$DP$6,0)),0)</f>
        <v>0</v>
      </c>
      <c r="AF86" s="51">
        <f>IFERROR(INDEX('KL 1m hao cap'!$C$6:$DP$70,MATCH(AF$7,'KL 1m hao cap'!$C$6:$C$70,0),MATCH($C86,'KL 1m hao cap'!$C$6:$DP$6,0)),0)</f>
        <v>0</v>
      </c>
      <c r="AG86" s="51">
        <f>IFERROR(INDEX('KL 1m hao cap'!$C$6:$DP$70,MATCH(AG$7,'KL 1m hao cap'!$C$6:$C$70,0),MATCH($C86,'KL 1m hao cap'!$C$6:$DP$6,0)),0)</f>
        <v>0</v>
      </c>
      <c r="AH86" s="51">
        <f>IFERROR(INDEX('KL 1m hao cap'!$C$6:$DP$70,MATCH(AH$7,'KL 1m hao cap'!$C$6:$C$70,0),MATCH($C86,'KL 1m hao cap'!$C$6:$DP$6,0)),0)</f>
        <v>0</v>
      </c>
      <c r="AI86" s="51">
        <f>IFERROR(INDEX('KL 1m hao cap'!$C$6:$DP$70,MATCH(AI$7,'KL 1m hao cap'!$C$6:$C$70,0),MATCH($C86,'KL 1m hao cap'!$C$6:$DP$6,0)),0)</f>
        <v>0</v>
      </c>
      <c r="AJ86" s="51">
        <f>IFERROR(INDEX('KL 1m hao cap'!$C$6:$DP$70,MATCH(AJ$7,'KL 1m hao cap'!$C$6:$C$70,0),MATCH($C86,'KL 1m hao cap'!$C$6:$DP$6,0)),0)</f>
        <v>0</v>
      </c>
      <c r="AK86" s="51">
        <f>IFERROR(INDEX('KL 1m hao cap'!$C$6:$DP$70,MATCH(AK$7,'KL 1m hao cap'!$C$6:$C$70,0),MATCH($C86,'KL 1m hao cap'!$C$6:$DP$6,0)),0)</f>
        <v>0</v>
      </c>
      <c r="AL86" s="51">
        <f>IFERROR(INDEX('KL 1m hao cap'!$C$6:$DP$70,MATCH(AL$7,'KL 1m hao cap'!$C$6:$C$70,0),MATCH($C86,'KL 1m hao cap'!$C$6:$DP$6,0)),0)</f>
        <v>0</v>
      </c>
      <c r="AM86" s="51">
        <f>IFERROR(INDEX('KL 1m hao cap'!$C$6:$DP$70,MATCH(AM$7,'KL 1m hao cap'!$C$6:$C$70,0),MATCH($C86,'KL 1m hao cap'!$C$6:$DP$6,0)),0)</f>
        <v>0</v>
      </c>
      <c r="AN86" s="51">
        <f>IFERROR(INDEX('KL 1m hao cap'!$C$6:$DP$70,MATCH(AN$7,'KL 1m hao cap'!$C$6:$C$70,0),MATCH($C86,'KL 1m hao cap'!$C$6:$DP$6,0)),0)</f>
        <v>0</v>
      </c>
      <c r="AO86" s="51">
        <f>IFERROR(INDEX('KL 1m hao cap'!$C$6:$DP$70,MATCH(AO$7,'KL 1m hao cap'!$C$6:$C$70,0),MATCH($C86,'KL 1m hao cap'!$C$6:$DP$6,0)),0)</f>
        <v>0</v>
      </c>
      <c r="AP86" s="51">
        <f>IFERROR(INDEX('KL 1m hao cap'!$C$6:$DP$70,MATCH(AP$7,'KL 1m hao cap'!$C$6:$C$70,0),MATCH($C86,'KL 1m hao cap'!$C$6:$DP$6,0)),0)</f>
        <v>0</v>
      </c>
      <c r="AQ86" s="51">
        <f>IFERROR(INDEX('KL 1m hao cap'!$C$6:$DP$70,MATCH(AQ$7,'KL 1m hao cap'!$C$6:$C$70,0),MATCH($C86,'KL 1m hao cap'!$C$6:$DP$6,0)),0)</f>
        <v>0</v>
      </c>
      <c r="AR86" s="51">
        <f>IFERROR(INDEX('KL 1m hao cap'!$C$6:$DP$70,MATCH(AR$7,'KL 1m hao cap'!$C$6:$C$70,0),MATCH($C86,'KL 1m hao cap'!$C$6:$DP$6,0)),0)</f>
        <v>0</v>
      </c>
      <c r="AS86" s="51">
        <f>IFERROR(INDEX('KL 1m hao cap'!$C$6:$DP$70,MATCH(AS$7,'KL 1m hao cap'!$C$6:$C$70,0),MATCH($C86,'KL 1m hao cap'!$C$6:$DP$6,0)),0)</f>
        <v>0</v>
      </c>
      <c r="AT86" s="51">
        <f>IFERROR(INDEX('KL 1m hao cap'!$C$6:$DP$70,MATCH(AT$7,'KL 1m hao cap'!$C$6:$C$70,0),MATCH($C86,'KL 1m hao cap'!$C$6:$DP$6,0)),0)</f>
        <v>0</v>
      </c>
      <c r="AU86" s="51">
        <f>IFERROR(INDEX('KL 1m hao cap'!$C$6:$DP$70,MATCH(AU$7,'KL 1m hao cap'!$C$6:$C$70,0),MATCH($C86,'KL 1m hao cap'!$C$6:$DP$6,0)),0)</f>
        <v>0</v>
      </c>
      <c r="AV86" s="51">
        <f>IFERROR(INDEX('KL 1m hao cap'!$C$6:$DP$70,MATCH(AV$7,'KL 1m hao cap'!$C$6:$C$70,0),MATCH($C86,'KL 1m hao cap'!$C$6:$DP$6,0)),0)</f>
        <v>0</v>
      </c>
      <c r="AW86" s="51">
        <f>IFERROR(INDEX('KL 1m hao cap'!$C$6:$DP$70,MATCH(AW$7,'KL 1m hao cap'!$C$6:$C$70,0),MATCH($C86,'KL 1m hao cap'!$C$6:$DP$6,0)),0)</f>
        <v>0</v>
      </c>
      <c r="AX86" s="51">
        <f>IFERROR(INDEX('KL 1m hao cap'!$C$6:$DP$70,MATCH(AX$7,'KL 1m hao cap'!$C$6:$C$70,0),MATCH($C86,'KL 1m hao cap'!$C$6:$DP$6,0)),0)</f>
        <v>0</v>
      </c>
      <c r="AY86" s="51">
        <f>IFERROR(INDEX('KL 1m hao cap'!$C$6:$DP$70,MATCH(AY$7,'KL 1m hao cap'!$C$6:$C$70,0),MATCH($C86,'KL 1m hao cap'!$C$6:$DP$6,0)),0)</f>
        <v>0</v>
      </c>
      <c r="AZ86" s="51">
        <f>IFERROR(INDEX('KL 1m hao cap'!$C$6:$DP$70,MATCH(AZ$7,'KL 1m hao cap'!$C$6:$C$70,0),MATCH($C86,'KL 1m hao cap'!$C$6:$DP$6,0)),0)</f>
        <v>0</v>
      </c>
      <c r="BA86" s="51">
        <f>IFERROR(INDEX('KL 1m hao cap'!$C$6:$DP$70,MATCH(BA$7,'KL 1m hao cap'!$C$6:$C$70,0),MATCH($C86,'KL 1m hao cap'!$C$6:$DP$6,0)),0)</f>
        <v>0</v>
      </c>
      <c r="BB86" s="43">
        <f>IFERROR(INDEX('KL 1m hao cap'!$C$6:$DP$70,MATCH(BB$7,'KL 1m hao cap'!$D$6:$D$70,0),MATCH($C86,'KL 1m hao cap'!$C$6:$DP$6,0)),0)</f>
        <v>0</v>
      </c>
      <c r="BC86" s="43">
        <f>IFERROR(INDEX('KL 1m hao cap'!$C$6:$DP$70,MATCH(BC$7,'KL 1m hao cap'!$D$6:$D$70,0),MATCH($C86,'KL 1m hao cap'!$C$6:$DP$6,0)),0)</f>
        <v>0</v>
      </c>
      <c r="BD86" s="43">
        <f>IFERROR(INDEX('KL 1m hao cap'!$C$6:$DP$70,MATCH(BD$7,'KL 1m hao cap'!$D$6:$D$70,0),MATCH($C86,'KL 1m hao cap'!$C$6:$DP$6,0)),0)</f>
        <v>0</v>
      </c>
      <c r="BE86" s="43">
        <f>IFERROR(INDEX('KL 1m hao cap'!$C$6:$DP$70,MATCH(BE$7,'KL 1m hao cap'!$D$6:$D$70,0),MATCH($C86,'KL 1m hao cap'!$C$6:$DP$6,0)),0)</f>
        <v>0</v>
      </c>
      <c r="BF86" s="43">
        <f>IFERROR(INDEX('KL 1m hao cap'!$C$6:$DP$70,MATCH(BF$7,'KL 1m hao cap'!$D$6:$D$70,0),MATCH($C86,'KL 1m hao cap'!$C$6:$DP$6,0)),0)</f>
        <v>0</v>
      </c>
      <c r="BG86" s="43">
        <f>IFERROR(INDEX('KL 1m hao cap'!$C$6:$DP$70,MATCH(BG$7,'KL 1m hao cap'!$D$6:$D$70,0),MATCH($C86,'KL 1m hao cap'!$C$6:$DP$6,0)),0)</f>
        <v>0</v>
      </c>
      <c r="BH86" s="43">
        <f>IFERROR(INDEX('KL 1m hao cap'!$C$6:$DP$70,MATCH(BH$7,'KL 1m hao cap'!$D$6:$D$70,0),MATCH($C86,'KL 1m hao cap'!$C$6:$DP$6,0)),0)</f>
        <v>0</v>
      </c>
      <c r="BI86" s="43">
        <f>IFERROR(INDEX('KL 1m hao cap'!$C$6:$DP$70,MATCH(BI$7,'KL 1m hao cap'!$D$6:$D$70,0),MATCH($C86,'KL 1m hao cap'!$C$6:$DP$6,0)),0)</f>
        <v>0</v>
      </c>
      <c r="BJ86" s="43">
        <f>IFERROR(INDEX('KL 1m hao cap'!$C$6:$DP$70,MATCH(BJ$7,'KL 1m hao cap'!$D$6:$D$70,0),MATCH($C86,'KL 1m hao cap'!$C$6:$DP$6,0)),0)</f>
        <v>0</v>
      </c>
      <c r="BK86" s="43">
        <f>IFERROR(INDEX('KL 1m hao cap'!$C$6:$DP$70,MATCH(BK$7,'KL 1m hao cap'!$D$6:$D$70,0),MATCH($C86,'KL 1m hao cap'!$C$6:$DP$6,0)),0)</f>
        <v>0</v>
      </c>
      <c r="BL86" s="43">
        <f>IFERROR(INDEX('KL 1m hao cap'!$C$6:$DP$70,MATCH(BL$7,'KL 1m hao cap'!$D$6:$D$70,0),MATCH($C86,'KL 1m hao cap'!$C$6:$DP$6,0)),0)</f>
        <v>0</v>
      </c>
      <c r="BM86" s="43">
        <f>IFERROR(INDEX('KL 1m hao cap'!$C$6:$DP$70,MATCH(BM$7,'KL 1m hao cap'!$D$6:$D$70,0),MATCH($C86,'KL 1m hao cap'!$C$6:$DP$6,0)),0)</f>
        <v>0</v>
      </c>
      <c r="BN86" s="43">
        <f>IFERROR(INDEX('KL 1m hao cap'!$C$6:$DP$70,MATCH(BN$7,'KL 1m hao cap'!$D$6:$D$70,0),MATCH($C86,'KL 1m hao cap'!$C$6:$DP$6,0)),0)</f>
        <v>0</v>
      </c>
      <c r="BO86" s="68">
        <f>IFERROR(INDEX('KL 1m hao cap'!$C$6:$DP$70,MATCH(BO$7,'KL 1m hao cap'!$D$6:$D$70,0),MATCH($C86,'KL 1m hao cap'!$C$6:$DP$6,0)),0)</f>
        <v>0</v>
      </c>
      <c r="BP86" s="43">
        <f>IFERROR(INDEX('KL 1m hao cap'!$C$6:$DP$70,MATCH(BP$7,'KL 1m hao cap'!$D$6:$D$70,0),MATCH($C86,'KL 1m hao cap'!$C$6:$DP$6,0)),0)</f>
        <v>0</v>
      </c>
      <c r="BQ86" s="43">
        <f>IFERROR(INDEX('KL 1m hao cap'!$C$6:$DP$70,MATCH(BQ$7,'KL 1m hao cap'!$D$6:$D$70,0),MATCH($C86,'KL 1m hao cap'!$C$6:$DP$6,0)),0)</f>
        <v>0</v>
      </c>
      <c r="BR86" s="68">
        <f>IFERROR(INDEX('KL 1m hao cap'!$C$6:$DP$70,MATCH(BR$7,'KL 1m hao cap'!$D$6:$D$70,0),MATCH($C86,'KL 1m hao cap'!$C$6:$DP$6,0)),0)</f>
        <v>0</v>
      </c>
      <c r="BS86" s="43">
        <f>IFERROR(INDEX('KL 1m hao cap'!$C$6:$DP$70,MATCH(BS$7,'KL 1m hao cap'!$D$6:$D$70,0),MATCH($C86,'KL 1m hao cap'!$C$6:$DP$6,0)),0)</f>
        <v>0</v>
      </c>
      <c r="BT86" s="43">
        <f>IFERROR(INDEX('KL 1m hao cap'!$C$6:$DP$70,MATCH(BT$7,'KL 1m hao cap'!$D$6:$D$70,0),MATCH($C86,'KL 1m hao cap'!$C$6:$DP$6,0)),0)</f>
        <v>0</v>
      </c>
      <c r="BU86" s="43">
        <f>IFERROR(INDEX('KL 1m hao cap'!$C$6:$DP$70,MATCH(BU$7,'KL 1m hao cap'!$D$6:$D$70,0),MATCH($C86,'KL 1m hao cap'!$C$6:$DP$6,0)),0)</f>
        <v>0</v>
      </c>
      <c r="BV86" s="43">
        <f>IFERROR(INDEX('KL 1m hao cap'!$C$6:$DP$70,MATCH(BV$7,'KL 1m hao cap'!$D$6:$D$70,0),MATCH($C86,'KL 1m hao cap'!$C$6:$DP$6,0)),0)</f>
        <v>0</v>
      </c>
      <c r="BW86" s="43">
        <f>IFERROR(INDEX('KL 1m hao cap'!$C$6:$DP$70,MATCH(BW$7,'KL 1m hao cap'!$D$6:$D$70,0),MATCH($C86,'KL 1m hao cap'!$C$6:$DP$6,0)),0)</f>
        <v>0</v>
      </c>
      <c r="BX86" s="43">
        <f>IFERROR(INDEX('KL 1m hao cap'!$C$6:$DP$70,MATCH(BX$7,'KL 1m hao cap'!$D$6:$D$70,0),MATCH($C86,'KL 1m hao cap'!$C$6:$DP$6,0)),0)</f>
        <v>0</v>
      </c>
      <c r="BY86" s="43">
        <f>IFERROR(INDEX('KL 1m hao cap'!$C$6:$DP$70,MATCH(BY$7,'KL 1m hao cap'!$D$6:$D$70,0),MATCH($C86,'KL 1m hao cap'!$C$6:$DP$6,0)),0)</f>
        <v>0</v>
      </c>
      <c r="BZ86" s="43">
        <f>IFERROR(INDEX('KL 1m hao cap'!$C$6:$DP$70,MATCH(BZ$7,'KL 1m hao cap'!$D$6:$D$70,0),MATCH($C86,'KL 1m hao cap'!$C$6:$DP$6,0)),0)</f>
        <v>0</v>
      </c>
    </row>
    <row r="87" spans="1:78">
      <c r="A87" s="26">
        <f>+IF(E87&lt;&gt;0,A86+0.1,A86)</f>
        <v>3</v>
      </c>
      <c r="B87" s="20" t="s">
        <v>121</v>
      </c>
      <c r="C87" s="19" t="s">
        <v>2100</v>
      </c>
      <c r="D87" s="18" t="s">
        <v>2</v>
      </c>
      <c r="E87" s="406">
        <f>IFERROR(HLOOKUP($C87,'BKE CN'!$K$7:$HF$81,E$8,FALSE),0)</f>
        <v>0</v>
      </c>
      <c r="F87" s="16" t="str">
        <f t="shared" si="4"/>
        <v>đúng</v>
      </c>
      <c r="G87" s="16">
        <f t="shared" si="40"/>
        <v>0</v>
      </c>
      <c r="H87" s="16">
        <f t="shared" si="41"/>
        <v>0</v>
      </c>
      <c r="I87" s="16">
        <f t="shared" si="42"/>
        <v>0</v>
      </c>
      <c r="J87" s="30">
        <f>IF('BKE CN'!$E$7=J$7,SUMIFS('BKE CN'!$E$8:$E$35,'BKE CN'!$I$8:$I$35,$C87),0)</f>
        <v>0</v>
      </c>
      <c r="K87" s="30">
        <f>IF('BKE CN'!$F$7=K$7,SUMIFS('BKE CN'!$F$8:$F$35,'BKE CN'!$I$8:$I$35,$C87),0)</f>
        <v>0</v>
      </c>
      <c r="L87" s="30">
        <f>IF('BKE CN'!$G$7=L$7,SUMIFS('BKE CN'!$G$8:$G$35,'BKE CN'!$I$8:$I$35,$C87),0)</f>
        <v>0</v>
      </c>
      <c r="M87" s="30">
        <f>IF('BKE CN'!$E$7=M$7,SUMIFS('BKE CN'!$E$40:$E$46,'BKE CN'!$I$40:$I$46,$C87),0)</f>
        <v>0</v>
      </c>
      <c r="N87" s="30">
        <f>IF('BKE CN'!$F$7=N$7,SUMIFS('BKE CN'!$F$40:$F$46,'BKE CN'!$I$40:$I$46,$C87),0)</f>
        <v>0</v>
      </c>
      <c r="O87" s="30">
        <f>IF('BKE CN'!$G$7=O$7,SUMIFS('BKE CN'!$G$40:$G$46,'BKE CN'!$I$40:$I$46,$C87),0)</f>
        <v>0</v>
      </c>
      <c r="P87" s="30">
        <f>IF('BKE CN'!$E$7=P$7,SUMIFS('BKE CN'!$E$47:$E$76,'BKE CN'!$I$47:$I$76,$C87),0)</f>
        <v>0</v>
      </c>
      <c r="Q87" s="30">
        <f>IF('BKE CN'!$F$7=Q$7,SUMIFS('BKE CN'!$F$47:$F$76,'BKE CN'!$I$47:$I$76,$C87),0)</f>
        <v>0</v>
      </c>
      <c r="R87" s="30">
        <f>IF('BKE CN'!$G$7=R$7,SUMIFS('BKE CN'!$G$47:$G$76,'BKE CN'!$I$47:$I$76,$C87),0)</f>
        <v>0</v>
      </c>
      <c r="S87" s="30">
        <f>IF('BKE CN'!$E$7=S$7,SUMIFS('BKE CN'!$E$77:$E$78,'BKE CN'!$I$77:$I$78,$C87),0)</f>
        <v>0</v>
      </c>
      <c r="T87" s="30">
        <f>IF('BKE CN'!$F$7=T$7,SUMIFS('BKE CN'!$F$77:$F$78,'BKE CN'!$I$77:$I$78,$C87),0)</f>
        <v>0</v>
      </c>
      <c r="U87" s="30">
        <f>IF('BKE CN'!$G$7=U$7,SUMIFS('BKE CN'!$G$77:$G$78,'BKE CN'!$I$77:$I$78,$C87),0)</f>
        <v>0</v>
      </c>
      <c r="V87" s="5"/>
      <c r="W87" s="2"/>
      <c r="Y87" s="42">
        <f>IFERROR(INDEX('KL 1m hao cap'!$C$6:$DP$70,MATCH(Y$7,'KL 1m hao cap'!$C$6:$C$70,0),MATCH($C87,'KL 1m hao cap'!$C$6:$DP$6,0)),0)</f>
        <v>0</v>
      </c>
      <c r="Z87" s="42">
        <f>IFERROR(INDEX('KL 1m hao cap'!$C$6:$DP$70,MATCH(Z$7,'KL 1m hao cap'!$C$6:$C$70,0),MATCH($C87,'KL 1m hao cap'!$C$6:$DP$6,0)),0)</f>
        <v>0</v>
      </c>
      <c r="AA87" s="42">
        <f>IFERROR(INDEX('KL 1m hao cap'!$C$6:$DP$70,MATCH(AA$7,'KL 1m hao cap'!$C$6:$C$70,0),MATCH($C87,'KL 1m hao cap'!$C$6:$DP$6,0)),0)</f>
        <v>0</v>
      </c>
      <c r="AB87" s="42">
        <f>IFERROR(INDEX('KL 1m hao cap'!$C$6:$DP$70,MATCH(AB$7,'KL 1m hao cap'!$C$6:$C$70,0),MATCH($C87,'KL 1m hao cap'!$C$6:$DP$6,0)),0)</f>
        <v>0</v>
      </c>
      <c r="AC87" s="65">
        <f>IFERROR(INDEX('KL 1m hao cap'!$C$6:$DP$70,MATCH(AC$7,'KL 1m hao cap'!$C$6:$C$70,0),MATCH($C87,'KL 1m hao cap'!$C$6:$DP$6,0)),0)</f>
        <v>0</v>
      </c>
      <c r="AD87" s="65">
        <f>IFERROR(INDEX('KL 1m hao cap'!$C$6:$DP$70,MATCH(AD$7,'KL 1m hao cap'!$C$6:$C$70,0),MATCH($C87,'KL 1m hao cap'!$C$6:$DP$6,0)),0)</f>
        <v>0</v>
      </c>
      <c r="AE87" s="51">
        <f>IFERROR(INDEX('KL 1m hao cap'!$C$6:$DP$70,MATCH(AE$7,'KL 1m hao cap'!$C$6:$C$70,0),MATCH($C87,'KL 1m hao cap'!$C$6:$DP$6,0)),0)</f>
        <v>0</v>
      </c>
      <c r="AF87" s="51">
        <f>IFERROR(INDEX('KL 1m hao cap'!$C$6:$DP$70,MATCH(AF$7,'KL 1m hao cap'!$C$6:$C$70,0),MATCH($C87,'KL 1m hao cap'!$C$6:$DP$6,0)),0)</f>
        <v>0</v>
      </c>
      <c r="AG87" s="51">
        <f>IFERROR(INDEX('KL 1m hao cap'!$C$6:$DP$70,MATCH(AG$7,'KL 1m hao cap'!$C$6:$C$70,0),MATCH($C87,'KL 1m hao cap'!$C$6:$DP$6,0)),0)</f>
        <v>0</v>
      </c>
      <c r="AH87" s="51">
        <f>IFERROR(INDEX('KL 1m hao cap'!$C$6:$DP$70,MATCH(AH$7,'KL 1m hao cap'!$C$6:$C$70,0),MATCH($C87,'KL 1m hao cap'!$C$6:$DP$6,0)),0)</f>
        <v>0</v>
      </c>
      <c r="AI87" s="51">
        <f>IFERROR(INDEX('KL 1m hao cap'!$C$6:$DP$70,MATCH(AI$7,'KL 1m hao cap'!$C$6:$C$70,0),MATCH($C87,'KL 1m hao cap'!$C$6:$DP$6,0)),0)</f>
        <v>0</v>
      </c>
      <c r="AJ87" s="51">
        <f>IFERROR(INDEX('KL 1m hao cap'!$C$6:$DP$70,MATCH(AJ$7,'KL 1m hao cap'!$C$6:$C$70,0),MATCH($C87,'KL 1m hao cap'!$C$6:$DP$6,0)),0)</f>
        <v>0</v>
      </c>
      <c r="AK87" s="51">
        <f>IFERROR(INDEX('KL 1m hao cap'!$C$6:$DP$70,MATCH(AK$7,'KL 1m hao cap'!$C$6:$C$70,0),MATCH($C87,'KL 1m hao cap'!$C$6:$DP$6,0)),0)</f>
        <v>0</v>
      </c>
      <c r="AL87" s="51">
        <f>IFERROR(INDEX('KL 1m hao cap'!$C$6:$DP$70,MATCH(AL$7,'KL 1m hao cap'!$C$6:$C$70,0),MATCH($C87,'KL 1m hao cap'!$C$6:$DP$6,0)),0)</f>
        <v>0</v>
      </c>
      <c r="AM87" s="51">
        <f>IFERROR(INDEX('KL 1m hao cap'!$C$6:$DP$70,MATCH(AM$7,'KL 1m hao cap'!$C$6:$C$70,0),MATCH($C87,'KL 1m hao cap'!$C$6:$DP$6,0)),0)</f>
        <v>0</v>
      </c>
      <c r="AN87" s="51">
        <f>IFERROR(INDEX('KL 1m hao cap'!$C$6:$DP$70,MATCH(AN$7,'KL 1m hao cap'!$C$6:$C$70,0),MATCH($C87,'KL 1m hao cap'!$C$6:$DP$6,0)),0)</f>
        <v>0</v>
      </c>
      <c r="AO87" s="51">
        <f>IFERROR(INDEX('KL 1m hao cap'!$C$6:$DP$70,MATCH(AO$7,'KL 1m hao cap'!$C$6:$C$70,0),MATCH($C87,'KL 1m hao cap'!$C$6:$DP$6,0)),0)</f>
        <v>0</v>
      </c>
      <c r="AP87" s="51">
        <f>IFERROR(INDEX('KL 1m hao cap'!$C$6:$DP$70,MATCH(AP$7,'KL 1m hao cap'!$C$6:$C$70,0),MATCH($C87,'KL 1m hao cap'!$C$6:$DP$6,0)),0)</f>
        <v>0</v>
      </c>
      <c r="AQ87" s="51">
        <f>IFERROR(INDEX('KL 1m hao cap'!$C$6:$DP$70,MATCH(AQ$7,'KL 1m hao cap'!$C$6:$C$70,0),MATCH($C87,'KL 1m hao cap'!$C$6:$DP$6,0)),0)</f>
        <v>0</v>
      </c>
      <c r="AR87" s="51">
        <f>IFERROR(INDEX('KL 1m hao cap'!$C$6:$DP$70,MATCH(AR$7,'KL 1m hao cap'!$C$6:$C$70,0),MATCH($C87,'KL 1m hao cap'!$C$6:$DP$6,0)),0)</f>
        <v>0</v>
      </c>
      <c r="AS87" s="51">
        <f>IFERROR(INDEX('KL 1m hao cap'!$C$6:$DP$70,MATCH(AS$7,'KL 1m hao cap'!$C$6:$C$70,0),MATCH($C87,'KL 1m hao cap'!$C$6:$DP$6,0)),0)</f>
        <v>0</v>
      </c>
      <c r="AT87" s="51">
        <f>IFERROR(INDEX('KL 1m hao cap'!$C$6:$DP$70,MATCH(AT$7,'KL 1m hao cap'!$C$6:$C$70,0),MATCH($C87,'KL 1m hao cap'!$C$6:$DP$6,0)),0)</f>
        <v>0</v>
      </c>
      <c r="AU87" s="51">
        <f>IFERROR(INDEX('KL 1m hao cap'!$C$6:$DP$70,MATCH(AU$7,'KL 1m hao cap'!$C$6:$C$70,0),MATCH($C87,'KL 1m hao cap'!$C$6:$DP$6,0)),0)</f>
        <v>0</v>
      </c>
      <c r="AV87" s="51">
        <f>IFERROR(INDEX('KL 1m hao cap'!$C$6:$DP$70,MATCH(AV$7,'KL 1m hao cap'!$C$6:$C$70,0),MATCH($C87,'KL 1m hao cap'!$C$6:$DP$6,0)),0)</f>
        <v>0</v>
      </c>
      <c r="AW87" s="51">
        <f>IFERROR(INDEX('KL 1m hao cap'!$C$6:$DP$70,MATCH(AW$7,'KL 1m hao cap'!$C$6:$C$70,0),MATCH($C87,'KL 1m hao cap'!$C$6:$DP$6,0)),0)</f>
        <v>0</v>
      </c>
      <c r="AX87" s="51">
        <f>IFERROR(INDEX('KL 1m hao cap'!$C$6:$DP$70,MATCH(AX$7,'KL 1m hao cap'!$C$6:$C$70,0),MATCH($C87,'KL 1m hao cap'!$C$6:$DP$6,0)),0)</f>
        <v>0</v>
      </c>
      <c r="AY87" s="51">
        <f>IFERROR(INDEX('KL 1m hao cap'!$C$6:$DP$70,MATCH(AY$7,'KL 1m hao cap'!$C$6:$C$70,0),MATCH($C87,'KL 1m hao cap'!$C$6:$DP$6,0)),0)</f>
        <v>0</v>
      </c>
      <c r="AZ87" s="51">
        <f>IFERROR(INDEX('KL 1m hao cap'!$C$6:$DP$70,MATCH(AZ$7,'KL 1m hao cap'!$C$6:$C$70,0),MATCH($C87,'KL 1m hao cap'!$C$6:$DP$6,0)),0)</f>
        <v>0</v>
      </c>
      <c r="BA87" s="51">
        <f>IFERROR(INDEX('KL 1m hao cap'!$C$6:$DP$70,MATCH(BA$7,'KL 1m hao cap'!$C$6:$C$70,0),MATCH($C87,'KL 1m hao cap'!$C$6:$DP$6,0)),0)</f>
        <v>0</v>
      </c>
      <c r="BB87" s="43">
        <f>IFERROR(INDEX('KL 1m hao cap'!$C$6:$DP$70,MATCH(BB$7,'KL 1m hao cap'!$D$6:$D$70,0),MATCH($C87,'KL 1m hao cap'!$C$6:$DP$6,0)),0)</f>
        <v>0</v>
      </c>
      <c r="BC87" s="43">
        <f>IFERROR(INDEX('KL 1m hao cap'!$C$6:$DP$70,MATCH(BC$7,'KL 1m hao cap'!$D$6:$D$70,0),MATCH($C87,'KL 1m hao cap'!$C$6:$DP$6,0)),0)</f>
        <v>0</v>
      </c>
      <c r="BD87" s="43">
        <f>IFERROR(INDEX('KL 1m hao cap'!$C$6:$DP$70,MATCH(BD$7,'KL 1m hao cap'!$D$6:$D$70,0),MATCH($C87,'KL 1m hao cap'!$C$6:$DP$6,0)),0)</f>
        <v>0</v>
      </c>
      <c r="BE87" s="43">
        <f>IFERROR(INDEX('KL 1m hao cap'!$C$6:$DP$70,MATCH(BE$7,'KL 1m hao cap'!$D$6:$D$70,0),MATCH($C87,'KL 1m hao cap'!$C$6:$DP$6,0)),0)</f>
        <v>0</v>
      </c>
      <c r="BF87" s="43">
        <f>IFERROR(INDEX('KL 1m hao cap'!$C$6:$DP$70,MATCH(BF$7,'KL 1m hao cap'!$D$6:$D$70,0),MATCH($C87,'KL 1m hao cap'!$C$6:$DP$6,0)),0)</f>
        <v>0</v>
      </c>
      <c r="BG87" s="43">
        <f>IFERROR(INDEX('KL 1m hao cap'!$C$6:$DP$70,MATCH(BG$7,'KL 1m hao cap'!$D$6:$D$70,0),MATCH($C87,'KL 1m hao cap'!$C$6:$DP$6,0)),0)</f>
        <v>0</v>
      </c>
      <c r="BH87" s="43">
        <f>IFERROR(INDEX('KL 1m hao cap'!$C$6:$DP$70,MATCH(BH$7,'KL 1m hao cap'!$D$6:$D$70,0),MATCH($C87,'KL 1m hao cap'!$C$6:$DP$6,0)),0)</f>
        <v>0</v>
      </c>
      <c r="BI87" s="43">
        <f>IFERROR(INDEX('KL 1m hao cap'!$C$6:$DP$70,MATCH(BI$7,'KL 1m hao cap'!$D$6:$D$70,0),MATCH($C87,'KL 1m hao cap'!$C$6:$DP$6,0)),0)</f>
        <v>0</v>
      </c>
      <c r="BJ87" s="43">
        <f>IFERROR(INDEX('KL 1m hao cap'!$C$6:$DP$70,MATCH(BJ$7,'KL 1m hao cap'!$D$6:$D$70,0),MATCH($C87,'KL 1m hao cap'!$C$6:$DP$6,0)),0)</f>
        <v>0</v>
      </c>
      <c r="BK87" s="43">
        <f>IFERROR(INDEX('KL 1m hao cap'!$C$6:$DP$70,MATCH(BK$7,'KL 1m hao cap'!$D$6:$D$70,0),MATCH($C87,'KL 1m hao cap'!$C$6:$DP$6,0)),0)</f>
        <v>0</v>
      </c>
      <c r="BL87" s="43">
        <f>IFERROR(INDEX('KL 1m hao cap'!$C$6:$DP$70,MATCH(BL$7,'KL 1m hao cap'!$D$6:$D$70,0),MATCH($C87,'KL 1m hao cap'!$C$6:$DP$6,0)),0)</f>
        <v>0</v>
      </c>
      <c r="BM87" s="43">
        <f>IFERROR(INDEX('KL 1m hao cap'!$C$6:$DP$70,MATCH(BM$7,'KL 1m hao cap'!$D$6:$D$70,0),MATCH($C87,'KL 1m hao cap'!$C$6:$DP$6,0)),0)</f>
        <v>0</v>
      </c>
      <c r="BN87" s="43">
        <f>IFERROR(INDEX('KL 1m hao cap'!$C$6:$DP$70,MATCH(BN$7,'KL 1m hao cap'!$D$6:$D$70,0),MATCH($C87,'KL 1m hao cap'!$C$6:$DP$6,0)),0)</f>
        <v>0</v>
      </c>
      <c r="BO87" s="68">
        <f>IFERROR(INDEX('KL 1m hao cap'!$C$6:$DP$70,MATCH(BO$7,'KL 1m hao cap'!$D$6:$D$70,0),MATCH($C87,'KL 1m hao cap'!$C$6:$DP$6,0)),0)</f>
        <v>0</v>
      </c>
      <c r="BP87" s="43">
        <f>IFERROR(INDEX('KL 1m hao cap'!$C$6:$DP$70,MATCH(BP$7,'KL 1m hao cap'!$D$6:$D$70,0),MATCH($C87,'KL 1m hao cap'!$C$6:$DP$6,0)),0)</f>
        <v>0</v>
      </c>
      <c r="BQ87" s="43">
        <f>IFERROR(INDEX('KL 1m hao cap'!$C$6:$DP$70,MATCH(BQ$7,'KL 1m hao cap'!$D$6:$D$70,0),MATCH($C87,'KL 1m hao cap'!$C$6:$DP$6,0)),0)</f>
        <v>0</v>
      </c>
      <c r="BR87" s="68">
        <f>IFERROR(INDEX('KL 1m hao cap'!$C$6:$DP$70,MATCH(BR$7,'KL 1m hao cap'!$D$6:$D$70,0),MATCH($C87,'KL 1m hao cap'!$C$6:$DP$6,0)),0)</f>
        <v>0</v>
      </c>
      <c r="BS87" s="43">
        <f>IFERROR(INDEX('KL 1m hao cap'!$C$6:$DP$70,MATCH(BS$7,'KL 1m hao cap'!$D$6:$D$70,0),MATCH($C87,'KL 1m hao cap'!$C$6:$DP$6,0)),0)</f>
        <v>0</v>
      </c>
      <c r="BT87" s="43">
        <f>IFERROR(INDEX('KL 1m hao cap'!$C$6:$DP$70,MATCH(BT$7,'KL 1m hao cap'!$D$6:$D$70,0),MATCH($C87,'KL 1m hao cap'!$C$6:$DP$6,0)),0)</f>
        <v>0</v>
      </c>
      <c r="BU87" s="43">
        <f>IFERROR(INDEX('KL 1m hao cap'!$C$6:$DP$70,MATCH(BU$7,'KL 1m hao cap'!$D$6:$D$70,0),MATCH($C87,'KL 1m hao cap'!$C$6:$DP$6,0)),0)</f>
        <v>0</v>
      </c>
      <c r="BV87" s="43">
        <f>IFERROR(INDEX('KL 1m hao cap'!$C$6:$DP$70,MATCH(BV$7,'KL 1m hao cap'!$D$6:$D$70,0),MATCH($C87,'KL 1m hao cap'!$C$6:$DP$6,0)),0)</f>
        <v>0</v>
      </c>
      <c r="BW87" s="43">
        <f>IFERROR(INDEX('KL 1m hao cap'!$C$6:$DP$70,MATCH(BW$7,'KL 1m hao cap'!$D$6:$D$70,0),MATCH($C87,'KL 1m hao cap'!$C$6:$DP$6,0)),0)</f>
        <v>0</v>
      </c>
      <c r="BX87" s="43">
        <f>IFERROR(INDEX('KL 1m hao cap'!$C$6:$DP$70,MATCH(BX$7,'KL 1m hao cap'!$D$6:$D$70,0),MATCH($C87,'KL 1m hao cap'!$C$6:$DP$6,0)),0)</f>
        <v>0</v>
      </c>
      <c r="BY87" s="43">
        <f>IFERROR(INDEX('KL 1m hao cap'!$C$6:$DP$70,MATCH(BY$7,'KL 1m hao cap'!$D$6:$D$70,0),MATCH($C87,'KL 1m hao cap'!$C$6:$DP$6,0)),0)</f>
        <v>0</v>
      </c>
      <c r="BZ87" s="43">
        <f>IFERROR(INDEX('KL 1m hao cap'!$C$6:$DP$70,MATCH(BZ$7,'KL 1m hao cap'!$D$6:$D$70,0),MATCH($C87,'KL 1m hao cap'!$C$6:$DP$6,0)),0)</f>
        <v>0</v>
      </c>
    </row>
    <row r="88" spans="1:78">
      <c r="A88" s="26">
        <f>+IF(E88&lt;&gt;0,A87+0.1,A87)</f>
        <v>3</v>
      </c>
      <c r="B88" s="20" t="s">
        <v>122</v>
      </c>
      <c r="C88" s="19" t="s">
        <v>1962</v>
      </c>
      <c r="D88" s="18" t="s">
        <v>2</v>
      </c>
      <c r="E88" s="406">
        <f>IFERROR(HLOOKUP($C88,'BKE CN'!$K$7:$HF$81,E$8,FALSE),0)</f>
        <v>0</v>
      </c>
      <c r="F88" s="16" t="str">
        <f>IF(E88-SUM(G88:I88)&lt;&gt;0,"sai","đúng")</f>
        <v>đúng</v>
      </c>
      <c r="G88" s="16">
        <f t="shared" si="40"/>
        <v>0</v>
      </c>
      <c r="H88" s="16">
        <f t="shared" si="41"/>
        <v>0</v>
      </c>
      <c r="I88" s="16">
        <f t="shared" si="42"/>
        <v>0</v>
      </c>
      <c r="J88" s="30">
        <f>IF('BKE CN'!$E$7=J$7,SUMIFS('BKE CN'!$E$8:$E$35,'BKE CN'!$I$8:$I$35,$C88),0)</f>
        <v>0</v>
      </c>
      <c r="K88" s="30">
        <f>IF('BKE CN'!$F$7=K$7,SUMIFS('BKE CN'!$F$8:$F$35,'BKE CN'!$I$8:$I$35,$C88),0)</f>
        <v>0</v>
      </c>
      <c r="L88" s="30">
        <f>IF('BKE CN'!$G$7=L$7,SUMIFS('BKE CN'!$G$8:$G$35,'BKE CN'!$I$8:$I$35,$C88),0)</f>
        <v>0</v>
      </c>
      <c r="M88" s="30">
        <f>IF('BKE CN'!$E$7=M$7,SUMIFS('BKE CN'!$E$40:$E$46,'BKE CN'!$I$40:$I$46,$C88),0)</f>
        <v>0</v>
      </c>
      <c r="N88" s="30">
        <f>IF('BKE CN'!$F$7=N$7,SUMIFS('BKE CN'!$F$40:$F$46,'BKE CN'!$I$40:$I$46,$C88),0)</f>
        <v>0</v>
      </c>
      <c r="O88" s="30">
        <f>IF('BKE CN'!$G$7=O$7,SUMIFS('BKE CN'!$G$40:$G$46,'BKE CN'!$I$40:$I$46,$C88),0)</f>
        <v>0</v>
      </c>
      <c r="P88" s="30">
        <f>IF('BKE CN'!$E$7=P$7,SUMIFS('BKE CN'!$E$47:$E$76,'BKE CN'!$I$47:$I$76,$C88),0)</f>
        <v>0</v>
      </c>
      <c r="Q88" s="30">
        <f>IF('BKE CN'!$F$7=Q$7,SUMIFS('BKE CN'!$F$47:$F$76,'BKE CN'!$I$47:$I$76,$C88),0)</f>
        <v>0</v>
      </c>
      <c r="R88" s="30">
        <f>IF('BKE CN'!$G$7=R$7,SUMIFS('BKE CN'!$G$47:$G$76,'BKE CN'!$I$47:$I$76,$C88),0)</f>
        <v>0</v>
      </c>
      <c r="S88" s="30">
        <f>IF('BKE CN'!$E$7=S$7,SUMIFS('BKE CN'!$E$77:$E$78,'BKE CN'!$I$77:$I$78,$C88),0)</f>
        <v>0</v>
      </c>
      <c r="T88" s="30">
        <f>IF('BKE CN'!$F$7=T$7,SUMIFS('BKE CN'!$F$77:$F$78,'BKE CN'!$I$77:$I$78,$C88),0)</f>
        <v>0</v>
      </c>
      <c r="U88" s="30">
        <f>IF('BKE CN'!$G$7=U$7,SUMIFS('BKE CN'!$G$77:$G$78,'BKE CN'!$I$77:$I$78,$C88),0)</f>
        <v>0</v>
      </c>
      <c r="V88" s="5"/>
      <c r="W88" s="2"/>
      <c r="Y88" s="42">
        <f>IFERROR(INDEX('KL 1m hao cap'!$C$6:$DP$70,MATCH(Y$7,'KL 1m hao cap'!$C$6:$C$70,0),MATCH($C88,'KL 1m hao cap'!$C$6:$DP$6,0)),0)</f>
        <v>0</v>
      </c>
      <c r="Z88" s="42">
        <f>IFERROR(INDEX('KL 1m hao cap'!$C$6:$DP$70,MATCH(Z$7,'KL 1m hao cap'!$C$6:$C$70,0),MATCH($C88,'KL 1m hao cap'!$C$6:$DP$6,0)),0)</f>
        <v>0</v>
      </c>
      <c r="AA88" s="42">
        <f>IFERROR(INDEX('KL 1m hao cap'!$C$6:$DP$70,MATCH(AA$7,'KL 1m hao cap'!$C$6:$C$70,0),MATCH($C88,'KL 1m hao cap'!$C$6:$DP$6,0)),0)</f>
        <v>0</v>
      </c>
      <c r="AB88" s="42">
        <f>IFERROR(INDEX('KL 1m hao cap'!$C$6:$DP$70,MATCH(AB$7,'KL 1m hao cap'!$C$6:$C$70,0),MATCH($C88,'KL 1m hao cap'!$C$6:$DP$6,0)),0)</f>
        <v>0</v>
      </c>
      <c r="AC88" s="65">
        <f>IFERROR(INDEX('KL 1m hao cap'!$C$6:$DP$70,MATCH(AC$7,'KL 1m hao cap'!$C$6:$C$70,0),MATCH($C88,'KL 1m hao cap'!$C$6:$DP$6,0)),0)</f>
        <v>0</v>
      </c>
      <c r="AD88" s="65">
        <f>IFERROR(INDEX('KL 1m hao cap'!$C$6:$DP$70,MATCH(AD$7,'KL 1m hao cap'!$C$6:$C$70,0),MATCH($C88,'KL 1m hao cap'!$C$6:$DP$6,0)),0)</f>
        <v>0</v>
      </c>
      <c r="AE88" s="51">
        <f>IFERROR(INDEX('KL 1m hao cap'!$C$6:$DP$70,MATCH(AE$7,'KL 1m hao cap'!$C$6:$C$70,0),MATCH($C88,'KL 1m hao cap'!$C$6:$DP$6,0)),0)</f>
        <v>0</v>
      </c>
      <c r="AF88" s="51">
        <f>IFERROR(INDEX('KL 1m hao cap'!$C$6:$DP$70,MATCH(AF$7,'KL 1m hao cap'!$C$6:$C$70,0),MATCH($C88,'KL 1m hao cap'!$C$6:$DP$6,0)),0)</f>
        <v>0</v>
      </c>
      <c r="AG88" s="51">
        <f>IFERROR(INDEX('KL 1m hao cap'!$C$6:$DP$70,MATCH(AG$7,'KL 1m hao cap'!$C$6:$C$70,0),MATCH($C88,'KL 1m hao cap'!$C$6:$DP$6,0)),0)</f>
        <v>0</v>
      </c>
      <c r="AH88" s="51">
        <f>IFERROR(INDEX('KL 1m hao cap'!$C$6:$DP$70,MATCH(AH$7,'KL 1m hao cap'!$C$6:$C$70,0),MATCH($C88,'KL 1m hao cap'!$C$6:$DP$6,0)),0)</f>
        <v>0</v>
      </c>
      <c r="AI88" s="51">
        <f>IFERROR(INDEX('KL 1m hao cap'!$C$6:$DP$70,MATCH(AI$7,'KL 1m hao cap'!$C$6:$C$70,0),MATCH($C88,'KL 1m hao cap'!$C$6:$DP$6,0)),0)</f>
        <v>0</v>
      </c>
      <c r="AJ88" s="51">
        <f>IFERROR(INDEX('KL 1m hao cap'!$C$6:$DP$70,MATCH(AJ$7,'KL 1m hao cap'!$C$6:$C$70,0),MATCH($C88,'KL 1m hao cap'!$C$6:$DP$6,0)),0)</f>
        <v>0</v>
      </c>
      <c r="AK88" s="51">
        <f>IFERROR(INDEX('KL 1m hao cap'!$C$6:$DP$70,MATCH(AK$7,'KL 1m hao cap'!$C$6:$C$70,0),MATCH($C88,'KL 1m hao cap'!$C$6:$DP$6,0)),0)</f>
        <v>0</v>
      </c>
      <c r="AL88" s="51">
        <f>IFERROR(INDEX('KL 1m hao cap'!$C$6:$DP$70,MATCH(AL$7,'KL 1m hao cap'!$C$6:$C$70,0),MATCH($C88,'KL 1m hao cap'!$C$6:$DP$6,0)),0)</f>
        <v>0</v>
      </c>
      <c r="AM88" s="51">
        <f>IFERROR(INDEX('KL 1m hao cap'!$C$6:$DP$70,MATCH(AM$7,'KL 1m hao cap'!$C$6:$C$70,0),MATCH($C88,'KL 1m hao cap'!$C$6:$DP$6,0)),0)</f>
        <v>0</v>
      </c>
      <c r="AN88" s="51">
        <f>IFERROR(INDEX('KL 1m hao cap'!$C$6:$DP$70,MATCH(AN$7,'KL 1m hao cap'!$C$6:$C$70,0),MATCH($C88,'KL 1m hao cap'!$C$6:$DP$6,0)),0)</f>
        <v>0</v>
      </c>
      <c r="AO88" s="51">
        <f>IFERROR(INDEX('KL 1m hao cap'!$C$6:$DP$70,MATCH(AO$7,'KL 1m hao cap'!$C$6:$C$70,0),MATCH($C88,'KL 1m hao cap'!$C$6:$DP$6,0)),0)</f>
        <v>0</v>
      </c>
      <c r="AP88" s="51">
        <f>IFERROR(INDEX('KL 1m hao cap'!$C$6:$DP$70,MATCH(AP$7,'KL 1m hao cap'!$C$6:$C$70,0),MATCH($C88,'KL 1m hao cap'!$C$6:$DP$6,0)),0)</f>
        <v>0</v>
      </c>
      <c r="AQ88" s="51">
        <f>IFERROR(INDEX('KL 1m hao cap'!$C$6:$DP$70,MATCH(AQ$7,'KL 1m hao cap'!$C$6:$C$70,0),MATCH($C88,'KL 1m hao cap'!$C$6:$DP$6,0)),0)</f>
        <v>0</v>
      </c>
      <c r="AR88" s="51">
        <f>IFERROR(INDEX('KL 1m hao cap'!$C$6:$DP$70,MATCH(AR$7,'KL 1m hao cap'!$C$6:$C$70,0),MATCH($C88,'KL 1m hao cap'!$C$6:$DP$6,0)),0)</f>
        <v>0</v>
      </c>
      <c r="AS88" s="51">
        <f>IFERROR(INDEX('KL 1m hao cap'!$C$6:$DP$70,MATCH(AS$7,'KL 1m hao cap'!$C$6:$C$70,0),MATCH($C88,'KL 1m hao cap'!$C$6:$DP$6,0)),0)</f>
        <v>0</v>
      </c>
      <c r="AT88" s="51">
        <f>IFERROR(INDEX('KL 1m hao cap'!$C$6:$DP$70,MATCH(AT$7,'KL 1m hao cap'!$C$6:$C$70,0),MATCH($C88,'KL 1m hao cap'!$C$6:$DP$6,0)),0)</f>
        <v>0</v>
      </c>
      <c r="AU88" s="51">
        <f>IFERROR(INDEX('KL 1m hao cap'!$C$6:$DP$70,MATCH(AU$7,'KL 1m hao cap'!$C$6:$C$70,0),MATCH($C88,'KL 1m hao cap'!$C$6:$DP$6,0)),0)</f>
        <v>0</v>
      </c>
      <c r="AV88" s="51">
        <f>IFERROR(INDEX('KL 1m hao cap'!$C$6:$DP$70,MATCH(AV$7,'KL 1m hao cap'!$C$6:$C$70,0),MATCH($C88,'KL 1m hao cap'!$C$6:$DP$6,0)),0)</f>
        <v>0</v>
      </c>
      <c r="AW88" s="51">
        <f>IFERROR(INDEX('KL 1m hao cap'!$C$6:$DP$70,MATCH(AW$7,'KL 1m hao cap'!$C$6:$C$70,0),MATCH($C88,'KL 1m hao cap'!$C$6:$DP$6,0)),0)</f>
        <v>0</v>
      </c>
      <c r="AX88" s="51">
        <f>IFERROR(INDEX('KL 1m hao cap'!$C$6:$DP$70,MATCH(AX$7,'KL 1m hao cap'!$C$6:$C$70,0),MATCH($C88,'KL 1m hao cap'!$C$6:$DP$6,0)),0)</f>
        <v>0</v>
      </c>
      <c r="AY88" s="51">
        <f>IFERROR(INDEX('KL 1m hao cap'!$C$6:$DP$70,MATCH(AY$7,'KL 1m hao cap'!$C$6:$C$70,0),MATCH($C88,'KL 1m hao cap'!$C$6:$DP$6,0)),0)</f>
        <v>0</v>
      </c>
      <c r="AZ88" s="51">
        <f>IFERROR(INDEX('KL 1m hao cap'!$C$6:$DP$70,MATCH(AZ$7,'KL 1m hao cap'!$C$6:$C$70,0),MATCH($C88,'KL 1m hao cap'!$C$6:$DP$6,0)),0)</f>
        <v>0</v>
      </c>
      <c r="BA88" s="51">
        <f>IFERROR(INDEX('KL 1m hao cap'!$C$6:$DP$70,MATCH(BA$7,'KL 1m hao cap'!$C$6:$C$70,0),MATCH($C88,'KL 1m hao cap'!$C$6:$DP$6,0)),0)</f>
        <v>0</v>
      </c>
      <c r="BB88" s="43">
        <f>IFERROR(INDEX('KL 1m hao cap'!$C$6:$DP$70,MATCH(BB$7,'KL 1m hao cap'!$D$6:$D$70,0),MATCH($C88,'KL 1m hao cap'!$C$6:$DP$6,0)),0)</f>
        <v>0</v>
      </c>
      <c r="BC88" s="43">
        <f>IFERROR(INDEX('KL 1m hao cap'!$C$6:$DP$70,MATCH(BC$7,'KL 1m hao cap'!$D$6:$D$70,0),MATCH($C88,'KL 1m hao cap'!$C$6:$DP$6,0)),0)</f>
        <v>0</v>
      </c>
      <c r="BD88" s="43">
        <f>IFERROR(INDEX('KL 1m hao cap'!$C$6:$DP$70,MATCH(BD$7,'KL 1m hao cap'!$D$6:$D$70,0),MATCH($C88,'KL 1m hao cap'!$C$6:$DP$6,0)),0)</f>
        <v>0</v>
      </c>
      <c r="BE88" s="43">
        <f>IFERROR(INDEX('KL 1m hao cap'!$C$6:$DP$70,MATCH(BE$7,'KL 1m hao cap'!$D$6:$D$70,0),MATCH($C88,'KL 1m hao cap'!$C$6:$DP$6,0)),0)</f>
        <v>0</v>
      </c>
      <c r="BF88" s="43">
        <f>IFERROR(INDEX('KL 1m hao cap'!$C$6:$DP$70,MATCH(BF$7,'KL 1m hao cap'!$D$6:$D$70,0),MATCH($C88,'KL 1m hao cap'!$C$6:$DP$6,0)),0)</f>
        <v>0</v>
      </c>
      <c r="BG88" s="43">
        <f>IFERROR(INDEX('KL 1m hao cap'!$C$6:$DP$70,MATCH(BG$7,'KL 1m hao cap'!$D$6:$D$70,0),MATCH($C88,'KL 1m hao cap'!$C$6:$DP$6,0)),0)</f>
        <v>0</v>
      </c>
      <c r="BH88" s="43">
        <f>IFERROR(INDEX('KL 1m hao cap'!$C$6:$DP$70,MATCH(BH$7,'KL 1m hao cap'!$D$6:$D$70,0),MATCH($C88,'KL 1m hao cap'!$C$6:$DP$6,0)),0)</f>
        <v>0</v>
      </c>
      <c r="BI88" s="43">
        <f>IFERROR(INDEX('KL 1m hao cap'!$C$6:$DP$70,MATCH(BI$7,'KL 1m hao cap'!$D$6:$D$70,0),MATCH($C88,'KL 1m hao cap'!$C$6:$DP$6,0)),0)</f>
        <v>0</v>
      </c>
      <c r="BJ88" s="43">
        <f>IFERROR(INDEX('KL 1m hao cap'!$C$6:$DP$70,MATCH(BJ$7,'KL 1m hao cap'!$D$6:$D$70,0),MATCH($C88,'KL 1m hao cap'!$C$6:$DP$6,0)),0)</f>
        <v>0</v>
      </c>
      <c r="BK88" s="43">
        <f>IFERROR(INDEX('KL 1m hao cap'!$C$6:$DP$70,MATCH(BK$7,'KL 1m hao cap'!$D$6:$D$70,0),MATCH($C88,'KL 1m hao cap'!$C$6:$DP$6,0)),0)</f>
        <v>0</v>
      </c>
      <c r="BL88" s="43">
        <f>IFERROR(INDEX('KL 1m hao cap'!$C$6:$DP$70,MATCH(BL$7,'KL 1m hao cap'!$D$6:$D$70,0),MATCH($C88,'KL 1m hao cap'!$C$6:$DP$6,0)),0)</f>
        <v>0</v>
      </c>
      <c r="BM88" s="43">
        <f>IFERROR(INDEX('KL 1m hao cap'!$C$6:$DP$70,MATCH(BM$7,'KL 1m hao cap'!$D$6:$D$70,0),MATCH($C88,'KL 1m hao cap'!$C$6:$DP$6,0)),0)</f>
        <v>0</v>
      </c>
      <c r="BN88" s="43">
        <f>IFERROR(INDEX('KL 1m hao cap'!$C$6:$DP$70,MATCH(BN$7,'KL 1m hao cap'!$D$6:$D$70,0),MATCH($C88,'KL 1m hao cap'!$C$6:$DP$6,0)),0)</f>
        <v>0</v>
      </c>
      <c r="BO88" s="68">
        <f>IFERROR(INDEX('KL 1m hao cap'!$C$6:$DP$70,MATCH(BO$7,'KL 1m hao cap'!$D$6:$D$70,0),MATCH($C88,'KL 1m hao cap'!$C$6:$DP$6,0)),0)</f>
        <v>0</v>
      </c>
      <c r="BP88" s="43">
        <f>IFERROR(INDEX('KL 1m hao cap'!$C$6:$DP$70,MATCH(BP$7,'KL 1m hao cap'!$D$6:$D$70,0),MATCH($C88,'KL 1m hao cap'!$C$6:$DP$6,0)),0)</f>
        <v>0</v>
      </c>
      <c r="BQ88" s="43">
        <f>IFERROR(INDEX('KL 1m hao cap'!$C$6:$DP$70,MATCH(BQ$7,'KL 1m hao cap'!$D$6:$D$70,0),MATCH($C88,'KL 1m hao cap'!$C$6:$DP$6,0)),0)</f>
        <v>0</v>
      </c>
      <c r="BR88" s="68">
        <f>IFERROR(INDEX('KL 1m hao cap'!$C$6:$DP$70,MATCH(BR$7,'KL 1m hao cap'!$D$6:$D$70,0),MATCH($C88,'KL 1m hao cap'!$C$6:$DP$6,0)),0)</f>
        <v>0</v>
      </c>
      <c r="BS88" s="43">
        <f>IFERROR(INDEX('KL 1m hao cap'!$C$6:$DP$70,MATCH(BS$7,'KL 1m hao cap'!$D$6:$D$70,0),MATCH($C88,'KL 1m hao cap'!$C$6:$DP$6,0)),0)</f>
        <v>0</v>
      </c>
      <c r="BT88" s="43">
        <f>IFERROR(INDEX('KL 1m hao cap'!$C$6:$DP$70,MATCH(BT$7,'KL 1m hao cap'!$D$6:$D$70,0),MATCH($C88,'KL 1m hao cap'!$C$6:$DP$6,0)),0)</f>
        <v>0</v>
      </c>
      <c r="BU88" s="43">
        <f>IFERROR(INDEX('KL 1m hao cap'!$C$6:$DP$70,MATCH(BU$7,'KL 1m hao cap'!$D$6:$D$70,0),MATCH($C88,'KL 1m hao cap'!$C$6:$DP$6,0)),0)</f>
        <v>0</v>
      </c>
      <c r="BV88" s="43">
        <f>IFERROR(INDEX('KL 1m hao cap'!$C$6:$DP$70,MATCH(BV$7,'KL 1m hao cap'!$D$6:$D$70,0),MATCH($C88,'KL 1m hao cap'!$C$6:$DP$6,0)),0)</f>
        <v>0</v>
      </c>
      <c r="BW88" s="43">
        <f>IFERROR(INDEX('KL 1m hao cap'!$C$6:$DP$70,MATCH(BW$7,'KL 1m hao cap'!$D$6:$D$70,0),MATCH($C88,'KL 1m hao cap'!$C$6:$DP$6,0)),0)</f>
        <v>0</v>
      </c>
      <c r="BX88" s="43">
        <f>IFERROR(INDEX('KL 1m hao cap'!$C$6:$DP$70,MATCH(BX$7,'KL 1m hao cap'!$D$6:$D$70,0),MATCH($C88,'KL 1m hao cap'!$C$6:$DP$6,0)),0)</f>
        <v>0</v>
      </c>
      <c r="BY88" s="43">
        <f>IFERROR(INDEX('KL 1m hao cap'!$C$6:$DP$70,MATCH(BY$7,'KL 1m hao cap'!$D$6:$D$70,0),MATCH($C88,'KL 1m hao cap'!$C$6:$DP$6,0)),0)</f>
        <v>0</v>
      </c>
      <c r="BZ88" s="43">
        <f>IFERROR(INDEX('KL 1m hao cap'!$C$6:$DP$70,MATCH(BZ$7,'KL 1m hao cap'!$D$6:$D$70,0),MATCH($C88,'KL 1m hao cap'!$C$6:$DP$6,0)),0)</f>
        <v>0</v>
      </c>
    </row>
    <row r="89" spans="1:78">
      <c r="A89" s="26">
        <f>+IF(E89&lt;&gt;0,A88+0.1,A88)</f>
        <v>3</v>
      </c>
      <c r="B89" s="20" t="s">
        <v>122</v>
      </c>
      <c r="C89" s="19" t="s">
        <v>1961</v>
      </c>
      <c r="D89" s="18" t="s">
        <v>2</v>
      </c>
      <c r="E89" s="406">
        <f>IFERROR(HLOOKUP($C89,'BKE CN'!$K$7:$HF$81,E$8,FALSE),0)</f>
        <v>0</v>
      </c>
      <c r="F89" s="16" t="str">
        <f>IF(E89-SUM(G89:I89)&lt;&gt;0,"sai","đúng")</f>
        <v>đúng</v>
      </c>
      <c r="G89" s="16">
        <f t="shared" si="40"/>
        <v>0</v>
      </c>
      <c r="H89" s="16">
        <f t="shared" si="41"/>
        <v>0</v>
      </c>
      <c r="I89" s="16">
        <f t="shared" si="42"/>
        <v>0</v>
      </c>
      <c r="J89" s="30">
        <f>IF('BKE CN'!$E$7=J$7,SUMIFS('BKE CN'!$E$8:$E$35,'BKE CN'!$I$8:$I$35,$C89),0)</f>
        <v>0</v>
      </c>
      <c r="K89" s="30">
        <f>IF('BKE CN'!$F$7=K$7,SUMIFS('BKE CN'!$F$8:$F$35,'BKE CN'!$I$8:$I$35,$C89),0)</f>
        <v>0</v>
      </c>
      <c r="L89" s="30">
        <f>IF('BKE CN'!$G$7=L$7,SUMIFS('BKE CN'!$G$8:$G$35,'BKE CN'!$I$8:$I$35,$C89),0)</f>
        <v>0</v>
      </c>
      <c r="M89" s="30">
        <f>IF('BKE CN'!$E$7=M$7,SUMIFS('BKE CN'!$E$40:$E$46,'BKE CN'!$I$40:$I$46,$C89),0)</f>
        <v>0</v>
      </c>
      <c r="N89" s="30">
        <f>IF('BKE CN'!$F$7=N$7,SUMIFS('BKE CN'!$F$40:$F$46,'BKE CN'!$I$40:$I$46,$C89),0)</f>
        <v>0</v>
      </c>
      <c r="O89" s="30">
        <f>IF('BKE CN'!$G$7=O$7,SUMIFS('BKE CN'!$G$40:$G$46,'BKE CN'!$I$40:$I$46,$C89),0)</f>
        <v>0</v>
      </c>
      <c r="P89" s="30">
        <f>IF('BKE CN'!$E$7=P$7,SUMIFS('BKE CN'!$E$47:$E$76,'BKE CN'!$I$47:$I$76,$C89),0)</f>
        <v>0</v>
      </c>
      <c r="Q89" s="30">
        <f>IF('BKE CN'!$F$7=Q$7,SUMIFS('BKE CN'!$F$47:$F$76,'BKE CN'!$I$47:$I$76,$C89),0)</f>
        <v>0</v>
      </c>
      <c r="R89" s="30">
        <f>IF('BKE CN'!$G$7=R$7,SUMIFS('BKE CN'!$G$47:$G$76,'BKE CN'!$I$47:$I$76,$C89),0)</f>
        <v>0</v>
      </c>
      <c r="S89" s="30">
        <f>IF('BKE CN'!$E$7=S$7,SUMIFS('BKE CN'!$E$77:$E$78,'BKE CN'!$I$77:$I$78,$C89),0)</f>
        <v>0</v>
      </c>
      <c r="T89" s="30">
        <f>IF('BKE CN'!$F$7=T$7,SUMIFS('BKE CN'!$F$77:$F$78,'BKE CN'!$I$77:$I$78,$C89),0)</f>
        <v>0</v>
      </c>
      <c r="U89" s="30">
        <f>IF('BKE CN'!$G$7=U$7,SUMIFS('BKE CN'!$G$77:$G$78,'BKE CN'!$I$77:$I$78,$C89),0)</f>
        <v>0</v>
      </c>
      <c r="V89" s="5"/>
      <c r="W89" s="2"/>
      <c r="Y89" s="42">
        <f>IFERROR(INDEX('KL 1m hao cap'!$C$6:$DP$70,MATCH(Y$7,'KL 1m hao cap'!$C$6:$C$70,0),MATCH($C89,'KL 1m hao cap'!$C$6:$DP$6,0)),0)</f>
        <v>0</v>
      </c>
      <c r="Z89" s="42">
        <f>IFERROR(INDEX('KL 1m hao cap'!$C$6:$DP$70,MATCH(Z$7,'KL 1m hao cap'!$C$6:$C$70,0),MATCH($C89,'KL 1m hao cap'!$C$6:$DP$6,0)),0)</f>
        <v>0</v>
      </c>
      <c r="AA89" s="42">
        <f>IFERROR(INDEX('KL 1m hao cap'!$C$6:$DP$70,MATCH(AA$7,'KL 1m hao cap'!$C$6:$C$70,0),MATCH($C89,'KL 1m hao cap'!$C$6:$DP$6,0)),0)</f>
        <v>0</v>
      </c>
      <c r="AB89" s="42">
        <f>IFERROR(INDEX('KL 1m hao cap'!$C$6:$DP$70,MATCH(AB$7,'KL 1m hao cap'!$C$6:$C$70,0),MATCH($C89,'KL 1m hao cap'!$C$6:$DP$6,0)),0)</f>
        <v>0</v>
      </c>
      <c r="AC89" s="65">
        <f>IFERROR(INDEX('KL 1m hao cap'!$C$6:$DP$70,MATCH(AC$7,'KL 1m hao cap'!$C$6:$C$70,0),MATCH($C89,'KL 1m hao cap'!$C$6:$DP$6,0)),0)</f>
        <v>0</v>
      </c>
      <c r="AD89" s="65">
        <f>IFERROR(INDEX('KL 1m hao cap'!$C$6:$DP$70,MATCH(AD$7,'KL 1m hao cap'!$C$6:$C$70,0),MATCH($C89,'KL 1m hao cap'!$C$6:$DP$6,0)),0)</f>
        <v>0</v>
      </c>
      <c r="AE89" s="51">
        <f>IFERROR(INDEX('KL 1m hao cap'!$C$6:$DP$70,MATCH(AE$7,'KL 1m hao cap'!$C$6:$C$70,0),MATCH($C89,'KL 1m hao cap'!$C$6:$DP$6,0)),0)</f>
        <v>0</v>
      </c>
      <c r="AF89" s="51">
        <f>IFERROR(INDEX('KL 1m hao cap'!$C$6:$DP$70,MATCH(AF$7,'KL 1m hao cap'!$C$6:$C$70,0),MATCH($C89,'KL 1m hao cap'!$C$6:$DP$6,0)),0)</f>
        <v>0</v>
      </c>
      <c r="AG89" s="51">
        <f>IFERROR(INDEX('KL 1m hao cap'!$C$6:$DP$70,MATCH(AG$7,'KL 1m hao cap'!$C$6:$C$70,0),MATCH($C89,'KL 1m hao cap'!$C$6:$DP$6,0)),0)</f>
        <v>0</v>
      </c>
      <c r="AH89" s="51">
        <f>IFERROR(INDEX('KL 1m hao cap'!$C$6:$DP$70,MATCH(AH$7,'KL 1m hao cap'!$C$6:$C$70,0),MATCH($C89,'KL 1m hao cap'!$C$6:$DP$6,0)),0)</f>
        <v>0</v>
      </c>
      <c r="AI89" s="51">
        <f>IFERROR(INDEX('KL 1m hao cap'!$C$6:$DP$70,MATCH(AI$7,'KL 1m hao cap'!$C$6:$C$70,0),MATCH($C89,'KL 1m hao cap'!$C$6:$DP$6,0)),0)</f>
        <v>0</v>
      </c>
      <c r="AJ89" s="51">
        <f>IFERROR(INDEX('KL 1m hao cap'!$C$6:$DP$70,MATCH(AJ$7,'KL 1m hao cap'!$C$6:$C$70,0),MATCH($C89,'KL 1m hao cap'!$C$6:$DP$6,0)),0)</f>
        <v>0</v>
      </c>
      <c r="AK89" s="51">
        <f>IFERROR(INDEX('KL 1m hao cap'!$C$6:$DP$70,MATCH(AK$7,'KL 1m hao cap'!$C$6:$C$70,0),MATCH($C89,'KL 1m hao cap'!$C$6:$DP$6,0)),0)</f>
        <v>0</v>
      </c>
      <c r="AL89" s="51">
        <f>IFERROR(INDEX('KL 1m hao cap'!$C$6:$DP$70,MATCH(AL$7,'KL 1m hao cap'!$C$6:$C$70,0),MATCH($C89,'KL 1m hao cap'!$C$6:$DP$6,0)),0)</f>
        <v>0</v>
      </c>
      <c r="AM89" s="51">
        <f>IFERROR(INDEX('KL 1m hao cap'!$C$6:$DP$70,MATCH(AM$7,'KL 1m hao cap'!$C$6:$C$70,0),MATCH($C89,'KL 1m hao cap'!$C$6:$DP$6,0)),0)</f>
        <v>0</v>
      </c>
      <c r="AN89" s="51">
        <f>IFERROR(INDEX('KL 1m hao cap'!$C$6:$DP$70,MATCH(AN$7,'KL 1m hao cap'!$C$6:$C$70,0),MATCH($C89,'KL 1m hao cap'!$C$6:$DP$6,0)),0)</f>
        <v>0</v>
      </c>
      <c r="AO89" s="51">
        <f>IFERROR(INDEX('KL 1m hao cap'!$C$6:$DP$70,MATCH(AO$7,'KL 1m hao cap'!$C$6:$C$70,0),MATCH($C89,'KL 1m hao cap'!$C$6:$DP$6,0)),0)</f>
        <v>0</v>
      </c>
      <c r="AP89" s="51">
        <f>IFERROR(INDEX('KL 1m hao cap'!$C$6:$DP$70,MATCH(AP$7,'KL 1m hao cap'!$C$6:$C$70,0),MATCH($C89,'KL 1m hao cap'!$C$6:$DP$6,0)),0)</f>
        <v>0</v>
      </c>
      <c r="AQ89" s="51">
        <f>IFERROR(INDEX('KL 1m hao cap'!$C$6:$DP$70,MATCH(AQ$7,'KL 1m hao cap'!$C$6:$C$70,0),MATCH($C89,'KL 1m hao cap'!$C$6:$DP$6,0)),0)</f>
        <v>0</v>
      </c>
      <c r="AR89" s="51">
        <f>IFERROR(INDEX('KL 1m hao cap'!$C$6:$DP$70,MATCH(AR$7,'KL 1m hao cap'!$C$6:$C$70,0),MATCH($C89,'KL 1m hao cap'!$C$6:$DP$6,0)),0)</f>
        <v>0</v>
      </c>
      <c r="AS89" s="51">
        <f>IFERROR(INDEX('KL 1m hao cap'!$C$6:$DP$70,MATCH(AS$7,'KL 1m hao cap'!$C$6:$C$70,0),MATCH($C89,'KL 1m hao cap'!$C$6:$DP$6,0)),0)</f>
        <v>0</v>
      </c>
      <c r="AT89" s="51">
        <f>IFERROR(INDEX('KL 1m hao cap'!$C$6:$DP$70,MATCH(AT$7,'KL 1m hao cap'!$C$6:$C$70,0),MATCH($C89,'KL 1m hao cap'!$C$6:$DP$6,0)),0)</f>
        <v>0</v>
      </c>
      <c r="AU89" s="51">
        <f>IFERROR(INDEX('KL 1m hao cap'!$C$6:$DP$70,MATCH(AU$7,'KL 1m hao cap'!$C$6:$C$70,0),MATCH($C89,'KL 1m hao cap'!$C$6:$DP$6,0)),0)</f>
        <v>0</v>
      </c>
      <c r="AV89" s="51">
        <f>IFERROR(INDEX('KL 1m hao cap'!$C$6:$DP$70,MATCH(AV$7,'KL 1m hao cap'!$C$6:$C$70,0),MATCH($C89,'KL 1m hao cap'!$C$6:$DP$6,0)),0)</f>
        <v>0</v>
      </c>
      <c r="AW89" s="51">
        <f>IFERROR(INDEX('KL 1m hao cap'!$C$6:$DP$70,MATCH(AW$7,'KL 1m hao cap'!$C$6:$C$70,0),MATCH($C89,'KL 1m hao cap'!$C$6:$DP$6,0)),0)</f>
        <v>0</v>
      </c>
      <c r="AX89" s="51">
        <f>IFERROR(INDEX('KL 1m hao cap'!$C$6:$DP$70,MATCH(AX$7,'KL 1m hao cap'!$C$6:$C$70,0),MATCH($C89,'KL 1m hao cap'!$C$6:$DP$6,0)),0)</f>
        <v>0</v>
      </c>
      <c r="AY89" s="51">
        <f>IFERROR(INDEX('KL 1m hao cap'!$C$6:$DP$70,MATCH(AY$7,'KL 1m hao cap'!$C$6:$C$70,0),MATCH($C89,'KL 1m hao cap'!$C$6:$DP$6,0)),0)</f>
        <v>0</v>
      </c>
      <c r="AZ89" s="51">
        <f>IFERROR(INDEX('KL 1m hao cap'!$C$6:$DP$70,MATCH(AZ$7,'KL 1m hao cap'!$C$6:$C$70,0),MATCH($C89,'KL 1m hao cap'!$C$6:$DP$6,0)),0)</f>
        <v>0</v>
      </c>
      <c r="BA89" s="51">
        <f>IFERROR(INDEX('KL 1m hao cap'!$C$6:$DP$70,MATCH(BA$7,'KL 1m hao cap'!$C$6:$C$70,0),MATCH($C89,'KL 1m hao cap'!$C$6:$DP$6,0)),0)</f>
        <v>0</v>
      </c>
      <c r="BB89" s="43">
        <f>IFERROR(INDEX('KL 1m hao cap'!$C$6:$DP$70,MATCH(BB$7,'KL 1m hao cap'!$D$6:$D$70,0),MATCH($C89,'KL 1m hao cap'!$C$6:$DP$6,0)),0)</f>
        <v>0</v>
      </c>
      <c r="BC89" s="43">
        <f>IFERROR(INDEX('KL 1m hao cap'!$C$6:$DP$70,MATCH(BC$7,'KL 1m hao cap'!$D$6:$D$70,0),MATCH($C89,'KL 1m hao cap'!$C$6:$DP$6,0)),0)</f>
        <v>0</v>
      </c>
      <c r="BD89" s="43">
        <f>IFERROR(INDEX('KL 1m hao cap'!$C$6:$DP$70,MATCH(BD$7,'KL 1m hao cap'!$D$6:$D$70,0),MATCH($C89,'KL 1m hao cap'!$C$6:$DP$6,0)),0)</f>
        <v>0</v>
      </c>
      <c r="BE89" s="43">
        <f>IFERROR(INDEX('KL 1m hao cap'!$C$6:$DP$70,MATCH(BE$7,'KL 1m hao cap'!$D$6:$D$70,0),MATCH($C89,'KL 1m hao cap'!$C$6:$DP$6,0)),0)</f>
        <v>0</v>
      </c>
      <c r="BF89" s="43">
        <f>IFERROR(INDEX('KL 1m hao cap'!$C$6:$DP$70,MATCH(BF$7,'KL 1m hao cap'!$D$6:$D$70,0),MATCH($C89,'KL 1m hao cap'!$C$6:$DP$6,0)),0)</f>
        <v>0</v>
      </c>
      <c r="BG89" s="43">
        <f>IFERROR(INDEX('KL 1m hao cap'!$C$6:$DP$70,MATCH(BG$7,'KL 1m hao cap'!$D$6:$D$70,0),MATCH($C89,'KL 1m hao cap'!$C$6:$DP$6,0)),0)</f>
        <v>0</v>
      </c>
      <c r="BH89" s="43">
        <f>IFERROR(INDEX('KL 1m hao cap'!$C$6:$DP$70,MATCH(BH$7,'KL 1m hao cap'!$D$6:$D$70,0),MATCH($C89,'KL 1m hao cap'!$C$6:$DP$6,0)),0)</f>
        <v>0</v>
      </c>
      <c r="BI89" s="43">
        <f>IFERROR(INDEX('KL 1m hao cap'!$C$6:$DP$70,MATCH(BI$7,'KL 1m hao cap'!$D$6:$D$70,0),MATCH($C89,'KL 1m hao cap'!$C$6:$DP$6,0)),0)</f>
        <v>0</v>
      </c>
      <c r="BJ89" s="43">
        <f>IFERROR(INDEX('KL 1m hao cap'!$C$6:$DP$70,MATCH(BJ$7,'KL 1m hao cap'!$D$6:$D$70,0),MATCH($C89,'KL 1m hao cap'!$C$6:$DP$6,0)),0)</f>
        <v>0</v>
      </c>
      <c r="BK89" s="43">
        <f>IFERROR(INDEX('KL 1m hao cap'!$C$6:$DP$70,MATCH(BK$7,'KL 1m hao cap'!$D$6:$D$70,0),MATCH($C89,'KL 1m hao cap'!$C$6:$DP$6,0)),0)</f>
        <v>0</v>
      </c>
      <c r="BL89" s="43">
        <f>IFERROR(INDEX('KL 1m hao cap'!$C$6:$DP$70,MATCH(BL$7,'KL 1m hao cap'!$D$6:$D$70,0),MATCH($C89,'KL 1m hao cap'!$C$6:$DP$6,0)),0)</f>
        <v>0</v>
      </c>
      <c r="BM89" s="43">
        <f>IFERROR(INDEX('KL 1m hao cap'!$C$6:$DP$70,MATCH(BM$7,'KL 1m hao cap'!$D$6:$D$70,0),MATCH($C89,'KL 1m hao cap'!$C$6:$DP$6,0)),0)</f>
        <v>0</v>
      </c>
      <c r="BN89" s="43">
        <f>IFERROR(INDEX('KL 1m hao cap'!$C$6:$DP$70,MATCH(BN$7,'KL 1m hao cap'!$D$6:$D$70,0),MATCH($C89,'KL 1m hao cap'!$C$6:$DP$6,0)),0)</f>
        <v>0</v>
      </c>
      <c r="BO89" s="68">
        <f>IFERROR(INDEX('KL 1m hao cap'!$C$6:$DP$70,MATCH(BO$7,'KL 1m hao cap'!$D$6:$D$70,0),MATCH($C89,'KL 1m hao cap'!$C$6:$DP$6,0)),0)</f>
        <v>0</v>
      </c>
      <c r="BP89" s="43">
        <f>IFERROR(INDEX('KL 1m hao cap'!$C$6:$DP$70,MATCH(BP$7,'KL 1m hao cap'!$D$6:$D$70,0),MATCH($C89,'KL 1m hao cap'!$C$6:$DP$6,0)),0)</f>
        <v>0</v>
      </c>
      <c r="BQ89" s="43">
        <f>IFERROR(INDEX('KL 1m hao cap'!$C$6:$DP$70,MATCH(BQ$7,'KL 1m hao cap'!$D$6:$D$70,0),MATCH($C89,'KL 1m hao cap'!$C$6:$DP$6,0)),0)</f>
        <v>0</v>
      </c>
      <c r="BR89" s="68">
        <f>IFERROR(INDEX('KL 1m hao cap'!$C$6:$DP$70,MATCH(BR$7,'KL 1m hao cap'!$D$6:$D$70,0),MATCH($C89,'KL 1m hao cap'!$C$6:$DP$6,0)),0)</f>
        <v>0</v>
      </c>
      <c r="BS89" s="43">
        <f>IFERROR(INDEX('KL 1m hao cap'!$C$6:$DP$70,MATCH(BS$7,'KL 1m hao cap'!$D$6:$D$70,0),MATCH($C89,'KL 1m hao cap'!$C$6:$DP$6,0)),0)</f>
        <v>0</v>
      </c>
      <c r="BT89" s="43">
        <f>IFERROR(INDEX('KL 1m hao cap'!$C$6:$DP$70,MATCH(BT$7,'KL 1m hao cap'!$D$6:$D$70,0),MATCH($C89,'KL 1m hao cap'!$C$6:$DP$6,0)),0)</f>
        <v>0</v>
      </c>
      <c r="BU89" s="43">
        <f>IFERROR(INDEX('KL 1m hao cap'!$C$6:$DP$70,MATCH(BU$7,'KL 1m hao cap'!$D$6:$D$70,0),MATCH($C89,'KL 1m hao cap'!$C$6:$DP$6,0)),0)</f>
        <v>0</v>
      </c>
      <c r="BV89" s="43">
        <f>IFERROR(INDEX('KL 1m hao cap'!$C$6:$DP$70,MATCH(BV$7,'KL 1m hao cap'!$D$6:$D$70,0),MATCH($C89,'KL 1m hao cap'!$C$6:$DP$6,0)),0)</f>
        <v>0</v>
      </c>
      <c r="BW89" s="43">
        <f>IFERROR(INDEX('KL 1m hao cap'!$C$6:$DP$70,MATCH(BW$7,'KL 1m hao cap'!$D$6:$D$70,0),MATCH($C89,'KL 1m hao cap'!$C$6:$DP$6,0)),0)</f>
        <v>0</v>
      </c>
      <c r="BX89" s="43">
        <f>IFERROR(INDEX('KL 1m hao cap'!$C$6:$DP$70,MATCH(BX$7,'KL 1m hao cap'!$D$6:$D$70,0),MATCH($C89,'KL 1m hao cap'!$C$6:$DP$6,0)),0)</f>
        <v>0</v>
      </c>
      <c r="BY89" s="43">
        <f>IFERROR(INDEX('KL 1m hao cap'!$C$6:$DP$70,MATCH(BY$7,'KL 1m hao cap'!$D$6:$D$70,0),MATCH($C89,'KL 1m hao cap'!$C$6:$DP$6,0)),0)</f>
        <v>0</v>
      </c>
      <c r="BZ89" s="43">
        <f>IFERROR(INDEX('KL 1m hao cap'!$C$6:$DP$70,MATCH(BZ$7,'KL 1m hao cap'!$D$6:$D$70,0),MATCH($C89,'KL 1m hao cap'!$C$6:$DP$6,0)),0)</f>
        <v>0</v>
      </c>
    </row>
    <row r="90" spans="1:78">
      <c r="A90" s="26">
        <f>+IF(E90&lt;&gt;0,A87+0.1,A87)</f>
        <v>3</v>
      </c>
      <c r="B90" s="20" t="s">
        <v>123</v>
      </c>
      <c r="C90" s="19" t="s">
        <v>45</v>
      </c>
      <c r="D90" s="18" t="s">
        <v>2</v>
      </c>
      <c r="E90" s="406">
        <f>IFERROR(HLOOKUP($C90,'BKE CN'!$K$7:$HF$81,E$8,FALSE),0)</f>
        <v>0</v>
      </c>
      <c r="F90" s="16" t="str">
        <f t="shared" ref="F90:F162" si="43">IF(E90-SUM(G90:I90)&lt;&gt;0,"sai","đúng")</f>
        <v>đúng</v>
      </c>
      <c r="G90" s="16">
        <f t="shared" si="40"/>
        <v>0</v>
      </c>
      <c r="H90" s="16">
        <f t="shared" si="41"/>
        <v>0</v>
      </c>
      <c r="I90" s="16">
        <f t="shared" si="42"/>
        <v>0</v>
      </c>
      <c r="J90" s="30">
        <f>IF('BKE CN'!$E$7=J$7,SUMIFS('BKE CN'!$E$8:$E$35,'BKE CN'!$I$8:$I$35,$C90),0)</f>
        <v>0</v>
      </c>
      <c r="K90" s="30">
        <f>IF('BKE CN'!$F$7=K$7,SUMIFS('BKE CN'!$F$8:$F$35,'BKE CN'!$I$8:$I$35,$C90),0)</f>
        <v>0</v>
      </c>
      <c r="L90" s="30">
        <f>IF('BKE CN'!$G$7=L$7,SUMIFS('BKE CN'!$G$8:$G$35,'BKE CN'!$I$8:$I$35,$C90),0)</f>
        <v>0</v>
      </c>
      <c r="M90" s="30">
        <f>IF('BKE CN'!$E$7=M$7,SUMIFS('BKE CN'!$E$40:$E$46,'BKE CN'!$I$40:$I$46,$C90),0)</f>
        <v>0</v>
      </c>
      <c r="N90" s="30">
        <f>IF('BKE CN'!$F$7=N$7,SUMIFS('BKE CN'!$F$40:$F$46,'BKE CN'!$I$40:$I$46,$C90),0)</f>
        <v>0</v>
      </c>
      <c r="O90" s="30">
        <f>IF('BKE CN'!$G$7=O$7,SUMIFS('BKE CN'!$G$40:$G$46,'BKE CN'!$I$40:$I$46,$C90),0)</f>
        <v>0</v>
      </c>
      <c r="P90" s="30">
        <f>IF('BKE CN'!$E$7=P$7,SUMIFS('BKE CN'!$E$47:$E$76,'BKE CN'!$I$47:$I$76,$C90),0)</f>
        <v>0</v>
      </c>
      <c r="Q90" s="30">
        <f>IF('BKE CN'!$F$7=Q$7,SUMIFS('BKE CN'!$F$47:$F$76,'BKE CN'!$I$47:$I$76,$C90),0)</f>
        <v>0</v>
      </c>
      <c r="R90" s="30">
        <f>IF('BKE CN'!$G$7=R$7,SUMIFS('BKE CN'!$G$47:$G$76,'BKE CN'!$I$47:$I$76,$C90),0)</f>
        <v>0</v>
      </c>
      <c r="S90" s="30">
        <f>IF('BKE CN'!$E$7=S$7,SUMIFS('BKE CN'!$E$77:$E$78,'BKE CN'!$I$77:$I$78,$C90),0)</f>
        <v>0</v>
      </c>
      <c r="T90" s="30">
        <f>IF('BKE CN'!$F$7=T$7,SUMIFS('BKE CN'!$F$77:$F$78,'BKE CN'!$I$77:$I$78,$C90),0)</f>
        <v>0</v>
      </c>
      <c r="U90" s="30">
        <f>IF('BKE CN'!$G$7=U$7,SUMIFS('BKE CN'!$G$77:$G$78,'BKE CN'!$I$77:$I$78,$C90),0)</f>
        <v>0</v>
      </c>
      <c r="V90" s="5"/>
      <c r="W90" s="2"/>
      <c r="Y90" s="42">
        <f>IFERROR(INDEX('KL 1m hao cap'!$C$6:$DP$70,MATCH(Y$7,'KL 1m hao cap'!$C$6:$C$70,0),MATCH($C90,'KL 1m hao cap'!$C$6:$DP$6,0)),0)</f>
        <v>0</v>
      </c>
      <c r="Z90" s="42">
        <f>IFERROR(INDEX('KL 1m hao cap'!$C$6:$DP$70,MATCH(Z$7,'KL 1m hao cap'!$C$6:$C$70,0),MATCH($C90,'KL 1m hao cap'!$C$6:$DP$6,0)),0)</f>
        <v>0</v>
      </c>
      <c r="AA90" s="42">
        <f>IFERROR(INDEX('KL 1m hao cap'!$C$6:$DP$70,MATCH(AA$7,'KL 1m hao cap'!$C$6:$C$70,0),MATCH($C90,'KL 1m hao cap'!$C$6:$DP$6,0)),0)</f>
        <v>0</v>
      </c>
      <c r="AB90" s="42">
        <f>IFERROR(INDEX('KL 1m hao cap'!$C$6:$DP$70,MATCH(AB$7,'KL 1m hao cap'!$C$6:$C$70,0),MATCH($C90,'KL 1m hao cap'!$C$6:$DP$6,0)),0)</f>
        <v>0</v>
      </c>
      <c r="AC90" s="65">
        <f>IFERROR(INDEX('KL 1m hao cap'!$C$6:$DP$70,MATCH(AC$7,'KL 1m hao cap'!$C$6:$C$70,0),MATCH($C90,'KL 1m hao cap'!$C$6:$DP$6,0)),0)</f>
        <v>0</v>
      </c>
      <c r="AD90" s="65">
        <f>IFERROR(INDEX('KL 1m hao cap'!$C$6:$DP$70,MATCH(AD$7,'KL 1m hao cap'!$C$6:$C$70,0),MATCH($C90,'KL 1m hao cap'!$C$6:$DP$6,0)),0)</f>
        <v>0</v>
      </c>
      <c r="AE90" s="51">
        <f>IFERROR(INDEX('KL 1m hao cap'!$C$6:$DP$70,MATCH(AE$7,'KL 1m hao cap'!$C$6:$C$70,0),MATCH($C90,'KL 1m hao cap'!$C$6:$DP$6,0)),0)</f>
        <v>0</v>
      </c>
      <c r="AF90" s="51">
        <f>IFERROR(INDEX('KL 1m hao cap'!$C$6:$DP$70,MATCH(AF$7,'KL 1m hao cap'!$C$6:$C$70,0),MATCH($C90,'KL 1m hao cap'!$C$6:$DP$6,0)),0)</f>
        <v>0</v>
      </c>
      <c r="AG90" s="51">
        <f>IFERROR(INDEX('KL 1m hao cap'!$C$6:$DP$70,MATCH(AG$7,'KL 1m hao cap'!$C$6:$C$70,0),MATCH($C90,'KL 1m hao cap'!$C$6:$DP$6,0)),0)</f>
        <v>0</v>
      </c>
      <c r="AH90" s="51">
        <f>IFERROR(INDEX('KL 1m hao cap'!$C$6:$DP$70,MATCH(AH$7,'KL 1m hao cap'!$C$6:$C$70,0),MATCH($C90,'KL 1m hao cap'!$C$6:$DP$6,0)),0)</f>
        <v>0</v>
      </c>
      <c r="AI90" s="51">
        <f>IFERROR(INDEX('KL 1m hao cap'!$C$6:$DP$70,MATCH(AI$7,'KL 1m hao cap'!$C$6:$C$70,0),MATCH($C90,'KL 1m hao cap'!$C$6:$DP$6,0)),0)</f>
        <v>0</v>
      </c>
      <c r="AJ90" s="51">
        <f>IFERROR(INDEX('KL 1m hao cap'!$C$6:$DP$70,MATCH(AJ$7,'KL 1m hao cap'!$C$6:$C$70,0),MATCH($C90,'KL 1m hao cap'!$C$6:$DP$6,0)),0)</f>
        <v>0</v>
      </c>
      <c r="AK90" s="51">
        <f>IFERROR(INDEX('KL 1m hao cap'!$C$6:$DP$70,MATCH(AK$7,'KL 1m hao cap'!$C$6:$C$70,0),MATCH($C90,'KL 1m hao cap'!$C$6:$DP$6,0)),0)</f>
        <v>0</v>
      </c>
      <c r="AL90" s="51">
        <f>IFERROR(INDEX('KL 1m hao cap'!$C$6:$DP$70,MATCH(AL$7,'KL 1m hao cap'!$C$6:$C$70,0),MATCH($C90,'KL 1m hao cap'!$C$6:$DP$6,0)),0)</f>
        <v>0</v>
      </c>
      <c r="AM90" s="51">
        <f>IFERROR(INDEX('KL 1m hao cap'!$C$6:$DP$70,MATCH(AM$7,'KL 1m hao cap'!$C$6:$C$70,0),MATCH($C90,'KL 1m hao cap'!$C$6:$DP$6,0)),0)</f>
        <v>0</v>
      </c>
      <c r="AN90" s="51">
        <f>IFERROR(INDEX('KL 1m hao cap'!$C$6:$DP$70,MATCH(AN$7,'KL 1m hao cap'!$C$6:$C$70,0),MATCH($C90,'KL 1m hao cap'!$C$6:$DP$6,0)),0)</f>
        <v>0</v>
      </c>
      <c r="AO90" s="51">
        <f>IFERROR(INDEX('KL 1m hao cap'!$C$6:$DP$70,MATCH(AO$7,'KL 1m hao cap'!$C$6:$C$70,0),MATCH($C90,'KL 1m hao cap'!$C$6:$DP$6,0)),0)</f>
        <v>0</v>
      </c>
      <c r="AP90" s="51">
        <f>IFERROR(INDEX('KL 1m hao cap'!$C$6:$DP$70,MATCH(AP$7,'KL 1m hao cap'!$C$6:$C$70,0),MATCH($C90,'KL 1m hao cap'!$C$6:$DP$6,0)),0)</f>
        <v>0</v>
      </c>
      <c r="AQ90" s="51">
        <f>IFERROR(INDEX('KL 1m hao cap'!$C$6:$DP$70,MATCH(AQ$7,'KL 1m hao cap'!$C$6:$C$70,0),MATCH($C90,'KL 1m hao cap'!$C$6:$DP$6,0)),0)</f>
        <v>0</v>
      </c>
      <c r="AR90" s="51">
        <f>IFERROR(INDEX('KL 1m hao cap'!$C$6:$DP$70,MATCH(AR$7,'KL 1m hao cap'!$C$6:$C$70,0),MATCH($C90,'KL 1m hao cap'!$C$6:$DP$6,0)),0)</f>
        <v>0</v>
      </c>
      <c r="AS90" s="51">
        <f>IFERROR(INDEX('KL 1m hao cap'!$C$6:$DP$70,MATCH(AS$7,'KL 1m hao cap'!$C$6:$C$70,0),MATCH($C90,'KL 1m hao cap'!$C$6:$DP$6,0)),0)</f>
        <v>0</v>
      </c>
      <c r="AT90" s="51">
        <f>IFERROR(INDEX('KL 1m hao cap'!$C$6:$DP$70,MATCH(AT$7,'KL 1m hao cap'!$C$6:$C$70,0),MATCH($C90,'KL 1m hao cap'!$C$6:$DP$6,0)),0)</f>
        <v>0</v>
      </c>
      <c r="AU90" s="51">
        <f>IFERROR(INDEX('KL 1m hao cap'!$C$6:$DP$70,MATCH(AU$7,'KL 1m hao cap'!$C$6:$C$70,0),MATCH($C90,'KL 1m hao cap'!$C$6:$DP$6,0)),0)</f>
        <v>0</v>
      </c>
      <c r="AV90" s="51">
        <f>IFERROR(INDEX('KL 1m hao cap'!$C$6:$DP$70,MATCH(AV$7,'KL 1m hao cap'!$C$6:$C$70,0),MATCH($C90,'KL 1m hao cap'!$C$6:$DP$6,0)),0)</f>
        <v>0</v>
      </c>
      <c r="AW90" s="51">
        <f>IFERROR(INDEX('KL 1m hao cap'!$C$6:$DP$70,MATCH(AW$7,'KL 1m hao cap'!$C$6:$C$70,0),MATCH($C90,'KL 1m hao cap'!$C$6:$DP$6,0)),0)</f>
        <v>0</v>
      </c>
      <c r="AX90" s="51">
        <f>IFERROR(INDEX('KL 1m hao cap'!$C$6:$DP$70,MATCH(AX$7,'KL 1m hao cap'!$C$6:$C$70,0),MATCH($C90,'KL 1m hao cap'!$C$6:$DP$6,0)),0)</f>
        <v>0</v>
      </c>
      <c r="AY90" s="51">
        <f>IFERROR(INDEX('KL 1m hao cap'!$C$6:$DP$70,MATCH(AY$7,'KL 1m hao cap'!$C$6:$C$70,0),MATCH($C90,'KL 1m hao cap'!$C$6:$DP$6,0)),0)</f>
        <v>0</v>
      </c>
      <c r="AZ90" s="51">
        <f>IFERROR(INDEX('KL 1m hao cap'!$C$6:$DP$70,MATCH(AZ$7,'KL 1m hao cap'!$C$6:$C$70,0),MATCH($C90,'KL 1m hao cap'!$C$6:$DP$6,0)),0)</f>
        <v>0</v>
      </c>
      <c r="BA90" s="51">
        <f>IFERROR(INDEX('KL 1m hao cap'!$C$6:$DP$70,MATCH(BA$7,'KL 1m hao cap'!$C$6:$C$70,0),MATCH($C90,'KL 1m hao cap'!$C$6:$DP$6,0)),0)</f>
        <v>0</v>
      </c>
      <c r="BB90" s="43">
        <f>IFERROR(INDEX('KL 1m hao cap'!$C$6:$DP$70,MATCH(BB$7,'KL 1m hao cap'!$D$6:$D$70,0),MATCH($C90,'KL 1m hao cap'!$C$6:$DP$6,0)),0)</f>
        <v>0</v>
      </c>
      <c r="BC90" s="43">
        <f>IFERROR(INDEX('KL 1m hao cap'!$C$6:$DP$70,MATCH(BC$7,'KL 1m hao cap'!$D$6:$D$70,0),MATCH($C90,'KL 1m hao cap'!$C$6:$DP$6,0)),0)</f>
        <v>0</v>
      </c>
      <c r="BD90" s="43">
        <f>IFERROR(INDEX('KL 1m hao cap'!$C$6:$DP$70,MATCH(BD$7,'KL 1m hao cap'!$D$6:$D$70,0),MATCH($C90,'KL 1m hao cap'!$C$6:$DP$6,0)),0)</f>
        <v>0</v>
      </c>
      <c r="BE90" s="43">
        <f>IFERROR(INDEX('KL 1m hao cap'!$C$6:$DP$70,MATCH(BE$7,'KL 1m hao cap'!$D$6:$D$70,0),MATCH($C90,'KL 1m hao cap'!$C$6:$DP$6,0)),0)</f>
        <v>0</v>
      </c>
      <c r="BF90" s="43">
        <f>IFERROR(INDEX('KL 1m hao cap'!$C$6:$DP$70,MATCH(BF$7,'KL 1m hao cap'!$D$6:$D$70,0),MATCH($C90,'KL 1m hao cap'!$C$6:$DP$6,0)),0)</f>
        <v>0</v>
      </c>
      <c r="BG90" s="43">
        <f>IFERROR(INDEX('KL 1m hao cap'!$C$6:$DP$70,MATCH(BG$7,'KL 1m hao cap'!$D$6:$D$70,0),MATCH($C90,'KL 1m hao cap'!$C$6:$DP$6,0)),0)</f>
        <v>0</v>
      </c>
      <c r="BH90" s="43">
        <f>IFERROR(INDEX('KL 1m hao cap'!$C$6:$DP$70,MATCH(BH$7,'KL 1m hao cap'!$D$6:$D$70,0),MATCH($C90,'KL 1m hao cap'!$C$6:$DP$6,0)),0)</f>
        <v>0</v>
      </c>
      <c r="BI90" s="43">
        <f>IFERROR(INDEX('KL 1m hao cap'!$C$6:$DP$70,MATCH(BI$7,'KL 1m hao cap'!$D$6:$D$70,0),MATCH($C90,'KL 1m hao cap'!$C$6:$DP$6,0)),0)</f>
        <v>0</v>
      </c>
      <c r="BJ90" s="43">
        <f>IFERROR(INDEX('KL 1m hao cap'!$C$6:$DP$70,MATCH(BJ$7,'KL 1m hao cap'!$D$6:$D$70,0),MATCH($C90,'KL 1m hao cap'!$C$6:$DP$6,0)),0)</f>
        <v>0</v>
      </c>
      <c r="BK90" s="43">
        <f>IFERROR(INDEX('KL 1m hao cap'!$C$6:$DP$70,MATCH(BK$7,'KL 1m hao cap'!$D$6:$D$70,0),MATCH($C90,'KL 1m hao cap'!$C$6:$DP$6,0)),0)</f>
        <v>0</v>
      </c>
      <c r="BL90" s="43">
        <f>IFERROR(INDEX('KL 1m hao cap'!$C$6:$DP$70,MATCH(BL$7,'KL 1m hao cap'!$D$6:$D$70,0),MATCH($C90,'KL 1m hao cap'!$C$6:$DP$6,0)),0)</f>
        <v>0</v>
      </c>
      <c r="BM90" s="43">
        <f>IFERROR(INDEX('KL 1m hao cap'!$C$6:$DP$70,MATCH(BM$7,'KL 1m hao cap'!$D$6:$D$70,0),MATCH($C90,'KL 1m hao cap'!$C$6:$DP$6,0)),0)</f>
        <v>0</v>
      </c>
      <c r="BN90" s="43">
        <f>IFERROR(INDEX('KL 1m hao cap'!$C$6:$DP$70,MATCH(BN$7,'KL 1m hao cap'!$D$6:$D$70,0),MATCH($C90,'KL 1m hao cap'!$C$6:$DP$6,0)),0)</f>
        <v>0</v>
      </c>
      <c r="BO90" s="68">
        <f>IFERROR(INDEX('KL 1m hao cap'!$C$6:$DP$70,MATCH(BO$7,'KL 1m hao cap'!$D$6:$D$70,0),MATCH($C90,'KL 1m hao cap'!$C$6:$DP$6,0)),0)</f>
        <v>0</v>
      </c>
      <c r="BP90" s="43">
        <f>IFERROR(INDEX('KL 1m hao cap'!$C$6:$DP$70,MATCH(BP$7,'KL 1m hao cap'!$D$6:$D$70,0),MATCH($C90,'KL 1m hao cap'!$C$6:$DP$6,0)),0)</f>
        <v>0</v>
      </c>
      <c r="BQ90" s="43">
        <f>IFERROR(INDEX('KL 1m hao cap'!$C$6:$DP$70,MATCH(BQ$7,'KL 1m hao cap'!$D$6:$D$70,0),MATCH($C90,'KL 1m hao cap'!$C$6:$DP$6,0)),0)</f>
        <v>0</v>
      </c>
      <c r="BR90" s="68">
        <f>IFERROR(INDEX('KL 1m hao cap'!$C$6:$DP$70,MATCH(BR$7,'KL 1m hao cap'!$D$6:$D$70,0),MATCH($C90,'KL 1m hao cap'!$C$6:$DP$6,0)),0)</f>
        <v>0</v>
      </c>
      <c r="BS90" s="43">
        <f>IFERROR(INDEX('KL 1m hao cap'!$C$6:$DP$70,MATCH(BS$7,'KL 1m hao cap'!$D$6:$D$70,0),MATCH($C90,'KL 1m hao cap'!$C$6:$DP$6,0)),0)</f>
        <v>0</v>
      </c>
      <c r="BT90" s="43">
        <f>IFERROR(INDEX('KL 1m hao cap'!$C$6:$DP$70,MATCH(BT$7,'KL 1m hao cap'!$D$6:$D$70,0),MATCH($C90,'KL 1m hao cap'!$C$6:$DP$6,0)),0)</f>
        <v>0</v>
      </c>
      <c r="BU90" s="43">
        <f>IFERROR(INDEX('KL 1m hao cap'!$C$6:$DP$70,MATCH(BU$7,'KL 1m hao cap'!$D$6:$D$70,0),MATCH($C90,'KL 1m hao cap'!$C$6:$DP$6,0)),0)</f>
        <v>0</v>
      </c>
      <c r="BV90" s="43">
        <f>IFERROR(INDEX('KL 1m hao cap'!$C$6:$DP$70,MATCH(BV$7,'KL 1m hao cap'!$D$6:$D$70,0),MATCH($C90,'KL 1m hao cap'!$C$6:$DP$6,0)),0)</f>
        <v>0</v>
      </c>
      <c r="BW90" s="43">
        <f>IFERROR(INDEX('KL 1m hao cap'!$C$6:$DP$70,MATCH(BW$7,'KL 1m hao cap'!$D$6:$D$70,0),MATCH($C90,'KL 1m hao cap'!$C$6:$DP$6,0)),0)</f>
        <v>0</v>
      </c>
      <c r="BX90" s="43">
        <f>IFERROR(INDEX('KL 1m hao cap'!$C$6:$DP$70,MATCH(BX$7,'KL 1m hao cap'!$D$6:$D$70,0),MATCH($C90,'KL 1m hao cap'!$C$6:$DP$6,0)),0)</f>
        <v>0</v>
      </c>
      <c r="BY90" s="43">
        <f>IFERROR(INDEX('KL 1m hao cap'!$C$6:$DP$70,MATCH(BY$7,'KL 1m hao cap'!$D$6:$D$70,0),MATCH($C90,'KL 1m hao cap'!$C$6:$DP$6,0)),0)</f>
        <v>0</v>
      </c>
      <c r="BZ90" s="43">
        <f>IFERROR(INDEX('KL 1m hao cap'!$C$6:$DP$70,MATCH(BZ$7,'KL 1m hao cap'!$D$6:$D$70,0),MATCH($C90,'KL 1m hao cap'!$C$6:$DP$6,0)),0)</f>
        <v>0</v>
      </c>
    </row>
    <row r="91" spans="1:78">
      <c r="A91" s="26">
        <f>+IF(E91&lt;&gt;0,A88+0.1,A88)</f>
        <v>3</v>
      </c>
      <c r="B91" s="20" t="s">
        <v>123</v>
      </c>
      <c r="C91" s="19" t="s">
        <v>1960</v>
      </c>
      <c r="D91" s="18" t="s">
        <v>2</v>
      </c>
      <c r="E91" s="406">
        <f>IFERROR(HLOOKUP($C91,'BKE CN'!$K$7:$HF$81,E$8,FALSE),0)</f>
        <v>0</v>
      </c>
      <c r="F91" s="16" t="str">
        <f>IF(E91-SUM(G91:I91)&lt;&gt;0,"sai","đúng")</f>
        <v>đúng</v>
      </c>
      <c r="G91" s="16">
        <f t="shared" si="40"/>
        <v>0</v>
      </c>
      <c r="H91" s="16">
        <f t="shared" si="41"/>
        <v>0</v>
      </c>
      <c r="I91" s="16">
        <f t="shared" si="42"/>
        <v>0</v>
      </c>
      <c r="J91" s="30">
        <f>IF('BKE CN'!$E$7=J$7,SUMIFS('BKE CN'!$E$8:$E$35,'BKE CN'!$I$8:$I$35,$C91),0)</f>
        <v>0</v>
      </c>
      <c r="K91" s="30">
        <f>IF('BKE CN'!$F$7=K$7,SUMIFS('BKE CN'!$F$8:$F$35,'BKE CN'!$I$8:$I$35,$C91),0)</f>
        <v>0</v>
      </c>
      <c r="L91" s="30">
        <f>IF('BKE CN'!$G$7=L$7,SUMIFS('BKE CN'!$G$8:$G$35,'BKE CN'!$I$8:$I$35,$C91),0)</f>
        <v>0</v>
      </c>
      <c r="M91" s="30">
        <f>IF('BKE CN'!$E$7=M$7,SUMIFS('BKE CN'!$E$40:$E$46,'BKE CN'!$I$40:$I$46,$C91),0)</f>
        <v>0</v>
      </c>
      <c r="N91" s="30">
        <f>IF('BKE CN'!$F$7=N$7,SUMIFS('BKE CN'!$F$40:$F$46,'BKE CN'!$I$40:$I$46,$C91),0)</f>
        <v>0</v>
      </c>
      <c r="O91" s="30">
        <f>IF('BKE CN'!$G$7=O$7,SUMIFS('BKE CN'!$G$40:$G$46,'BKE CN'!$I$40:$I$46,$C91),0)</f>
        <v>0</v>
      </c>
      <c r="P91" s="30">
        <f>IF('BKE CN'!$E$7=P$7,SUMIFS('BKE CN'!$E$47:$E$76,'BKE CN'!$I$47:$I$76,$C91),0)</f>
        <v>0</v>
      </c>
      <c r="Q91" s="30">
        <f>IF('BKE CN'!$F$7=Q$7,SUMIFS('BKE CN'!$F$47:$F$76,'BKE CN'!$I$47:$I$76,$C91),0)</f>
        <v>0</v>
      </c>
      <c r="R91" s="30">
        <f>IF('BKE CN'!$G$7=R$7,SUMIFS('BKE CN'!$G$47:$G$76,'BKE CN'!$I$47:$I$76,$C91),0)</f>
        <v>0</v>
      </c>
      <c r="S91" s="30">
        <f>IF('BKE CN'!$E$7=S$7,SUMIFS('BKE CN'!$E$77:$E$78,'BKE CN'!$I$77:$I$78,$C91),0)</f>
        <v>0</v>
      </c>
      <c r="T91" s="30">
        <f>IF('BKE CN'!$F$7=T$7,SUMIFS('BKE CN'!$F$77:$F$78,'BKE CN'!$I$77:$I$78,$C91),0)</f>
        <v>0</v>
      </c>
      <c r="U91" s="30">
        <f>IF('BKE CN'!$G$7=U$7,SUMIFS('BKE CN'!$G$77:$G$78,'BKE CN'!$I$77:$I$78,$C91),0)</f>
        <v>0</v>
      </c>
      <c r="V91" s="5"/>
      <c r="W91" s="2"/>
      <c r="Y91" s="42">
        <f>IFERROR(INDEX('KL 1m hao cap'!$C$6:$DP$70,MATCH(Y$7,'KL 1m hao cap'!$C$6:$C$70,0),MATCH($C91,'KL 1m hao cap'!$C$6:$DP$6,0)),0)</f>
        <v>0</v>
      </c>
      <c r="Z91" s="42">
        <f>IFERROR(INDEX('KL 1m hao cap'!$C$6:$DP$70,MATCH(Z$7,'KL 1m hao cap'!$C$6:$C$70,0),MATCH($C91,'KL 1m hao cap'!$C$6:$DP$6,0)),0)</f>
        <v>0</v>
      </c>
      <c r="AA91" s="42">
        <f>IFERROR(INDEX('KL 1m hao cap'!$C$6:$DP$70,MATCH(AA$7,'KL 1m hao cap'!$C$6:$C$70,0),MATCH($C91,'KL 1m hao cap'!$C$6:$DP$6,0)),0)</f>
        <v>0</v>
      </c>
      <c r="AB91" s="42">
        <f>IFERROR(INDEX('KL 1m hao cap'!$C$6:$DP$70,MATCH(AB$7,'KL 1m hao cap'!$C$6:$C$70,0),MATCH($C91,'KL 1m hao cap'!$C$6:$DP$6,0)),0)</f>
        <v>0</v>
      </c>
      <c r="AC91" s="65">
        <f>IFERROR(INDEX('KL 1m hao cap'!$C$6:$DP$70,MATCH(AC$7,'KL 1m hao cap'!$C$6:$C$70,0),MATCH($C91,'KL 1m hao cap'!$C$6:$DP$6,0)),0)</f>
        <v>0</v>
      </c>
      <c r="AD91" s="65">
        <f>IFERROR(INDEX('KL 1m hao cap'!$C$6:$DP$70,MATCH(AD$7,'KL 1m hao cap'!$C$6:$C$70,0),MATCH($C91,'KL 1m hao cap'!$C$6:$DP$6,0)),0)</f>
        <v>0</v>
      </c>
      <c r="AE91" s="51">
        <f>IFERROR(INDEX('KL 1m hao cap'!$C$6:$DP$70,MATCH(AE$7,'KL 1m hao cap'!$C$6:$C$70,0),MATCH($C91,'KL 1m hao cap'!$C$6:$DP$6,0)),0)</f>
        <v>0</v>
      </c>
      <c r="AF91" s="51">
        <f>IFERROR(INDEX('KL 1m hao cap'!$C$6:$DP$70,MATCH(AF$7,'KL 1m hao cap'!$C$6:$C$70,0),MATCH($C91,'KL 1m hao cap'!$C$6:$DP$6,0)),0)</f>
        <v>0</v>
      </c>
      <c r="AG91" s="51">
        <f>IFERROR(INDEX('KL 1m hao cap'!$C$6:$DP$70,MATCH(AG$7,'KL 1m hao cap'!$C$6:$C$70,0),MATCH($C91,'KL 1m hao cap'!$C$6:$DP$6,0)),0)</f>
        <v>0</v>
      </c>
      <c r="AH91" s="51">
        <f>IFERROR(INDEX('KL 1m hao cap'!$C$6:$DP$70,MATCH(AH$7,'KL 1m hao cap'!$C$6:$C$70,0),MATCH($C91,'KL 1m hao cap'!$C$6:$DP$6,0)),0)</f>
        <v>0</v>
      </c>
      <c r="AI91" s="51">
        <f>IFERROR(INDEX('KL 1m hao cap'!$C$6:$DP$70,MATCH(AI$7,'KL 1m hao cap'!$C$6:$C$70,0),MATCH($C91,'KL 1m hao cap'!$C$6:$DP$6,0)),0)</f>
        <v>0</v>
      </c>
      <c r="AJ91" s="51">
        <f>IFERROR(INDEX('KL 1m hao cap'!$C$6:$DP$70,MATCH(AJ$7,'KL 1m hao cap'!$C$6:$C$70,0),MATCH($C91,'KL 1m hao cap'!$C$6:$DP$6,0)),0)</f>
        <v>0</v>
      </c>
      <c r="AK91" s="51">
        <f>IFERROR(INDEX('KL 1m hao cap'!$C$6:$DP$70,MATCH(AK$7,'KL 1m hao cap'!$C$6:$C$70,0),MATCH($C91,'KL 1m hao cap'!$C$6:$DP$6,0)),0)</f>
        <v>0</v>
      </c>
      <c r="AL91" s="51">
        <f>IFERROR(INDEX('KL 1m hao cap'!$C$6:$DP$70,MATCH(AL$7,'KL 1m hao cap'!$C$6:$C$70,0),MATCH($C91,'KL 1m hao cap'!$C$6:$DP$6,0)),0)</f>
        <v>0</v>
      </c>
      <c r="AM91" s="51">
        <f>IFERROR(INDEX('KL 1m hao cap'!$C$6:$DP$70,MATCH(AM$7,'KL 1m hao cap'!$C$6:$C$70,0),MATCH($C91,'KL 1m hao cap'!$C$6:$DP$6,0)),0)</f>
        <v>0</v>
      </c>
      <c r="AN91" s="51">
        <f>IFERROR(INDEX('KL 1m hao cap'!$C$6:$DP$70,MATCH(AN$7,'KL 1m hao cap'!$C$6:$C$70,0),MATCH($C91,'KL 1m hao cap'!$C$6:$DP$6,0)),0)</f>
        <v>0</v>
      </c>
      <c r="AO91" s="51">
        <f>IFERROR(INDEX('KL 1m hao cap'!$C$6:$DP$70,MATCH(AO$7,'KL 1m hao cap'!$C$6:$C$70,0),MATCH($C91,'KL 1m hao cap'!$C$6:$DP$6,0)),0)</f>
        <v>0</v>
      </c>
      <c r="AP91" s="51">
        <f>IFERROR(INDEX('KL 1m hao cap'!$C$6:$DP$70,MATCH(AP$7,'KL 1m hao cap'!$C$6:$C$70,0),MATCH($C91,'KL 1m hao cap'!$C$6:$DP$6,0)),0)</f>
        <v>0</v>
      </c>
      <c r="AQ91" s="51">
        <f>IFERROR(INDEX('KL 1m hao cap'!$C$6:$DP$70,MATCH(AQ$7,'KL 1m hao cap'!$C$6:$C$70,0),MATCH($C91,'KL 1m hao cap'!$C$6:$DP$6,0)),0)</f>
        <v>0</v>
      </c>
      <c r="AR91" s="51">
        <f>IFERROR(INDEX('KL 1m hao cap'!$C$6:$DP$70,MATCH(AR$7,'KL 1m hao cap'!$C$6:$C$70,0),MATCH($C91,'KL 1m hao cap'!$C$6:$DP$6,0)),0)</f>
        <v>0</v>
      </c>
      <c r="AS91" s="51">
        <f>IFERROR(INDEX('KL 1m hao cap'!$C$6:$DP$70,MATCH(AS$7,'KL 1m hao cap'!$C$6:$C$70,0),MATCH($C91,'KL 1m hao cap'!$C$6:$DP$6,0)),0)</f>
        <v>0</v>
      </c>
      <c r="AT91" s="51">
        <f>IFERROR(INDEX('KL 1m hao cap'!$C$6:$DP$70,MATCH(AT$7,'KL 1m hao cap'!$C$6:$C$70,0),MATCH($C91,'KL 1m hao cap'!$C$6:$DP$6,0)),0)</f>
        <v>0</v>
      </c>
      <c r="AU91" s="51">
        <f>IFERROR(INDEX('KL 1m hao cap'!$C$6:$DP$70,MATCH(AU$7,'KL 1m hao cap'!$C$6:$C$70,0),MATCH($C91,'KL 1m hao cap'!$C$6:$DP$6,0)),0)</f>
        <v>0</v>
      </c>
      <c r="AV91" s="51">
        <f>IFERROR(INDEX('KL 1m hao cap'!$C$6:$DP$70,MATCH(AV$7,'KL 1m hao cap'!$C$6:$C$70,0),MATCH($C91,'KL 1m hao cap'!$C$6:$DP$6,0)),0)</f>
        <v>0</v>
      </c>
      <c r="AW91" s="51">
        <f>IFERROR(INDEX('KL 1m hao cap'!$C$6:$DP$70,MATCH(AW$7,'KL 1m hao cap'!$C$6:$C$70,0),MATCH($C91,'KL 1m hao cap'!$C$6:$DP$6,0)),0)</f>
        <v>0</v>
      </c>
      <c r="AX91" s="51">
        <f>IFERROR(INDEX('KL 1m hao cap'!$C$6:$DP$70,MATCH(AX$7,'KL 1m hao cap'!$C$6:$C$70,0),MATCH($C91,'KL 1m hao cap'!$C$6:$DP$6,0)),0)</f>
        <v>0</v>
      </c>
      <c r="AY91" s="51">
        <f>IFERROR(INDEX('KL 1m hao cap'!$C$6:$DP$70,MATCH(AY$7,'KL 1m hao cap'!$C$6:$C$70,0),MATCH($C91,'KL 1m hao cap'!$C$6:$DP$6,0)),0)</f>
        <v>0</v>
      </c>
      <c r="AZ91" s="51">
        <f>IFERROR(INDEX('KL 1m hao cap'!$C$6:$DP$70,MATCH(AZ$7,'KL 1m hao cap'!$C$6:$C$70,0),MATCH($C91,'KL 1m hao cap'!$C$6:$DP$6,0)),0)</f>
        <v>0</v>
      </c>
      <c r="BA91" s="51">
        <f>IFERROR(INDEX('KL 1m hao cap'!$C$6:$DP$70,MATCH(BA$7,'KL 1m hao cap'!$C$6:$C$70,0),MATCH($C91,'KL 1m hao cap'!$C$6:$DP$6,0)),0)</f>
        <v>0</v>
      </c>
      <c r="BB91" s="43">
        <f>IFERROR(INDEX('KL 1m hao cap'!$C$6:$DP$70,MATCH(BB$7,'KL 1m hao cap'!$D$6:$D$70,0),MATCH($C91,'KL 1m hao cap'!$C$6:$DP$6,0)),0)</f>
        <v>0</v>
      </c>
      <c r="BC91" s="43">
        <f>IFERROR(INDEX('KL 1m hao cap'!$C$6:$DP$70,MATCH(BC$7,'KL 1m hao cap'!$D$6:$D$70,0),MATCH($C91,'KL 1m hao cap'!$C$6:$DP$6,0)),0)</f>
        <v>0</v>
      </c>
      <c r="BD91" s="43">
        <f>IFERROR(INDEX('KL 1m hao cap'!$C$6:$DP$70,MATCH(BD$7,'KL 1m hao cap'!$D$6:$D$70,0),MATCH($C91,'KL 1m hao cap'!$C$6:$DP$6,0)),0)</f>
        <v>0</v>
      </c>
      <c r="BE91" s="43">
        <f>IFERROR(INDEX('KL 1m hao cap'!$C$6:$DP$70,MATCH(BE$7,'KL 1m hao cap'!$D$6:$D$70,0),MATCH($C91,'KL 1m hao cap'!$C$6:$DP$6,0)),0)</f>
        <v>0</v>
      </c>
      <c r="BF91" s="43">
        <f>IFERROR(INDEX('KL 1m hao cap'!$C$6:$DP$70,MATCH(BF$7,'KL 1m hao cap'!$D$6:$D$70,0),MATCH($C91,'KL 1m hao cap'!$C$6:$DP$6,0)),0)</f>
        <v>0</v>
      </c>
      <c r="BG91" s="43">
        <f>IFERROR(INDEX('KL 1m hao cap'!$C$6:$DP$70,MATCH(BG$7,'KL 1m hao cap'!$D$6:$D$70,0),MATCH($C91,'KL 1m hao cap'!$C$6:$DP$6,0)),0)</f>
        <v>0</v>
      </c>
      <c r="BH91" s="43">
        <f>IFERROR(INDEX('KL 1m hao cap'!$C$6:$DP$70,MATCH(BH$7,'KL 1m hao cap'!$D$6:$D$70,0),MATCH($C91,'KL 1m hao cap'!$C$6:$DP$6,0)),0)</f>
        <v>0</v>
      </c>
      <c r="BI91" s="43">
        <f>IFERROR(INDEX('KL 1m hao cap'!$C$6:$DP$70,MATCH(BI$7,'KL 1m hao cap'!$D$6:$D$70,0),MATCH($C91,'KL 1m hao cap'!$C$6:$DP$6,0)),0)</f>
        <v>0</v>
      </c>
      <c r="BJ91" s="43">
        <f>IFERROR(INDEX('KL 1m hao cap'!$C$6:$DP$70,MATCH(BJ$7,'KL 1m hao cap'!$D$6:$D$70,0),MATCH($C91,'KL 1m hao cap'!$C$6:$DP$6,0)),0)</f>
        <v>0</v>
      </c>
      <c r="BK91" s="43">
        <f>IFERROR(INDEX('KL 1m hao cap'!$C$6:$DP$70,MATCH(BK$7,'KL 1m hao cap'!$D$6:$D$70,0),MATCH($C91,'KL 1m hao cap'!$C$6:$DP$6,0)),0)</f>
        <v>0</v>
      </c>
      <c r="BL91" s="43">
        <f>IFERROR(INDEX('KL 1m hao cap'!$C$6:$DP$70,MATCH(BL$7,'KL 1m hao cap'!$D$6:$D$70,0),MATCH($C91,'KL 1m hao cap'!$C$6:$DP$6,0)),0)</f>
        <v>0</v>
      </c>
      <c r="BM91" s="43">
        <f>IFERROR(INDEX('KL 1m hao cap'!$C$6:$DP$70,MATCH(BM$7,'KL 1m hao cap'!$D$6:$D$70,0),MATCH($C91,'KL 1m hao cap'!$C$6:$DP$6,0)),0)</f>
        <v>0</v>
      </c>
      <c r="BN91" s="43">
        <f>IFERROR(INDEX('KL 1m hao cap'!$C$6:$DP$70,MATCH(BN$7,'KL 1m hao cap'!$D$6:$D$70,0),MATCH($C91,'KL 1m hao cap'!$C$6:$DP$6,0)),0)</f>
        <v>0</v>
      </c>
      <c r="BO91" s="68">
        <f>IFERROR(INDEX('KL 1m hao cap'!$C$6:$DP$70,MATCH(BO$7,'KL 1m hao cap'!$D$6:$D$70,0),MATCH($C91,'KL 1m hao cap'!$C$6:$DP$6,0)),0)</f>
        <v>0</v>
      </c>
      <c r="BP91" s="43">
        <f>IFERROR(INDEX('KL 1m hao cap'!$C$6:$DP$70,MATCH(BP$7,'KL 1m hao cap'!$D$6:$D$70,0),MATCH($C91,'KL 1m hao cap'!$C$6:$DP$6,0)),0)</f>
        <v>0</v>
      </c>
      <c r="BQ91" s="43">
        <f>IFERROR(INDEX('KL 1m hao cap'!$C$6:$DP$70,MATCH(BQ$7,'KL 1m hao cap'!$D$6:$D$70,0),MATCH($C91,'KL 1m hao cap'!$C$6:$DP$6,0)),0)</f>
        <v>0</v>
      </c>
      <c r="BR91" s="68">
        <f>IFERROR(INDEX('KL 1m hao cap'!$C$6:$DP$70,MATCH(BR$7,'KL 1m hao cap'!$D$6:$D$70,0),MATCH($C91,'KL 1m hao cap'!$C$6:$DP$6,0)),0)</f>
        <v>0</v>
      </c>
      <c r="BS91" s="43">
        <f>IFERROR(INDEX('KL 1m hao cap'!$C$6:$DP$70,MATCH(BS$7,'KL 1m hao cap'!$D$6:$D$70,0),MATCH($C91,'KL 1m hao cap'!$C$6:$DP$6,0)),0)</f>
        <v>0</v>
      </c>
      <c r="BT91" s="43">
        <f>IFERROR(INDEX('KL 1m hao cap'!$C$6:$DP$70,MATCH(BT$7,'KL 1m hao cap'!$D$6:$D$70,0),MATCH($C91,'KL 1m hao cap'!$C$6:$DP$6,0)),0)</f>
        <v>0</v>
      </c>
      <c r="BU91" s="43">
        <f>IFERROR(INDEX('KL 1m hao cap'!$C$6:$DP$70,MATCH(BU$7,'KL 1m hao cap'!$D$6:$D$70,0),MATCH($C91,'KL 1m hao cap'!$C$6:$DP$6,0)),0)</f>
        <v>0</v>
      </c>
      <c r="BV91" s="43">
        <f>IFERROR(INDEX('KL 1m hao cap'!$C$6:$DP$70,MATCH(BV$7,'KL 1m hao cap'!$D$6:$D$70,0),MATCH($C91,'KL 1m hao cap'!$C$6:$DP$6,0)),0)</f>
        <v>0</v>
      </c>
      <c r="BW91" s="43">
        <f>IFERROR(INDEX('KL 1m hao cap'!$C$6:$DP$70,MATCH(BW$7,'KL 1m hao cap'!$D$6:$D$70,0),MATCH($C91,'KL 1m hao cap'!$C$6:$DP$6,0)),0)</f>
        <v>0</v>
      </c>
      <c r="BX91" s="43">
        <f>IFERROR(INDEX('KL 1m hao cap'!$C$6:$DP$70,MATCH(BX$7,'KL 1m hao cap'!$D$6:$D$70,0),MATCH($C91,'KL 1m hao cap'!$C$6:$DP$6,0)),0)</f>
        <v>0</v>
      </c>
      <c r="BY91" s="43">
        <f>IFERROR(INDEX('KL 1m hao cap'!$C$6:$DP$70,MATCH(BY$7,'KL 1m hao cap'!$D$6:$D$70,0),MATCH($C91,'KL 1m hao cap'!$C$6:$DP$6,0)),0)</f>
        <v>0</v>
      </c>
      <c r="BZ91" s="43">
        <f>IFERROR(INDEX('KL 1m hao cap'!$C$6:$DP$70,MATCH(BZ$7,'KL 1m hao cap'!$D$6:$D$70,0),MATCH($C91,'KL 1m hao cap'!$C$6:$DP$6,0)),0)</f>
        <v>0</v>
      </c>
    </row>
    <row r="92" spans="1:78">
      <c r="A92" s="26">
        <f>+IF(E92&lt;&gt;0,A89+0.1,A89)</f>
        <v>3</v>
      </c>
      <c r="B92" s="20" t="s">
        <v>123</v>
      </c>
      <c r="C92" s="19" t="s">
        <v>1963</v>
      </c>
      <c r="D92" s="18" t="s">
        <v>2</v>
      </c>
      <c r="E92" s="406">
        <f>IFERROR(HLOOKUP($C92,'BKE CN'!$K$7:$HF$81,E$8,FALSE),0)</f>
        <v>0</v>
      </c>
      <c r="F92" s="16" t="str">
        <f>IF(E92-SUM(G92:I92)&lt;&gt;0,"sai","đúng")</f>
        <v>đúng</v>
      </c>
      <c r="G92" s="16">
        <f t="shared" si="40"/>
        <v>0</v>
      </c>
      <c r="H92" s="16">
        <f t="shared" si="41"/>
        <v>0</v>
      </c>
      <c r="I92" s="16">
        <f t="shared" si="42"/>
        <v>0</v>
      </c>
      <c r="J92" s="30">
        <f>IF('BKE CN'!$E$7=J$7,SUMIFS('BKE CN'!$E$8:$E$35,'BKE CN'!$I$8:$I$35,$C92),0)</f>
        <v>0</v>
      </c>
      <c r="K92" s="30">
        <f>IF('BKE CN'!$F$7=K$7,SUMIFS('BKE CN'!$F$8:$F$35,'BKE CN'!$I$8:$I$35,$C92),0)</f>
        <v>0</v>
      </c>
      <c r="L92" s="30">
        <f>IF('BKE CN'!$G$7=L$7,SUMIFS('BKE CN'!$G$8:$G$35,'BKE CN'!$I$8:$I$35,$C92),0)</f>
        <v>0</v>
      </c>
      <c r="M92" s="30">
        <f>IF('BKE CN'!$E$7=M$7,SUMIFS('BKE CN'!$E$40:$E$46,'BKE CN'!$I$40:$I$46,$C92),0)</f>
        <v>0</v>
      </c>
      <c r="N92" s="30">
        <f>IF('BKE CN'!$F$7=N$7,SUMIFS('BKE CN'!$F$40:$F$46,'BKE CN'!$I$40:$I$46,$C92),0)</f>
        <v>0</v>
      </c>
      <c r="O92" s="30">
        <f>IF('BKE CN'!$G$7=O$7,SUMIFS('BKE CN'!$G$40:$G$46,'BKE CN'!$I$40:$I$46,$C92),0)</f>
        <v>0</v>
      </c>
      <c r="P92" s="30">
        <f>IF('BKE CN'!$E$7=P$7,SUMIFS('BKE CN'!$E$47:$E$76,'BKE CN'!$I$47:$I$76,$C92),0)</f>
        <v>0</v>
      </c>
      <c r="Q92" s="30">
        <f>IF('BKE CN'!$F$7=Q$7,SUMIFS('BKE CN'!$F$47:$F$76,'BKE CN'!$I$47:$I$76,$C92),0)</f>
        <v>0</v>
      </c>
      <c r="R92" s="30">
        <f>IF('BKE CN'!$G$7=R$7,SUMIFS('BKE CN'!$G$47:$G$76,'BKE CN'!$I$47:$I$76,$C92),0)</f>
        <v>0</v>
      </c>
      <c r="S92" s="30">
        <f>IF('BKE CN'!$E$7=S$7,SUMIFS('BKE CN'!$E$77:$E$78,'BKE CN'!$I$77:$I$78,$C92),0)</f>
        <v>0</v>
      </c>
      <c r="T92" s="30">
        <f>IF('BKE CN'!$F$7=T$7,SUMIFS('BKE CN'!$F$77:$F$78,'BKE CN'!$I$77:$I$78,$C92),0)</f>
        <v>0</v>
      </c>
      <c r="U92" s="30">
        <f>IF('BKE CN'!$G$7=U$7,SUMIFS('BKE CN'!$G$77:$G$78,'BKE CN'!$I$77:$I$78,$C92),0)</f>
        <v>0</v>
      </c>
      <c r="V92" s="5"/>
      <c r="W92" s="2"/>
      <c r="Y92" s="42">
        <f>IFERROR(INDEX('KL 1m hao cap'!$C$6:$DP$70,MATCH(Y$7,'KL 1m hao cap'!$C$6:$C$70,0),MATCH($C92,'KL 1m hao cap'!$C$6:$DP$6,0)),0)</f>
        <v>0</v>
      </c>
      <c r="Z92" s="42">
        <f>IFERROR(INDEX('KL 1m hao cap'!$C$6:$DP$70,MATCH(Z$7,'KL 1m hao cap'!$C$6:$C$70,0),MATCH($C92,'KL 1m hao cap'!$C$6:$DP$6,0)),0)</f>
        <v>0</v>
      </c>
      <c r="AA92" s="42">
        <f>IFERROR(INDEX('KL 1m hao cap'!$C$6:$DP$70,MATCH(AA$7,'KL 1m hao cap'!$C$6:$C$70,0),MATCH($C92,'KL 1m hao cap'!$C$6:$DP$6,0)),0)</f>
        <v>0</v>
      </c>
      <c r="AB92" s="42">
        <f>IFERROR(INDEX('KL 1m hao cap'!$C$6:$DP$70,MATCH(AB$7,'KL 1m hao cap'!$C$6:$C$70,0),MATCH($C92,'KL 1m hao cap'!$C$6:$DP$6,0)),0)</f>
        <v>0</v>
      </c>
      <c r="AC92" s="65">
        <f>IFERROR(INDEX('KL 1m hao cap'!$C$6:$DP$70,MATCH(AC$7,'KL 1m hao cap'!$C$6:$C$70,0),MATCH($C92,'KL 1m hao cap'!$C$6:$DP$6,0)),0)</f>
        <v>0</v>
      </c>
      <c r="AD92" s="65">
        <f>IFERROR(INDEX('KL 1m hao cap'!$C$6:$DP$70,MATCH(AD$7,'KL 1m hao cap'!$C$6:$C$70,0),MATCH($C92,'KL 1m hao cap'!$C$6:$DP$6,0)),0)</f>
        <v>0</v>
      </c>
      <c r="AE92" s="51">
        <f>IFERROR(INDEX('KL 1m hao cap'!$C$6:$DP$70,MATCH(AE$7,'KL 1m hao cap'!$C$6:$C$70,0),MATCH($C92,'KL 1m hao cap'!$C$6:$DP$6,0)),0)</f>
        <v>0</v>
      </c>
      <c r="AF92" s="51">
        <f>IFERROR(INDEX('KL 1m hao cap'!$C$6:$DP$70,MATCH(AF$7,'KL 1m hao cap'!$C$6:$C$70,0),MATCH($C92,'KL 1m hao cap'!$C$6:$DP$6,0)),0)</f>
        <v>0</v>
      </c>
      <c r="AG92" s="51">
        <f>IFERROR(INDEX('KL 1m hao cap'!$C$6:$DP$70,MATCH(AG$7,'KL 1m hao cap'!$C$6:$C$70,0),MATCH($C92,'KL 1m hao cap'!$C$6:$DP$6,0)),0)</f>
        <v>0</v>
      </c>
      <c r="AH92" s="51">
        <f>IFERROR(INDEX('KL 1m hao cap'!$C$6:$DP$70,MATCH(AH$7,'KL 1m hao cap'!$C$6:$C$70,0),MATCH($C92,'KL 1m hao cap'!$C$6:$DP$6,0)),0)</f>
        <v>0</v>
      </c>
      <c r="AI92" s="51">
        <f>IFERROR(INDEX('KL 1m hao cap'!$C$6:$DP$70,MATCH(AI$7,'KL 1m hao cap'!$C$6:$C$70,0),MATCH($C92,'KL 1m hao cap'!$C$6:$DP$6,0)),0)</f>
        <v>0</v>
      </c>
      <c r="AJ92" s="51">
        <f>IFERROR(INDEX('KL 1m hao cap'!$C$6:$DP$70,MATCH(AJ$7,'KL 1m hao cap'!$C$6:$C$70,0),MATCH($C92,'KL 1m hao cap'!$C$6:$DP$6,0)),0)</f>
        <v>0</v>
      </c>
      <c r="AK92" s="51">
        <f>IFERROR(INDEX('KL 1m hao cap'!$C$6:$DP$70,MATCH(AK$7,'KL 1m hao cap'!$C$6:$C$70,0),MATCH($C92,'KL 1m hao cap'!$C$6:$DP$6,0)),0)</f>
        <v>0</v>
      </c>
      <c r="AL92" s="51">
        <f>IFERROR(INDEX('KL 1m hao cap'!$C$6:$DP$70,MATCH(AL$7,'KL 1m hao cap'!$C$6:$C$70,0),MATCH($C92,'KL 1m hao cap'!$C$6:$DP$6,0)),0)</f>
        <v>0</v>
      </c>
      <c r="AM92" s="51">
        <f>IFERROR(INDEX('KL 1m hao cap'!$C$6:$DP$70,MATCH(AM$7,'KL 1m hao cap'!$C$6:$C$70,0),MATCH($C92,'KL 1m hao cap'!$C$6:$DP$6,0)),0)</f>
        <v>0</v>
      </c>
      <c r="AN92" s="51">
        <f>IFERROR(INDEX('KL 1m hao cap'!$C$6:$DP$70,MATCH(AN$7,'KL 1m hao cap'!$C$6:$C$70,0),MATCH($C92,'KL 1m hao cap'!$C$6:$DP$6,0)),0)</f>
        <v>0</v>
      </c>
      <c r="AO92" s="51">
        <f>IFERROR(INDEX('KL 1m hao cap'!$C$6:$DP$70,MATCH(AO$7,'KL 1m hao cap'!$C$6:$C$70,0),MATCH($C92,'KL 1m hao cap'!$C$6:$DP$6,0)),0)</f>
        <v>0</v>
      </c>
      <c r="AP92" s="51">
        <f>IFERROR(INDEX('KL 1m hao cap'!$C$6:$DP$70,MATCH(AP$7,'KL 1m hao cap'!$C$6:$C$70,0),MATCH($C92,'KL 1m hao cap'!$C$6:$DP$6,0)),0)</f>
        <v>0</v>
      </c>
      <c r="AQ92" s="51">
        <f>IFERROR(INDEX('KL 1m hao cap'!$C$6:$DP$70,MATCH(AQ$7,'KL 1m hao cap'!$C$6:$C$70,0),MATCH($C92,'KL 1m hao cap'!$C$6:$DP$6,0)),0)</f>
        <v>0</v>
      </c>
      <c r="AR92" s="51">
        <f>IFERROR(INDEX('KL 1m hao cap'!$C$6:$DP$70,MATCH(AR$7,'KL 1m hao cap'!$C$6:$C$70,0),MATCH($C92,'KL 1m hao cap'!$C$6:$DP$6,0)),0)</f>
        <v>0</v>
      </c>
      <c r="AS92" s="51">
        <f>IFERROR(INDEX('KL 1m hao cap'!$C$6:$DP$70,MATCH(AS$7,'KL 1m hao cap'!$C$6:$C$70,0),MATCH($C92,'KL 1m hao cap'!$C$6:$DP$6,0)),0)</f>
        <v>0</v>
      </c>
      <c r="AT92" s="51">
        <f>IFERROR(INDEX('KL 1m hao cap'!$C$6:$DP$70,MATCH(AT$7,'KL 1m hao cap'!$C$6:$C$70,0),MATCH($C92,'KL 1m hao cap'!$C$6:$DP$6,0)),0)</f>
        <v>0</v>
      </c>
      <c r="AU92" s="51">
        <f>IFERROR(INDEX('KL 1m hao cap'!$C$6:$DP$70,MATCH(AU$7,'KL 1m hao cap'!$C$6:$C$70,0),MATCH($C92,'KL 1m hao cap'!$C$6:$DP$6,0)),0)</f>
        <v>0</v>
      </c>
      <c r="AV92" s="51">
        <f>IFERROR(INDEX('KL 1m hao cap'!$C$6:$DP$70,MATCH(AV$7,'KL 1m hao cap'!$C$6:$C$70,0),MATCH($C92,'KL 1m hao cap'!$C$6:$DP$6,0)),0)</f>
        <v>0</v>
      </c>
      <c r="AW92" s="51">
        <f>IFERROR(INDEX('KL 1m hao cap'!$C$6:$DP$70,MATCH(AW$7,'KL 1m hao cap'!$C$6:$C$70,0),MATCH($C92,'KL 1m hao cap'!$C$6:$DP$6,0)),0)</f>
        <v>0</v>
      </c>
      <c r="AX92" s="51">
        <f>IFERROR(INDEX('KL 1m hao cap'!$C$6:$DP$70,MATCH(AX$7,'KL 1m hao cap'!$C$6:$C$70,0),MATCH($C92,'KL 1m hao cap'!$C$6:$DP$6,0)),0)</f>
        <v>0</v>
      </c>
      <c r="AY92" s="51">
        <f>IFERROR(INDEX('KL 1m hao cap'!$C$6:$DP$70,MATCH(AY$7,'KL 1m hao cap'!$C$6:$C$70,0),MATCH($C92,'KL 1m hao cap'!$C$6:$DP$6,0)),0)</f>
        <v>0</v>
      </c>
      <c r="AZ92" s="51">
        <f>IFERROR(INDEX('KL 1m hao cap'!$C$6:$DP$70,MATCH(AZ$7,'KL 1m hao cap'!$C$6:$C$70,0),MATCH($C92,'KL 1m hao cap'!$C$6:$DP$6,0)),0)</f>
        <v>0</v>
      </c>
      <c r="BA92" s="51">
        <f>IFERROR(INDEX('KL 1m hao cap'!$C$6:$DP$70,MATCH(BA$7,'KL 1m hao cap'!$C$6:$C$70,0),MATCH($C92,'KL 1m hao cap'!$C$6:$DP$6,0)),0)</f>
        <v>0</v>
      </c>
      <c r="BB92" s="43">
        <f>IFERROR(INDEX('KL 1m hao cap'!$C$6:$DP$70,MATCH(BB$7,'KL 1m hao cap'!$D$6:$D$70,0),MATCH($C92,'KL 1m hao cap'!$C$6:$DP$6,0)),0)</f>
        <v>0</v>
      </c>
      <c r="BC92" s="43">
        <f>IFERROR(INDEX('KL 1m hao cap'!$C$6:$DP$70,MATCH(BC$7,'KL 1m hao cap'!$D$6:$D$70,0),MATCH($C92,'KL 1m hao cap'!$C$6:$DP$6,0)),0)</f>
        <v>0</v>
      </c>
      <c r="BD92" s="43">
        <f>IFERROR(INDEX('KL 1m hao cap'!$C$6:$DP$70,MATCH(BD$7,'KL 1m hao cap'!$D$6:$D$70,0),MATCH($C92,'KL 1m hao cap'!$C$6:$DP$6,0)),0)</f>
        <v>0</v>
      </c>
      <c r="BE92" s="43">
        <f>IFERROR(INDEX('KL 1m hao cap'!$C$6:$DP$70,MATCH(BE$7,'KL 1m hao cap'!$D$6:$D$70,0),MATCH($C92,'KL 1m hao cap'!$C$6:$DP$6,0)),0)</f>
        <v>0</v>
      </c>
      <c r="BF92" s="43">
        <f>IFERROR(INDEX('KL 1m hao cap'!$C$6:$DP$70,MATCH(BF$7,'KL 1m hao cap'!$D$6:$D$70,0),MATCH($C92,'KL 1m hao cap'!$C$6:$DP$6,0)),0)</f>
        <v>0</v>
      </c>
      <c r="BG92" s="43">
        <f>IFERROR(INDEX('KL 1m hao cap'!$C$6:$DP$70,MATCH(BG$7,'KL 1m hao cap'!$D$6:$D$70,0),MATCH($C92,'KL 1m hao cap'!$C$6:$DP$6,0)),0)</f>
        <v>0</v>
      </c>
      <c r="BH92" s="43">
        <f>IFERROR(INDEX('KL 1m hao cap'!$C$6:$DP$70,MATCH(BH$7,'KL 1m hao cap'!$D$6:$D$70,0),MATCH($C92,'KL 1m hao cap'!$C$6:$DP$6,0)),0)</f>
        <v>0</v>
      </c>
      <c r="BI92" s="43">
        <f>IFERROR(INDEX('KL 1m hao cap'!$C$6:$DP$70,MATCH(BI$7,'KL 1m hao cap'!$D$6:$D$70,0),MATCH($C92,'KL 1m hao cap'!$C$6:$DP$6,0)),0)</f>
        <v>0</v>
      </c>
      <c r="BJ92" s="43">
        <f>IFERROR(INDEX('KL 1m hao cap'!$C$6:$DP$70,MATCH(BJ$7,'KL 1m hao cap'!$D$6:$D$70,0),MATCH($C92,'KL 1m hao cap'!$C$6:$DP$6,0)),0)</f>
        <v>0</v>
      </c>
      <c r="BK92" s="43">
        <f>IFERROR(INDEX('KL 1m hao cap'!$C$6:$DP$70,MATCH(BK$7,'KL 1m hao cap'!$D$6:$D$70,0),MATCH($C92,'KL 1m hao cap'!$C$6:$DP$6,0)),0)</f>
        <v>0</v>
      </c>
      <c r="BL92" s="43">
        <f>IFERROR(INDEX('KL 1m hao cap'!$C$6:$DP$70,MATCH(BL$7,'KL 1m hao cap'!$D$6:$D$70,0),MATCH($C92,'KL 1m hao cap'!$C$6:$DP$6,0)),0)</f>
        <v>0</v>
      </c>
      <c r="BM92" s="43">
        <f>IFERROR(INDEX('KL 1m hao cap'!$C$6:$DP$70,MATCH(BM$7,'KL 1m hao cap'!$D$6:$D$70,0),MATCH($C92,'KL 1m hao cap'!$C$6:$DP$6,0)),0)</f>
        <v>0</v>
      </c>
      <c r="BN92" s="43">
        <f>IFERROR(INDEX('KL 1m hao cap'!$C$6:$DP$70,MATCH(BN$7,'KL 1m hao cap'!$D$6:$D$70,0),MATCH($C92,'KL 1m hao cap'!$C$6:$DP$6,0)),0)</f>
        <v>0</v>
      </c>
      <c r="BO92" s="68">
        <f>IFERROR(INDEX('KL 1m hao cap'!$C$6:$DP$70,MATCH(BO$7,'KL 1m hao cap'!$D$6:$D$70,0),MATCH($C92,'KL 1m hao cap'!$C$6:$DP$6,0)),0)</f>
        <v>0</v>
      </c>
      <c r="BP92" s="43">
        <f>IFERROR(INDEX('KL 1m hao cap'!$C$6:$DP$70,MATCH(BP$7,'KL 1m hao cap'!$D$6:$D$70,0),MATCH($C92,'KL 1m hao cap'!$C$6:$DP$6,0)),0)</f>
        <v>0</v>
      </c>
      <c r="BQ92" s="43">
        <f>IFERROR(INDEX('KL 1m hao cap'!$C$6:$DP$70,MATCH(BQ$7,'KL 1m hao cap'!$D$6:$D$70,0),MATCH($C92,'KL 1m hao cap'!$C$6:$DP$6,0)),0)</f>
        <v>0</v>
      </c>
      <c r="BR92" s="68">
        <f>IFERROR(INDEX('KL 1m hao cap'!$C$6:$DP$70,MATCH(BR$7,'KL 1m hao cap'!$D$6:$D$70,0),MATCH($C92,'KL 1m hao cap'!$C$6:$DP$6,0)),0)</f>
        <v>0</v>
      </c>
      <c r="BS92" s="43">
        <f>IFERROR(INDEX('KL 1m hao cap'!$C$6:$DP$70,MATCH(BS$7,'KL 1m hao cap'!$D$6:$D$70,0),MATCH($C92,'KL 1m hao cap'!$C$6:$DP$6,0)),0)</f>
        <v>0</v>
      </c>
      <c r="BT92" s="43">
        <f>IFERROR(INDEX('KL 1m hao cap'!$C$6:$DP$70,MATCH(BT$7,'KL 1m hao cap'!$D$6:$D$70,0),MATCH($C92,'KL 1m hao cap'!$C$6:$DP$6,0)),0)</f>
        <v>0</v>
      </c>
      <c r="BU92" s="43">
        <f>IFERROR(INDEX('KL 1m hao cap'!$C$6:$DP$70,MATCH(BU$7,'KL 1m hao cap'!$D$6:$D$70,0),MATCH($C92,'KL 1m hao cap'!$C$6:$DP$6,0)),0)</f>
        <v>0</v>
      </c>
      <c r="BV92" s="43">
        <f>IFERROR(INDEX('KL 1m hao cap'!$C$6:$DP$70,MATCH(BV$7,'KL 1m hao cap'!$D$6:$D$70,0),MATCH($C92,'KL 1m hao cap'!$C$6:$DP$6,0)),0)</f>
        <v>0</v>
      </c>
      <c r="BW92" s="43">
        <f>IFERROR(INDEX('KL 1m hao cap'!$C$6:$DP$70,MATCH(BW$7,'KL 1m hao cap'!$D$6:$D$70,0),MATCH($C92,'KL 1m hao cap'!$C$6:$DP$6,0)),0)</f>
        <v>0</v>
      </c>
      <c r="BX92" s="43">
        <f>IFERROR(INDEX('KL 1m hao cap'!$C$6:$DP$70,MATCH(BX$7,'KL 1m hao cap'!$D$6:$D$70,0),MATCH($C92,'KL 1m hao cap'!$C$6:$DP$6,0)),0)</f>
        <v>0</v>
      </c>
      <c r="BY92" s="43">
        <f>IFERROR(INDEX('KL 1m hao cap'!$C$6:$DP$70,MATCH(BY$7,'KL 1m hao cap'!$D$6:$D$70,0),MATCH($C92,'KL 1m hao cap'!$C$6:$DP$6,0)),0)</f>
        <v>0</v>
      </c>
      <c r="BZ92" s="43">
        <f>IFERROR(INDEX('KL 1m hao cap'!$C$6:$DP$70,MATCH(BZ$7,'KL 1m hao cap'!$D$6:$D$70,0),MATCH($C92,'KL 1m hao cap'!$C$6:$DP$6,0)),0)</f>
        <v>0</v>
      </c>
    </row>
    <row r="93" spans="1:78">
      <c r="A93" s="26">
        <f>+IF(E93&lt;&gt;0,A90+0.1,A90)</f>
        <v>3</v>
      </c>
      <c r="B93" s="23" t="str">
        <f>"Loại "&amp;MID(C93,FIND("/",C93)+1,LEN(C93)-FIND("/",C93)-1)&amp;" cáp"</f>
        <v>Loại 2 cáp</v>
      </c>
      <c r="C93" s="19" t="s">
        <v>241</v>
      </c>
      <c r="D93" s="18" t="s">
        <v>2</v>
      </c>
      <c r="E93" s="406">
        <f>IFERROR(HLOOKUP($C93,'BKE CN'!$K$7:$HF$81,E$8,FALSE),0)</f>
        <v>0</v>
      </c>
      <c r="F93" s="16" t="str">
        <f t="shared" si="43"/>
        <v>đúng</v>
      </c>
      <c r="G93" s="16">
        <f t="shared" si="40"/>
        <v>0</v>
      </c>
      <c r="H93" s="16">
        <f t="shared" si="41"/>
        <v>0</v>
      </c>
      <c r="I93" s="16">
        <f t="shared" si="42"/>
        <v>0</v>
      </c>
      <c r="J93" s="30">
        <f>IF('BKE CN'!$E$7=J$7,SUMIFS('BKE CN'!$E$8:$E$35,'BKE CN'!$I$8:$I$35,$C93),0)</f>
        <v>0</v>
      </c>
      <c r="K93" s="30">
        <f>IF('BKE CN'!$F$7=K$7,SUMIFS('BKE CN'!$F$8:$F$35,'BKE CN'!$I$8:$I$35,$C93),0)</f>
        <v>0</v>
      </c>
      <c r="L93" s="30">
        <f>IF('BKE CN'!$G$7=L$7,SUMIFS('BKE CN'!$G$8:$G$35,'BKE CN'!$I$8:$I$35,$C93),0)</f>
        <v>0</v>
      </c>
      <c r="M93" s="30">
        <f>IF('BKE CN'!$E$7=M$7,SUMIFS('BKE CN'!$E$40:$E$46,'BKE CN'!$I$40:$I$46,$C93),0)</f>
        <v>0</v>
      </c>
      <c r="N93" s="30">
        <f>IF('BKE CN'!$F$7=N$7,SUMIFS('BKE CN'!$F$40:$F$46,'BKE CN'!$I$40:$I$46,$C93),0)</f>
        <v>0</v>
      </c>
      <c r="O93" s="30">
        <f>IF('BKE CN'!$G$7=O$7,SUMIFS('BKE CN'!$G$40:$G$46,'BKE CN'!$I$40:$I$46,$C93),0)</f>
        <v>0</v>
      </c>
      <c r="P93" s="30">
        <f>IF('BKE CN'!$E$7=P$7,SUMIFS('BKE CN'!$E$47:$E$76,'BKE CN'!$I$47:$I$76,$C93),0)</f>
        <v>0</v>
      </c>
      <c r="Q93" s="30">
        <f>IF('BKE CN'!$F$7=Q$7,SUMIFS('BKE CN'!$F$47:$F$76,'BKE CN'!$I$47:$I$76,$C93),0)</f>
        <v>0</v>
      </c>
      <c r="R93" s="30">
        <f>IF('BKE CN'!$G$7=R$7,SUMIFS('BKE CN'!$G$47:$G$76,'BKE CN'!$I$47:$I$76,$C93),0)</f>
        <v>0</v>
      </c>
      <c r="S93" s="30">
        <f>IF('BKE CN'!$E$7=S$7,SUMIFS('BKE CN'!$E$77:$E$78,'BKE CN'!$I$77:$I$78,$C93),0)</f>
        <v>0</v>
      </c>
      <c r="T93" s="30">
        <f>IF('BKE CN'!$F$7=T$7,SUMIFS('BKE CN'!$F$77:$F$78,'BKE CN'!$I$77:$I$78,$C93),0)</f>
        <v>0</v>
      </c>
      <c r="U93" s="30">
        <f>IF('BKE CN'!$G$7=U$7,SUMIFS('BKE CN'!$G$77:$G$78,'BKE CN'!$I$77:$I$78,$C93),0)</f>
        <v>0</v>
      </c>
      <c r="V93" s="5"/>
      <c r="W93" s="2"/>
      <c r="Y93" s="42">
        <f>IFERROR(INDEX('KL 1m hao cap'!$C$6:$DP$70,MATCH(Y$7,'KL 1m hao cap'!$C$6:$C$70,0),MATCH($C93,'KL 1m hao cap'!$C$6:$DP$6,0)),0)</f>
        <v>0</v>
      </c>
      <c r="Z93" s="42">
        <f>IFERROR(INDEX('KL 1m hao cap'!$C$6:$DP$70,MATCH(Z$7,'KL 1m hao cap'!$C$6:$C$70,0),MATCH($C93,'KL 1m hao cap'!$C$6:$DP$6,0)),0)</f>
        <v>0</v>
      </c>
      <c r="AA93" s="42">
        <f>IFERROR(INDEX('KL 1m hao cap'!$C$6:$DP$70,MATCH(AA$7,'KL 1m hao cap'!$C$6:$C$70,0),MATCH($C93,'KL 1m hao cap'!$C$6:$DP$6,0)),0)</f>
        <v>0</v>
      </c>
      <c r="AB93" s="42">
        <f>IFERROR(INDEX('KL 1m hao cap'!$C$6:$DP$70,MATCH(AB$7,'KL 1m hao cap'!$C$6:$C$70,0),MATCH($C93,'KL 1m hao cap'!$C$6:$DP$6,0)),0)</f>
        <v>0</v>
      </c>
      <c r="AC93" s="65">
        <f>IFERROR(INDEX('KL 1m hao cap'!$C$6:$DP$70,MATCH(AC$7,'KL 1m hao cap'!$C$6:$C$70,0),MATCH($C93,'KL 1m hao cap'!$C$6:$DP$6,0)),0)</f>
        <v>0</v>
      </c>
      <c r="AD93" s="65">
        <f>IFERROR(INDEX('KL 1m hao cap'!$C$6:$DP$70,MATCH(AD$7,'KL 1m hao cap'!$C$6:$C$70,0),MATCH($C93,'KL 1m hao cap'!$C$6:$DP$6,0)),0)</f>
        <v>0</v>
      </c>
      <c r="AE93" s="51">
        <f>IFERROR(INDEX('KL 1m hao cap'!$C$6:$DP$70,MATCH(AE$7,'KL 1m hao cap'!$C$6:$C$70,0),MATCH($C93,'KL 1m hao cap'!$C$6:$DP$6,0)),0)</f>
        <v>0</v>
      </c>
      <c r="AF93" s="51">
        <f>IFERROR(INDEX('KL 1m hao cap'!$C$6:$DP$70,MATCH(AF$7,'KL 1m hao cap'!$C$6:$C$70,0),MATCH($C93,'KL 1m hao cap'!$C$6:$DP$6,0)),0)</f>
        <v>0</v>
      </c>
      <c r="AG93" s="51">
        <f>IFERROR(INDEX('KL 1m hao cap'!$C$6:$DP$70,MATCH(AG$7,'KL 1m hao cap'!$C$6:$C$70,0),MATCH($C93,'KL 1m hao cap'!$C$6:$DP$6,0)),0)</f>
        <v>0</v>
      </c>
      <c r="AH93" s="51">
        <f>IFERROR(INDEX('KL 1m hao cap'!$C$6:$DP$70,MATCH(AH$7,'KL 1m hao cap'!$C$6:$C$70,0),MATCH($C93,'KL 1m hao cap'!$C$6:$DP$6,0)),0)</f>
        <v>0</v>
      </c>
      <c r="AI93" s="51">
        <f>IFERROR(INDEX('KL 1m hao cap'!$C$6:$DP$70,MATCH(AI$7,'KL 1m hao cap'!$C$6:$C$70,0),MATCH($C93,'KL 1m hao cap'!$C$6:$DP$6,0)),0)</f>
        <v>0</v>
      </c>
      <c r="AJ93" s="51">
        <f>IFERROR(INDEX('KL 1m hao cap'!$C$6:$DP$70,MATCH(AJ$7,'KL 1m hao cap'!$C$6:$C$70,0),MATCH($C93,'KL 1m hao cap'!$C$6:$DP$6,0)),0)</f>
        <v>0</v>
      </c>
      <c r="AK93" s="51">
        <f>IFERROR(INDEX('KL 1m hao cap'!$C$6:$DP$70,MATCH(AK$7,'KL 1m hao cap'!$C$6:$C$70,0),MATCH($C93,'KL 1m hao cap'!$C$6:$DP$6,0)),0)</f>
        <v>0</v>
      </c>
      <c r="AL93" s="51">
        <f>IFERROR(INDEX('KL 1m hao cap'!$C$6:$DP$70,MATCH(AL$7,'KL 1m hao cap'!$C$6:$C$70,0),MATCH($C93,'KL 1m hao cap'!$C$6:$DP$6,0)),0)</f>
        <v>0</v>
      </c>
      <c r="AM93" s="51">
        <f>IFERROR(INDEX('KL 1m hao cap'!$C$6:$DP$70,MATCH(AM$7,'KL 1m hao cap'!$C$6:$C$70,0),MATCH($C93,'KL 1m hao cap'!$C$6:$DP$6,0)),0)</f>
        <v>0</v>
      </c>
      <c r="AN93" s="51">
        <f>IFERROR(INDEX('KL 1m hao cap'!$C$6:$DP$70,MATCH(AN$7,'KL 1m hao cap'!$C$6:$C$70,0),MATCH($C93,'KL 1m hao cap'!$C$6:$DP$6,0)),0)</f>
        <v>0</v>
      </c>
      <c r="AO93" s="51">
        <f>IFERROR(INDEX('KL 1m hao cap'!$C$6:$DP$70,MATCH(AO$7,'KL 1m hao cap'!$C$6:$C$70,0),MATCH($C93,'KL 1m hao cap'!$C$6:$DP$6,0)),0)</f>
        <v>0</v>
      </c>
      <c r="AP93" s="51">
        <f>IFERROR(INDEX('KL 1m hao cap'!$C$6:$DP$70,MATCH(AP$7,'KL 1m hao cap'!$C$6:$C$70,0),MATCH($C93,'KL 1m hao cap'!$C$6:$DP$6,0)),0)</f>
        <v>0</v>
      </c>
      <c r="AQ93" s="51">
        <f>IFERROR(INDEX('KL 1m hao cap'!$C$6:$DP$70,MATCH(AQ$7,'KL 1m hao cap'!$C$6:$C$70,0),MATCH($C93,'KL 1m hao cap'!$C$6:$DP$6,0)),0)</f>
        <v>0</v>
      </c>
      <c r="AR93" s="51">
        <f>IFERROR(INDEX('KL 1m hao cap'!$C$6:$DP$70,MATCH(AR$7,'KL 1m hao cap'!$C$6:$C$70,0),MATCH($C93,'KL 1m hao cap'!$C$6:$DP$6,0)),0)</f>
        <v>0</v>
      </c>
      <c r="AS93" s="51">
        <f>IFERROR(INDEX('KL 1m hao cap'!$C$6:$DP$70,MATCH(AS$7,'KL 1m hao cap'!$C$6:$C$70,0),MATCH($C93,'KL 1m hao cap'!$C$6:$DP$6,0)),0)</f>
        <v>0</v>
      </c>
      <c r="AT93" s="51">
        <f>IFERROR(INDEX('KL 1m hao cap'!$C$6:$DP$70,MATCH(AT$7,'KL 1m hao cap'!$C$6:$C$70,0),MATCH($C93,'KL 1m hao cap'!$C$6:$DP$6,0)),0)</f>
        <v>0</v>
      </c>
      <c r="AU93" s="51">
        <f>IFERROR(INDEX('KL 1m hao cap'!$C$6:$DP$70,MATCH(AU$7,'KL 1m hao cap'!$C$6:$C$70,0),MATCH($C93,'KL 1m hao cap'!$C$6:$DP$6,0)),0)</f>
        <v>0</v>
      </c>
      <c r="AV93" s="51">
        <f>IFERROR(INDEX('KL 1m hao cap'!$C$6:$DP$70,MATCH(AV$7,'KL 1m hao cap'!$C$6:$C$70,0),MATCH($C93,'KL 1m hao cap'!$C$6:$DP$6,0)),0)</f>
        <v>0</v>
      </c>
      <c r="AW93" s="51">
        <f>IFERROR(INDEX('KL 1m hao cap'!$C$6:$DP$70,MATCH(AW$7,'KL 1m hao cap'!$C$6:$C$70,0),MATCH($C93,'KL 1m hao cap'!$C$6:$DP$6,0)),0)</f>
        <v>0</v>
      </c>
      <c r="AX93" s="51">
        <f>IFERROR(INDEX('KL 1m hao cap'!$C$6:$DP$70,MATCH(AX$7,'KL 1m hao cap'!$C$6:$C$70,0),MATCH($C93,'KL 1m hao cap'!$C$6:$DP$6,0)),0)</f>
        <v>0</v>
      </c>
      <c r="AY93" s="51">
        <f>IFERROR(INDEX('KL 1m hao cap'!$C$6:$DP$70,MATCH(AY$7,'KL 1m hao cap'!$C$6:$C$70,0),MATCH($C93,'KL 1m hao cap'!$C$6:$DP$6,0)),0)</f>
        <v>0</v>
      </c>
      <c r="AZ93" s="51">
        <f>IFERROR(INDEX('KL 1m hao cap'!$C$6:$DP$70,MATCH(AZ$7,'KL 1m hao cap'!$C$6:$C$70,0),MATCH($C93,'KL 1m hao cap'!$C$6:$DP$6,0)),0)</f>
        <v>0</v>
      </c>
      <c r="BA93" s="51">
        <f>IFERROR(INDEX('KL 1m hao cap'!$C$6:$DP$70,MATCH(BA$7,'KL 1m hao cap'!$C$6:$C$70,0),MATCH($C93,'KL 1m hao cap'!$C$6:$DP$6,0)),0)</f>
        <v>0</v>
      </c>
      <c r="BB93" s="43">
        <f>IFERROR(INDEX('KL 1m hao cap'!$C$6:$DP$70,MATCH(BB$7,'KL 1m hao cap'!$D$6:$D$70,0),MATCH($C93,'KL 1m hao cap'!$C$6:$DP$6,0)),0)</f>
        <v>0</v>
      </c>
      <c r="BC93" s="43">
        <f>IFERROR(INDEX('KL 1m hao cap'!$C$6:$DP$70,MATCH(BC$7,'KL 1m hao cap'!$D$6:$D$70,0),MATCH($C93,'KL 1m hao cap'!$C$6:$DP$6,0)),0)</f>
        <v>0</v>
      </c>
      <c r="BD93" s="43">
        <f>IFERROR(INDEX('KL 1m hao cap'!$C$6:$DP$70,MATCH(BD$7,'KL 1m hao cap'!$D$6:$D$70,0),MATCH($C93,'KL 1m hao cap'!$C$6:$DP$6,0)),0)</f>
        <v>0</v>
      </c>
      <c r="BE93" s="43">
        <f>IFERROR(INDEX('KL 1m hao cap'!$C$6:$DP$70,MATCH(BE$7,'KL 1m hao cap'!$D$6:$D$70,0),MATCH($C93,'KL 1m hao cap'!$C$6:$DP$6,0)),0)</f>
        <v>0</v>
      </c>
      <c r="BF93" s="43">
        <f>IFERROR(INDEX('KL 1m hao cap'!$C$6:$DP$70,MATCH(BF$7,'KL 1m hao cap'!$D$6:$D$70,0),MATCH($C93,'KL 1m hao cap'!$C$6:$DP$6,0)),0)</f>
        <v>0</v>
      </c>
      <c r="BG93" s="43">
        <f>IFERROR(INDEX('KL 1m hao cap'!$C$6:$DP$70,MATCH(BG$7,'KL 1m hao cap'!$D$6:$D$70,0),MATCH($C93,'KL 1m hao cap'!$C$6:$DP$6,0)),0)</f>
        <v>0</v>
      </c>
      <c r="BH93" s="43">
        <f>IFERROR(INDEX('KL 1m hao cap'!$C$6:$DP$70,MATCH(BH$7,'KL 1m hao cap'!$D$6:$D$70,0),MATCH($C93,'KL 1m hao cap'!$C$6:$DP$6,0)),0)</f>
        <v>0</v>
      </c>
      <c r="BI93" s="43">
        <f>IFERROR(INDEX('KL 1m hao cap'!$C$6:$DP$70,MATCH(BI$7,'KL 1m hao cap'!$D$6:$D$70,0),MATCH($C93,'KL 1m hao cap'!$C$6:$DP$6,0)),0)</f>
        <v>0</v>
      </c>
      <c r="BJ93" s="43">
        <f>IFERROR(INDEX('KL 1m hao cap'!$C$6:$DP$70,MATCH(BJ$7,'KL 1m hao cap'!$D$6:$D$70,0),MATCH($C93,'KL 1m hao cap'!$C$6:$DP$6,0)),0)</f>
        <v>0</v>
      </c>
      <c r="BK93" s="43">
        <f>IFERROR(INDEX('KL 1m hao cap'!$C$6:$DP$70,MATCH(BK$7,'KL 1m hao cap'!$D$6:$D$70,0),MATCH($C93,'KL 1m hao cap'!$C$6:$DP$6,0)),0)</f>
        <v>0</v>
      </c>
      <c r="BL93" s="43">
        <f>IFERROR(INDEX('KL 1m hao cap'!$C$6:$DP$70,MATCH(BL$7,'KL 1m hao cap'!$D$6:$D$70,0),MATCH($C93,'KL 1m hao cap'!$C$6:$DP$6,0)),0)</f>
        <v>0</v>
      </c>
      <c r="BM93" s="43">
        <f>IFERROR(INDEX('KL 1m hao cap'!$C$6:$DP$70,MATCH(BM$7,'KL 1m hao cap'!$D$6:$D$70,0),MATCH($C93,'KL 1m hao cap'!$C$6:$DP$6,0)),0)</f>
        <v>0</v>
      </c>
      <c r="BN93" s="43">
        <f>IFERROR(INDEX('KL 1m hao cap'!$C$6:$DP$70,MATCH(BN$7,'KL 1m hao cap'!$D$6:$D$70,0),MATCH($C93,'KL 1m hao cap'!$C$6:$DP$6,0)),0)</f>
        <v>0</v>
      </c>
      <c r="BO93" s="68">
        <f>IFERROR(INDEX('KL 1m hao cap'!$C$6:$DP$70,MATCH(BO$7,'KL 1m hao cap'!$D$6:$D$70,0),MATCH($C93,'KL 1m hao cap'!$C$6:$DP$6,0)),0)</f>
        <v>0</v>
      </c>
      <c r="BP93" s="43">
        <f>IFERROR(INDEX('KL 1m hao cap'!$C$6:$DP$70,MATCH(BP$7,'KL 1m hao cap'!$D$6:$D$70,0),MATCH($C93,'KL 1m hao cap'!$C$6:$DP$6,0)),0)</f>
        <v>0</v>
      </c>
      <c r="BQ93" s="43">
        <f>IFERROR(INDEX('KL 1m hao cap'!$C$6:$DP$70,MATCH(BQ$7,'KL 1m hao cap'!$D$6:$D$70,0),MATCH($C93,'KL 1m hao cap'!$C$6:$DP$6,0)),0)</f>
        <v>0</v>
      </c>
      <c r="BR93" s="68">
        <f>IFERROR(INDEX('KL 1m hao cap'!$C$6:$DP$70,MATCH(BR$7,'KL 1m hao cap'!$D$6:$D$70,0),MATCH($C93,'KL 1m hao cap'!$C$6:$DP$6,0)),0)</f>
        <v>0</v>
      </c>
      <c r="BS93" s="43">
        <f>IFERROR(INDEX('KL 1m hao cap'!$C$6:$DP$70,MATCH(BS$7,'KL 1m hao cap'!$D$6:$D$70,0),MATCH($C93,'KL 1m hao cap'!$C$6:$DP$6,0)),0)</f>
        <v>0</v>
      </c>
      <c r="BT93" s="43">
        <f>IFERROR(INDEX('KL 1m hao cap'!$C$6:$DP$70,MATCH(BT$7,'KL 1m hao cap'!$D$6:$D$70,0),MATCH($C93,'KL 1m hao cap'!$C$6:$DP$6,0)),0)</f>
        <v>0</v>
      </c>
      <c r="BU93" s="43">
        <f>IFERROR(INDEX('KL 1m hao cap'!$C$6:$DP$70,MATCH(BU$7,'KL 1m hao cap'!$D$6:$D$70,0),MATCH($C93,'KL 1m hao cap'!$C$6:$DP$6,0)),0)</f>
        <v>0</v>
      </c>
      <c r="BV93" s="43">
        <f>IFERROR(INDEX('KL 1m hao cap'!$C$6:$DP$70,MATCH(BV$7,'KL 1m hao cap'!$D$6:$D$70,0),MATCH($C93,'KL 1m hao cap'!$C$6:$DP$6,0)),0)</f>
        <v>0</v>
      </c>
      <c r="BW93" s="43">
        <f>IFERROR(INDEX('KL 1m hao cap'!$C$6:$DP$70,MATCH(BW$7,'KL 1m hao cap'!$D$6:$D$70,0),MATCH($C93,'KL 1m hao cap'!$C$6:$DP$6,0)),0)</f>
        <v>0</v>
      </c>
      <c r="BX93" s="43">
        <f>IFERROR(INDEX('KL 1m hao cap'!$C$6:$DP$70,MATCH(BX$7,'KL 1m hao cap'!$D$6:$D$70,0),MATCH($C93,'KL 1m hao cap'!$C$6:$DP$6,0)),0)</f>
        <v>0</v>
      </c>
      <c r="BY93" s="43">
        <f>IFERROR(INDEX('KL 1m hao cap'!$C$6:$DP$70,MATCH(BY$7,'KL 1m hao cap'!$D$6:$D$70,0),MATCH($C93,'KL 1m hao cap'!$C$6:$DP$6,0)),0)</f>
        <v>0</v>
      </c>
      <c r="BZ93" s="43">
        <f>IFERROR(INDEX('KL 1m hao cap'!$C$6:$DP$70,MATCH(BZ$7,'KL 1m hao cap'!$D$6:$D$70,0),MATCH($C93,'KL 1m hao cap'!$C$6:$DP$6,0)),0)</f>
        <v>0</v>
      </c>
    </row>
    <row r="94" spans="1:78">
      <c r="A94" s="26">
        <f>+IF(E94&lt;&gt;0,A93+0.1,A93)</f>
        <v>3</v>
      </c>
      <c r="B94" s="23" t="str">
        <f>"Loại "&amp;MID(C94,FIND("/",C94)+1,LEN(C94)-FIND("/",C94)-1)&amp;" cáp"</f>
        <v>Loại 3 cáp</v>
      </c>
      <c r="C94" s="19" t="s">
        <v>292</v>
      </c>
      <c r="D94" s="18" t="s">
        <v>2</v>
      </c>
      <c r="E94" s="406">
        <f>IFERROR(HLOOKUP($C94,'BKE CN'!$K$7:$HF$81,E$8,FALSE),0)</f>
        <v>0</v>
      </c>
      <c r="F94" s="16" t="str">
        <f t="shared" si="43"/>
        <v>đúng</v>
      </c>
      <c r="G94" s="16">
        <f t="shared" si="40"/>
        <v>0</v>
      </c>
      <c r="H94" s="16">
        <f t="shared" si="41"/>
        <v>0</v>
      </c>
      <c r="I94" s="16">
        <f t="shared" si="42"/>
        <v>0</v>
      </c>
      <c r="J94" s="30">
        <f>IF('BKE CN'!$E$7=J$7,SUMIFS('BKE CN'!$E$8:$E$35,'BKE CN'!$I$8:$I$35,$C94),0)</f>
        <v>0</v>
      </c>
      <c r="K94" s="30">
        <f>IF('BKE CN'!$F$7=K$7,SUMIFS('BKE CN'!$F$8:$F$35,'BKE CN'!$I$8:$I$35,$C94),0)</f>
        <v>0</v>
      </c>
      <c r="L94" s="30">
        <f>IF('BKE CN'!$G$7=L$7,SUMIFS('BKE CN'!$G$8:$G$35,'BKE CN'!$I$8:$I$35,$C94),0)</f>
        <v>0</v>
      </c>
      <c r="M94" s="30">
        <f>IF('BKE CN'!$E$7=M$7,SUMIFS('BKE CN'!$E$40:$E$46,'BKE CN'!$I$40:$I$46,$C94),0)</f>
        <v>0</v>
      </c>
      <c r="N94" s="30">
        <f>IF('BKE CN'!$F$7=N$7,SUMIFS('BKE CN'!$F$40:$F$46,'BKE CN'!$I$40:$I$46,$C94),0)</f>
        <v>0</v>
      </c>
      <c r="O94" s="30">
        <f>IF('BKE CN'!$G$7=O$7,SUMIFS('BKE CN'!$G$40:$G$46,'BKE CN'!$I$40:$I$46,$C94),0)</f>
        <v>0</v>
      </c>
      <c r="P94" s="30">
        <f>IF('BKE CN'!$E$7=P$7,SUMIFS('BKE CN'!$E$47:$E$76,'BKE CN'!$I$47:$I$76,$C94),0)</f>
        <v>0</v>
      </c>
      <c r="Q94" s="30">
        <f>IF('BKE CN'!$F$7=Q$7,SUMIFS('BKE CN'!$F$47:$F$76,'BKE CN'!$I$47:$I$76,$C94),0)</f>
        <v>0</v>
      </c>
      <c r="R94" s="30">
        <f>IF('BKE CN'!$G$7=R$7,SUMIFS('BKE CN'!$G$47:$G$76,'BKE CN'!$I$47:$I$76,$C94),0)</f>
        <v>0</v>
      </c>
      <c r="S94" s="30">
        <f>IF('BKE CN'!$E$7=S$7,SUMIFS('BKE CN'!$E$77:$E$78,'BKE CN'!$I$77:$I$78,$C94),0)</f>
        <v>0</v>
      </c>
      <c r="T94" s="30">
        <f>IF('BKE CN'!$F$7=T$7,SUMIFS('BKE CN'!$F$77:$F$78,'BKE CN'!$I$77:$I$78,$C94),0)</f>
        <v>0</v>
      </c>
      <c r="U94" s="30">
        <f>IF('BKE CN'!$G$7=U$7,SUMIFS('BKE CN'!$G$77:$G$78,'BKE CN'!$I$77:$I$78,$C94),0)</f>
        <v>0</v>
      </c>
      <c r="V94" s="5"/>
      <c r="W94" s="2"/>
      <c r="Y94" s="42">
        <f>IFERROR(INDEX('KL 1m hao cap'!$C$6:$DP$70,MATCH(Y$7,'KL 1m hao cap'!$C$6:$C$70,0),MATCH($C94,'KL 1m hao cap'!$C$6:$DP$6,0)),0)</f>
        <v>0</v>
      </c>
      <c r="Z94" s="42">
        <f>IFERROR(INDEX('KL 1m hao cap'!$C$6:$DP$70,MATCH(Z$7,'KL 1m hao cap'!$C$6:$C$70,0),MATCH($C94,'KL 1m hao cap'!$C$6:$DP$6,0)),0)</f>
        <v>0</v>
      </c>
      <c r="AA94" s="42">
        <f>IFERROR(INDEX('KL 1m hao cap'!$C$6:$DP$70,MATCH(AA$7,'KL 1m hao cap'!$C$6:$C$70,0),MATCH($C94,'KL 1m hao cap'!$C$6:$DP$6,0)),0)</f>
        <v>0</v>
      </c>
      <c r="AB94" s="42">
        <f>IFERROR(INDEX('KL 1m hao cap'!$C$6:$DP$70,MATCH(AB$7,'KL 1m hao cap'!$C$6:$C$70,0),MATCH($C94,'KL 1m hao cap'!$C$6:$DP$6,0)),0)</f>
        <v>0</v>
      </c>
      <c r="AC94" s="65">
        <f>IFERROR(INDEX('KL 1m hao cap'!$C$6:$DP$70,MATCH(AC$7,'KL 1m hao cap'!$C$6:$C$70,0),MATCH($C94,'KL 1m hao cap'!$C$6:$DP$6,0)),0)</f>
        <v>0</v>
      </c>
      <c r="AD94" s="65">
        <f>IFERROR(INDEX('KL 1m hao cap'!$C$6:$DP$70,MATCH(AD$7,'KL 1m hao cap'!$C$6:$C$70,0),MATCH($C94,'KL 1m hao cap'!$C$6:$DP$6,0)),0)</f>
        <v>0</v>
      </c>
      <c r="AE94" s="51">
        <f>IFERROR(INDEX('KL 1m hao cap'!$C$6:$DP$70,MATCH(AE$7,'KL 1m hao cap'!$C$6:$C$70,0),MATCH($C94,'KL 1m hao cap'!$C$6:$DP$6,0)),0)</f>
        <v>0</v>
      </c>
      <c r="AF94" s="51">
        <f>IFERROR(INDEX('KL 1m hao cap'!$C$6:$DP$70,MATCH(AF$7,'KL 1m hao cap'!$C$6:$C$70,0),MATCH($C94,'KL 1m hao cap'!$C$6:$DP$6,0)),0)</f>
        <v>0</v>
      </c>
      <c r="AG94" s="51">
        <f>IFERROR(INDEX('KL 1m hao cap'!$C$6:$DP$70,MATCH(AG$7,'KL 1m hao cap'!$C$6:$C$70,0),MATCH($C94,'KL 1m hao cap'!$C$6:$DP$6,0)),0)</f>
        <v>0</v>
      </c>
      <c r="AH94" s="51">
        <f>IFERROR(INDEX('KL 1m hao cap'!$C$6:$DP$70,MATCH(AH$7,'KL 1m hao cap'!$C$6:$C$70,0),MATCH($C94,'KL 1m hao cap'!$C$6:$DP$6,0)),0)</f>
        <v>0</v>
      </c>
      <c r="AI94" s="51">
        <f>IFERROR(INDEX('KL 1m hao cap'!$C$6:$DP$70,MATCH(AI$7,'KL 1m hao cap'!$C$6:$C$70,0),MATCH($C94,'KL 1m hao cap'!$C$6:$DP$6,0)),0)</f>
        <v>0</v>
      </c>
      <c r="AJ94" s="51">
        <f>IFERROR(INDEX('KL 1m hao cap'!$C$6:$DP$70,MATCH(AJ$7,'KL 1m hao cap'!$C$6:$C$70,0),MATCH($C94,'KL 1m hao cap'!$C$6:$DP$6,0)),0)</f>
        <v>0</v>
      </c>
      <c r="AK94" s="51">
        <f>IFERROR(INDEX('KL 1m hao cap'!$C$6:$DP$70,MATCH(AK$7,'KL 1m hao cap'!$C$6:$C$70,0),MATCH($C94,'KL 1m hao cap'!$C$6:$DP$6,0)),0)</f>
        <v>0</v>
      </c>
      <c r="AL94" s="51">
        <f>IFERROR(INDEX('KL 1m hao cap'!$C$6:$DP$70,MATCH(AL$7,'KL 1m hao cap'!$C$6:$C$70,0),MATCH($C94,'KL 1m hao cap'!$C$6:$DP$6,0)),0)</f>
        <v>0</v>
      </c>
      <c r="AM94" s="51">
        <f>IFERROR(INDEX('KL 1m hao cap'!$C$6:$DP$70,MATCH(AM$7,'KL 1m hao cap'!$C$6:$C$70,0),MATCH($C94,'KL 1m hao cap'!$C$6:$DP$6,0)),0)</f>
        <v>0</v>
      </c>
      <c r="AN94" s="51">
        <f>IFERROR(INDEX('KL 1m hao cap'!$C$6:$DP$70,MATCH(AN$7,'KL 1m hao cap'!$C$6:$C$70,0),MATCH($C94,'KL 1m hao cap'!$C$6:$DP$6,0)),0)</f>
        <v>0</v>
      </c>
      <c r="AO94" s="51">
        <f>IFERROR(INDEX('KL 1m hao cap'!$C$6:$DP$70,MATCH(AO$7,'KL 1m hao cap'!$C$6:$C$70,0),MATCH($C94,'KL 1m hao cap'!$C$6:$DP$6,0)),0)</f>
        <v>0</v>
      </c>
      <c r="AP94" s="51">
        <f>IFERROR(INDEX('KL 1m hao cap'!$C$6:$DP$70,MATCH(AP$7,'KL 1m hao cap'!$C$6:$C$70,0),MATCH($C94,'KL 1m hao cap'!$C$6:$DP$6,0)),0)</f>
        <v>0</v>
      </c>
      <c r="AQ94" s="51">
        <f>IFERROR(INDEX('KL 1m hao cap'!$C$6:$DP$70,MATCH(AQ$7,'KL 1m hao cap'!$C$6:$C$70,0),MATCH($C94,'KL 1m hao cap'!$C$6:$DP$6,0)),0)</f>
        <v>0</v>
      </c>
      <c r="AR94" s="51">
        <f>IFERROR(INDEX('KL 1m hao cap'!$C$6:$DP$70,MATCH(AR$7,'KL 1m hao cap'!$C$6:$C$70,0),MATCH($C94,'KL 1m hao cap'!$C$6:$DP$6,0)),0)</f>
        <v>0</v>
      </c>
      <c r="AS94" s="51">
        <f>IFERROR(INDEX('KL 1m hao cap'!$C$6:$DP$70,MATCH(AS$7,'KL 1m hao cap'!$C$6:$C$70,0),MATCH($C94,'KL 1m hao cap'!$C$6:$DP$6,0)),0)</f>
        <v>0</v>
      </c>
      <c r="AT94" s="51">
        <f>IFERROR(INDEX('KL 1m hao cap'!$C$6:$DP$70,MATCH(AT$7,'KL 1m hao cap'!$C$6:$C$70,0),MATCH($C94,'KL 1m hao cap'!$C$6:$DP$6,0)),0)</f>
        <v>0</v>
      </c>
      <c r="AU94" s="51">
        <f>IFERROR(INDEX('KL 1m hao cap'!$C$6:$DP$70,MATCH(AU$7,'KL 1m hao cap'!$C$6:$C$70,0),MATCH($C94,'KL 1m hao cap'!$C$6:$DP$6,0)),0)</f>
        <v>0</v>
      </c>
      <c r="AV94" s="51">
        <f>IFERROR(INDEX('KL 1m hao cap'!$C$6:$DP$70,MATCH(AV$7,'KL 1m hao cap'!$C$6:$C$70,0),MATCH($C94,'KL 1m hao cap'!$C$6:$DP$6,0)),0)</f>
        <v>0</v>
      </c>
      <c r="AW94" s="51">
        <f>IFERROR(INDEX('KL 1m hao cap'!$C$6:$DP$70,MATCH(AW$7,'KL 1m hao cap'!$C$6:$C$70,0),MATCH($C94,'KL 1m hao cap'!$C$6:$DP$6,0)),0)</f>
        <v>0</v>
      </c>
      <c r="AX94" s="51">
        <f>IFERROR(INDEX('KL 1m hao cap'!$C$6:$DP$70,MATCH(AX$7,'KL 1m hao cap'!$C$6:$C$70,0),MATCH($C94,'KL 1m hao cap'!$C$6:$DP$6,0)),0)</f>
        <v>0</v>
      </c>
      <c r="AY94" s="51">
        <f>IFERROR(INDEX('KL 1m hao cap'!$C$6:$DP$70,MATCH(AY$7,'KL 1m hao cap'!$C$6:$C$70,0),MATCH($C94,'KL 1m hao cap'!$C$6:$DP$6,0)),0)</f>
        <v>0</v>
      </c>
      <c r="AZ94" s="51">
        <f>IFERROR(INDEX('KL 1m hao cap'!$C$6:$DP$70,MATCH(AZ$7,'KL 1m hao cap'!$C$6:$C$70,0),MATCH($C94,'KL 1m hao cap'!$C$6:$DP$6,0)),0)</f>
        <v>0</v>
      </c>
      <c r="BA94" s="51">
        <f>IFERROR(INDEX('KL 1m hao cap'!$C$6:$DP$70,MATCH(BA$7,'KL 1m hao cap'!$C$6:$C$70,0),MATCH($C94,'KL 1m hao cap'!$C$6:$DP$6,0)),0)</f>
        <v>0</v>
      </c>
      <c r="BB94" s="43">
        <f>IFERROR(INDEX('KL 1m hao cap'!$C$6:$DP$70,MATCH(BB$7,'KL 1m hao cap'!$D$6:$D$70,0),MATCH($C94,'KL 1m hao cap'!$C$6:$DP$6,0)),0)</f>
        <v>0</v>
      </c>
      <c r="BC94" s="43">
        <f>IFERROR(INDEX('KL 1m hao cap'!$C$6:$DP$70,MATCH(BC$7,'KL 1m hao cap'!$D$6:$D$70,0),MATCH($C94,'KL 1m hao cap'!$C$6:$DP$6,0)),0)</f>
        <v>0</v>
      </c>
      <c r="BD94" s="43">
        <f>IFERROR(INDEX('KL 1m hao cap'!$C$6:$DP$70,MATCH(BD$7,'KL 1m hao cap'!$D$6:$D$70,0),MATCH($C94,'KL 1m hao cap'!$C$6:$DP$6,0)),0)</f>
        <v>0</v>
      </c>
      <c r="BE94" s="43">
        <f>IFERROR(INDEX('KL 1m hao cap'!$C$6:$DP$70,MATCH(BE$7,'KL 1m hao cap'!$D$6:$D$70,0),MATCH($C94,'KL 1m hao cap'!$C$6:$DP$6,0)),0)</f>
        <v>0</v>
      </c>
      <c r="BF94" s="43">
        <f>IFERROR(INDEX('KL 1m hao cap'!$C$6:$DP$70,MATCH(BF$7,'KL 1m hao cap'!$D$6:$D$70,0),MATCH($C94,'KL 1m hao cap'!$C$6:$DP$6,0)),0)</f>
        <v>0</v>
      </c>
      <c r="BG94" s="43">
        <f>IFERROR(INDEX('KL 1m hao cap'!$C$6:$DP$70,MATCH(BG$7,'KL 1m hao cap'!$D$6:$D$70,0),MATCH($C94,'KL 1m hao cap'!$C$6:$DP$6,0)),0)</f>
        <v>0</v>
      </c>
      <c r="BH94" s="43">
        <f>IFERROR(INDEX('KL 1m hao cap'!$C$6:$DP$70,MATCH(BH$7,'KL 1m hao cap'!$D$6:$D$70,0),MATCH($C94,'KL 1m hao cap'!$C$6:$DP$6,0)),0)</f>
        <v>0</v>
      </c>
      <c r="BI94" s="43">
        <f>IFERROR(INDEX('KL 1m hao cap'!$C$6:$DP$70,MATCH(BI$7,'KL 1m hao cap'!$D$6:$D$70,0),MATCH($C94,'KL 1m hao cap'!$C$6:$DP$6,0)),0)</f>
        <v>0</v>
      </c>
      <c r="BJ94" s="43">
        <f>IFERROR(INDEX('KL 1m hao cap'!$C$6:$DP$70,MATCH(BJ$7,'KL 1m hao cap'!$D$6:$D$70,0),MATCH($C94,'KL 1m hao cap'!$C$6:$DP$6,0)),0)</f>
        <v>0</v>
      </c>
      <c r="BK94" s="43">
        <f>IFERROR(INDEX('KL 1m hao cap'!$C$6:$DP$70,MATCH(BK$7,'KL 1m hao cap'!$D$6:$D$70,0),MATCH($C94,'KL 1m hao cap'!$C$6:$DP$6,0)),0)</f>
        <v>0</v>
      </c>
      <c r="BL94" s="43">
        <f>IFERROR(INDEX('KL 1m hao cap'!$C$6:$DP$70,MATCH(BL$7,'KL 1m hao cap'!$D$6:$D$70,0),MATCH($C94,'KL 1m hao cap'!$C$6:$DP$6,0)),0)</f>
        <v>0</v>
      </c>
      <c r="BM94" s="43">
        <f>IFERROR(INDEX('KL 1m hao cap'!$C$6:$DP$70,MATCH(BM$7,'KL 1m hao cap'!$D$6:$D$70,0),MATCH($C94,'KL 1m hao cap'!$C$6:$DP$6,0)),0)</f>
        <v>0</v>
      </c>
      <c r="BN94" s="43">
        <f>IFERROR(INDEX('KL 1m hao cap'!$C$6:$DP$70,MATCH(BN$7,'KL 1m hao cap'!$D$6:$D$70,0),MATCH($C94,'KL 1m hao cap'!$C$6:$DP$6,0)),0)</f>
        <v>0</v>
      </c>
      <c r="BO94" s="68">
        <f>IFERROR(INDEX('KL 1m hao cap'!$C$6:$DP$70,MATCH(BO$7,'KL 1m hao cap'!$D$6:$D$70,0),MATCH($C94,'KL 1m hao cap'!$C$6:$DP$6,0)),0)</f>
        <v>0</v>
      </c>
      <c r="BP94" s="43">
        <f>IFERROR(INDEX('KL 1m hao cap'!$C$6:$DP$70,MATCH(BP$7,'KL 1m hao cap'!$D$6:$D$70,0),MATCH($C94,'KL 1m hao cap'!$C$6:$DP$6,0)),0)</f>
        <v>0</v>
      </c>
      <c r="BQ94" s="43">
        <f>IFERROR(INDEX('KL 1m hao cap'!$C$6:$DP$70,MATCH(BQ$7,'KL 1m hao cap'!$D$6:$D$70,0),MATCH($C94,'KL 1m hao cap'!$C$6:$DP$6,0)),0)</f>
        <v>0</v>
      </c>
      <c r="BR94" s="68">
        <f>IFERROR(INDEX('KL 1m hao cap'!$C$6:$DP$70,MATCH(BR$7,'KL 1m hao cap'!$D$6:$D$70,0),MATCH($C94,'KL 1m hao cap'!$C$6:$DP$6,0)),0)</f>
        <v>0</v>
      </c>
      <c r="BS94" s="43">
        <f>IFERROR(INDEX('KL 1m hao cap'!$C$6:$DP$70,MATCH(BS$7,'KL 1m hao cap'!$D$6:$D$70,0),MATCH($C94,'KL 1m hao cap'!$C$6:$DP$6,0)),0)</f>
        <v>0</v>
      </c>
      <c r="BT94" s="43">
        <f>IFERROR(INDEX('KL 1m hao cap'!$C$6:$DP$70,MATCH(BT$7,'KL 1m hao cap'!$D$6:$D$70,0),MATCH($C94,'KL 1m hao cap'!$C$6:$DP$6,0)),0)</f>
        <v>0</v>
      </c>
      <c r="BU94" s="43">
        <f>IFERROR(INDEX('KL 1m hao cap'!$C$6:$DP$70,MATCH(BU$7,'KL 1m hao cap'!$D$6:$D$70,0),MATCH($C94,'KL 1m hao cap'!$C$6:$DP$6,0)),0)</f>
        <v>0</v>
      </c>
      <c r="BV94" s="43">
        <f>IFERROR(INDEX('KL 1m hao cap'!$C$6:$DP$70,MATCH(BV$7,'KL 1m hao cap'!$D$6:$D$70,0),MATCH($C94,'KL 1m hao cap'!$C$6:$DP$6,0)),0)</f>
        <v>0</v>
      </c>
      <c r="BW94" s="43">
        <f>IFERROR(INDEX('KL 1m hao cap'!$C$6:$DP$70,MATCH(BW$7,'KL 1m hao cap'!$D$6:$D$70,0),MATCH($C94,'KL 1m hao cap'!$C$6:$DP$6,0)),0)</f>
        <v>0</v>
      </c>
      <c r="BX94" s="43">
        <f>IFERROR(INDEX('KL 1m hao cap'!$C$6:$DP$70,MATCH(BX$7,'KL 1m hao cap'!$D$6:$D$70,0),MATCH($C94,'KL 1m hao cap'!$C$6:$DP$6,0)),0)</f>
        <v>0</v>
      </c>
      <c r="BY94" s="43">
        <f>IFERROR(INDEX('KL 1m hao cap'!$C$6:$DP$70,MATCH(BY$7,'KL 1m hao cap'!$D$6:$D$70,0),MATCH($C94,'KL 1m hao cap'!$C$6:$DP$6,0)),0)</f>
        <v>0</v>
      </c>
      <c r="BZ94" s="43">
        <f>IFERROR(INDEX('KL 1m hao cap'!$C$6:$DP$70,MATCH(BZ$7,'KL 1m hao cap'!$D$6:$D$70,0),MATCH($C94,'KL 1m hao cap'!$C$6:$DP$6,0)),0)</f>
        <v>0</v>
      </c>
    </row>
    <row r="95" spans="1:78">
      <c r="A95" s="26">
        <f>+IF(E95&lt;&gt;0,A94+0.1,A94)</f>
        <v>3</v>
      </c>
      <c r="B95" s="23" t="str">
        <f>"Loại "&amp;MID(C95,FIND("/",C95)+1,LEN(C95)-FIND("/",C95)-1)&amp;" cáp"</f>
        <v>Loại 10 cáp</v>
      </c>
      <c r="C95" s="19" t="s">
        <v>293</v>
      </c>
      <c r="D95" s="18" t="s">
        <v>2</v>
      </c>
      <c r="E95" s="406">
        <f>IFERROR(HLOOKUP($C95,'BKE CN'!$K$7:$HF$81,E$8,FALSE),0)</f>
        <v>0</v>
      </c>
      <c r="F95" s="16" t="str">
        <f t="shared" si="43"/>
        <v>đúng</v>
      </c>
      <c r="G95" s="16">
        <f t="shared" si="40"/>
        <v>0</v>
      </c>
      <c r="H95" s="16">
        <f t="shared" si="41"/>
        <v>0</v>
      </c>
      <c r="I95" s="16">
        <f t="shared" si="42"/>
        <v>0</v>
      </c>
      <c r="J95" s="30">
        <f>IF('BKE CN'!$E$7=J$7,SUMIFS('BKE CN'!$E$8:$E$35,'BKE CN'!$I$8:$I$35,$C95),0)</f>
        <v>0</v>
      </c>
      <c r="K95" s="30">
        <f>IF('BKE CN'!$F$7=K$7,SUMIFS('BKE CN'!$F$8:$F$35,'BKE CN'!$I$8:$I$35,$C95),0)</f>
        <v>0</v>
      </c>
      <c r="L95" s="30">
        <f>IF('BKE CN'!$G$7=L$7,SUMIFS('BKE CN'!$G$8:$G$35,'BKE CN'!$I$8:$I$35,$C95),0)</f>
        <v>0</v>
      </c>
      <c r="M95" s="30">
        <f>IF('BKE CN'!$E$7=M$7,SUMIFS('BKE CN'!$E$40:$E$46,'BKE CN'!$I$40:$I$46,$C95),0)</f>
        <v>0</v>
      </c>
      <c r="N95" s="30">
        <f>IF('BKE CN'!$F$7=N$7,SUMIFS('BKE CN'!$F$40:$F$46,'BKE CN'!$I$40:$I$46,$C95),0)</f>
        <v>0</v>
      </c>
      <c r="O95" s="30">
        <f>IF('BKE CN'!$G$7=O$7,SUMIFS('BKE CN'!$G$40:$G$46,'BKE CN'!$I$40:$I$46,$C95),0)</f>
        <v>0</v>
      </c>
      <c r="P95" s="30">
        <f>IF('BKE CN'!$E$7=P$7,SUMIFS('BKE CN'!$E$47:$E$76,'BKE CN'!$I$47:$I$76,$C95),0)</f>
        <v>0</v>
      </c>
      <c r="Q95" s="30">
        <f>IF('BKE CN'!$F$7=Q$7,SUMIFS('BKE CN'!$F$47:$F$76,'BKE CN'!$I$47:$I$76,$C95),0)</f>
        <v>0</v>
      </c>
      <c r="R95" s="30">
        <f>IF('BKE CN'!$G$7=R$7,SUMIFS('BKE CN'!$G$47:$G$76,'BKE CN'!$I$47:$I$76,$C95),0)</f>
        <v>0</v>
      </c>
      <c r="S95" s="30">
        <f>IF('BKE CN'!$E$7=S$7,SUMIFS('BKE CN'!$E$77:$E$78,'BKE CN'!$I$77:$I$78,$C95),0)</f>
        <v>0</v>
      </c>
      <c r="T95" s="30">
        <f>IF('BKE CN'!$F$7=T$7,SUMIFS('BKE CN'!$F$77:$F$78,'BKE CN'!$I$77:$I$78,$C95),0)</f>
        <v>0</v>
      </c>
      <c r="U95" s="30">
        <f>IF('BKE CN'!$G$7=U$7,SUMIFS('BKE CN'!$G$77:$G$78,'BKE CN'!$I$77:$I$78,$C95),0)</f>
        <v>0</v>
      </c>
      <c r="V95" s="5"/>
      <c r="W95" s="2"/>
      <c r="Y95" s="42">
        <f>IFERROR(INDEX('KL 1m hao cap'!$C$6:$DP$70,MATCH(Y$7,'KL 1m hao cap'!$C$6:$C$70,0),MATCH($C95,'KL 1m hao cap'!$C$6:$DP$6,0)),0)</f>
        <v>0</v>
      </c>
      <c r="Z95" s="42">
        <f>IFERROR(INDEX('KL 1m hao cap'!$C$6:$DP$70,MATCH(Z$7,'KL 1m hao cap'!$C$6:$C$70,0),MATCH($C95,'KL 1m hao cap'!$C$6:$DP$6,0)),0)</f>
        <v>0</v>
      </c>
      <c r="AA95" s="42">
        <f>IFERROR(INDEX('KL 1m hao cap'!$C$6:$DP$70,MATCH(AA$7,'KL 1m hao cap'!$C$6:$C$70,0),MATCH($C95,'KL 1m hao cap'!$C$6:$DP$6,0)),0)</f>
        <v>0</v>
      </c>
      <c r="AB95" s="42">
        <f>IFERROR(INDEX('KL 1m hao cap'!$C$6:$DP$70,MATCH(AB$7,'KL 1m hao cap'!$C$6:$C$70,0),MATCH($C95,'KL 1m hao cap'!$C$6:$DP$6,0)),0)</f>
        <v>0</v>
      </c>
      <c r="AC95" s="65">
        <f>IFERROR(INDEX('KL 1m hao cap'!$C$6:$DP$70,MATCH(AC$7,'KL 1m hao cap'!$C$6:$C$70,0),MATCH($C95,'KL 1m hao cap'!$C$6:$DP$6,0)),0)</f>
        <v>0</v>
      </c>
      <c r="AD95" s="65">
        <f>IFERROR(INDEX('KL 1m hao cap'!$C$6:$DP$70,MATCH(AD$7,'KL 1m hao cap'!$C$6:$C$70,0),MATCH($C95,'KL 1m hao cap'!$C$6:$DP$6,0)),0)</f>
        <v>0</v>
      </c>
      <c r="AE95" s="51">
        <f>IFERROR(INDEX('KL 1m hao cap'!$C$6:$DP$70,MATCH(AE$7,'KL 1m hao cap'!$C$6:$C$70,0),MATCH($C95,'KL 1m hao cap'!$C$6:$DP$6,0)),0)</f>
        <v>0</v>
      </c>
      <c r="AF95" s="51">
        <f>IFERROR(INDEX('KL 1m hao cap'!$C$6:$DP$70,MATCH(AF$7,'KL 1m hao cap'!$C$6:$C$70,0),MATCH($C95,'KL 1m hao cap'!$C$6:$DP$6,0)),0)</f>
        <v>0</v>
      </c>
      <c r="AG95" s="51">
        <f>IFERROR(INDEX('KL 1m hao cap'!$C$6:$DP$70,MATCH(AG$7,'KL 1m hao cap'!$C$6:$C$70,0),MATCH($C95,'KL 1m hao cap'!$C$6:$DP$6,0)),0)</f>
        <v>0</v>
      </c>
      <c r="AH95" s="51">
        <f>IFERROR(INDEX('KL 1m hao cap'!$C$6:$DP$70,MATCH(AH$7,'KL 1m hao cap'!$C$6:$C$70,0),MATCH($C95,'KL 1m hao cap'!$C$6:$DP$6,0)),0)</f>
        <v>0</v>
      </c>
      <c r="AI95" s="51">
        <f>IFERROR(INDEX('KL 1m hao cap'!$C$6:$DP$70,MATCH(AI$7,'KL 1m hao cap'!$C$6:$C$70,0),MATCH($C95,'KL 1m hao cap'!$C$6:$DP$6,0)),0)</f>
        <v>0</v>
      </c>
      <c r="AJ95" s="51">
        <f>IFERROR(INDEX('KL 1m hao cap'!$C$6:$DP$70,MATCH(AJ$7,'KL 1m hao cap'!$C$6:$C$70,0),MATCH($C95,'KL 1m hao cap'!$C$6:$DP$6,0)),0)</f>
        <v>0</v>
      </c>
      <c r="AK95" s="51">
        <f>IFERROR(INDEX('KL 1m hao cap'!$C$6:$DP$70,MATCH(AK$7,'KL 1m hao cap'!$C$6:$C$70,0),MATCH($C95,'KL 1m hao cap'!$C$6:$DP$6,0)),0)</f>
        <v>0</v>
      </c>
      <c r="AL95" s="51">
        <f>IFERROR(INDEX('KL 1m hao cap'!$C$6:$DP$70,MATCH(AL$7,'KL 1m hao cap'!$C$6:$C$70,0),MATCH($C95,'KL 1m hao cap'!$C$6:$DP$6,0)),0)</f>
        <v>0</v>
      </c>
      <c r="AM95" s="51">
        <f>IFERROR(INDEX('KL 1m hao cap'!$C$6:$DP$70,MATCH(AM$7,'KL 1m hao cap'!$C$6:$C$70,0),MATCH($C95,'KL 1m hao cap'!$C$6:$DP$6,0)),0)</f>
        <v>0</v>
      </c>
      <c r="AN95" s="51">
        <f>IFERROR(INDEX('KL 1m hao cap'!$C$6:$DP$70,MATCH(AN$7,'KL 1m hao cap'!$C$6:$C$70,0),MATCH($C95,'KL 1m hao cap'!$C$6:$DP$6,0)),0)</f>
        <v>0</v>
      </c>
      <c r="AO95" s="51">
        <f>IFERROR(INDEX('KL 1m hao cap'!$C$6:$DP$70,MATCH(AO$7,'KL 1m hao cap'!$C$6:$C$70,0),MATCH($C95,'KL 1m hao cap'!$C$6:$DP$6,0)),0)</f>
        <v>0</v>
      </c>
      <c r="AP95" s="51">
        <f>IFERROR(INDEX('KL 1m hao cap'!$C$6:$DP$70,MATCH(AP$7,'KL 1m hao cap'!$C$6:$C$70,0),MATCH($C95,'KL 1m hao cap'!$C$6:$DP$6,0)),0)</f>
        <v>0</v>
      </c>
      <c r="AQ95" s="51">
        <f>IFERROR(INDEX('KL 1m hao cap'!$C$6:$DP$70,MATCH(AQ$7,'KL 1m hao cap'!$C$6:$C$70,0),MATCH($C95,'KL 1m hao cap'!$C$6:$DP$6,0)),0)</f>
        <v>0</v>
      </c>
      <c r="AR95" s="51">
        <f>IFERROR(INDEX('KL 1m hao cap'!$C$6:$DP$70,MATCH(AR$7,'KL 1m hao cap'!$C$6:$C$70,0),MATCH($C95,'KL 1m hao cap'!$C$6:$DP$6,0)),0)</f>
        <v>0</v>
      </c>
      <c r="AS95" s="51">
        <f>IFERROR(INDEX('KL 1m hao cap'!$C$6:$DP$70,MATCH(AS$7,'KL 1m hao cap'!$C$6:$C$70,0),MATCH($C95,'KL 1m hao cap'!$C$6:$DP$6,0)),0)</f>
        <v>0</v>
      </c>
      <c r="AT95" s="51">
        <f>IFERROR(INDEX('KL 1m hao cap'!$C$6:$DP$70,MATCH(AT$7,'KL 1m hao cap'!$C$6:$C$70,0),MATCH($C95,'KL 1m hao cap'!$C$6:$DP$6,0)),0)</f>
        <v>0</v>
      </c>
      <c r="AU95" s="51">
        <f>IFERROR(INDEX('KL 1m hao cap'!$C$6:$DP$70,MATCH(AU$7,'KL 1m hao cap'!$C$6:$C$70,0),MATCH($C95,'KL 1m hao cap'!$C$6:$DP$6,0)),0)</f>
        <v>0</v>
      </c>
      <c r="AV95" s="51">
        <f>IFERROR(INDEX('KL 1m hao cap'!$C$6:$DP$70,MATCH(AV$7,'KL 1m hao cap'!$C$6:$C$70,0),MATCH($C95,'KL 1m hao cap'!$C$6:$DP$6,0)),0)</f>
        <v>0</v>
      </c>
      <c r="AW95" s="51">
        <f>IFERROR(INDEX('KL 1m hao cap'!$C$6:$DP$70,MATCH(AW$7,'KL 1m hao cap'!$C$6:$C$70,0),MATCH($C95,'KL 1m hao cap'!$C$6:$DP$6,0)),0)</f>
        <v>0</v>
      </c>
      <c r="AX95" s="51">
        <f>IFERROR(INDEX('KL 1m hao cap'!$C$6:$DP$70,MATCH(AX$7,'KL 1m hao cap'!$C$6:$C$70,0),MATCH($C95,'KL 1m hao cap'!$C$6:$DP$6,0)),0)</f>
        <v>0</v>
      </c>
      <c r="AY95" s="51">
        <f>IFERROR(INDEX('KL 1m hao cap'!$C$6:$DP$70,MATCH(AY$7,'KL 1m hao cap'!$C$6:$C$70,0),MATCH($C95,'KL 1m hao cap'!$C$6:$DP$6,0)),0)</f>
        <v>0</v>
      </c>
      <c r="AZ95" s="51">
        <f>IFERROR(INDEX('KL 1m hao cap'!$C$6:$DP$70,MATCH(AZ$7,'KL 1m hao cap'!$C$6:$C$70,0),MATCH($C95,'KL 1m hao cap'!$C$6:$DP$6,0)),0)</f>
        <v>0</v>
      </c>
      <c r="BA95" s="51">
        <f>IFERROR(INDEX('KL 1m hao cap'!$C$6:$DP$70,MATCH(BA$7,'KL 1m hao cap'!$C$6:$C$70,0),MATCH($C95,'KL 1m hao cap'!$C$6:$DP$6,0)),0)</f>
        <v>0</v>
      </c>
      <c r="BB95" s="43">
        <f>IFERROR(INDEX('KL 1m hao cap'!$C$6:$DP$70,MATCH(BB$7,'KL 1m hao cap'!$D$6:$D$70,0),MATCH($C95,'KL 1m hao cap'!$C$6:$DP$6,0)),0)</f>
        <v>0</v>
      </c>
      <c r="BC95" s="43">
        <f>IFERROR(INDEX('KL 1m hao cap'!$C$6:$DP$70,MATCH(BC$7,'KL 1m hao cap'!$D$6:$D$70,0),MATCH($C95,'KL 1m hao cap'!$C$6:$DP$6,0)),0)</f>
        <v>0</v>
      </c>
      <c r="BD95" s="43">
        <f>IFERROR(INDEX('KL 1m hao cap'!$C$6:$DP$70,MATCH(BD$7,'KL 1m hao cap'!$D$6:$D$70,0),MATCH($C95,'KL 1m hao cap'!$C$6:$DP$6,0)),0)</f>
        <v>0</v>
      </c>
      <c r="BE95" s="43">
        <f>IFERROR(INDEX('KL 1m hao cap'!$C$6:$DP$70,MATCH(BE$7,'KL 1m hao cap'!$D$6:$D$70,0),MATCH($C95,'KL 1m hao cap'!$C$6:$DP$6,0)),0)</f>
        <v>0</v>
      </c>
      <c r="BF95" s="43">
        <f>IFERROR(INDEX('KL 1m hao cap'!$C$6:$DP$70,MATCH(BF$7,'KL 1m hao cap'!$D$6:$D$70,0),MATCH($C95,'KL 1m hao cap'!$C$6:$DP$6,0)),0)</f>
        <v>0</v>
      </c>
      <c r="BG95" s="43">
        <f>IFERROR(INDEX('KL 1m hao cap'!$C$6:$DP$70,MATCH(BG$7,'KL 1m hao cap'!$D$6:$D$70,0),MATCH($C95,'KL 1m hao cap'!$C$6:$DP$6,0)),0)</f>
        <v>0</v>
      </c>
      <c r="BH95" s="43">
        <f>IFERROR(INDEX('KL 1m hao cap'!$C$6:$DP$70,MATCH(BH$7,'KL 1m hao cap'!$D$6:$D$70,0),MATCH($C95,'KL 1m hao cap'!$C$6:$DP$6,0)),0)</f>
        <v>0</v>
      </c>
      <c r="BI95" s="43">
        <f>IFERROR(INDEX('KL 1m hao cap'!$C$6:$DP$70,MATCH(BI$7,'KL 1m hao cap'!$D$6:$D$70,0),MATCH($C95,'KL 1m hao cap'!$C$6:$DP$6,0)),0)</f>
        <v>0</v>
      </c>
      <c r="BJ95" s="43">
        <f>IFERROR(INDEX('KL 1m hao cap'!$C$6:$DP$70,MATCH(BJ$7,'KL 1m hao cap'!$D$6:$D$70,0),MATCH($C95,'KL 1m hao cap'!$C$6:$DP$6,0)),0)</f>
        <v>0</v>
      </c>
      <c r="BK95" s="43">
        <f>IFERROR(INDEX('KL 1m hao cap'!$C$6:$DP$70,MATCH(BK$7,'KL 1m hao cap'!$D$6:$D$70,0),MATCH($C95,'KL 1m hao cap'!$C$6:$DP$6,0)),0)</f>
        <v>0</v>
      </c>
      <c r="BL95" s="43">
        <f>IFERROR(INDEX('KL 1m hao cap'!$C$6:$DP$70,MATCH(BL$7,'KL 1m hao cap'!$D$6:$D$70,0),MATCH($C95,'KL 1m hao cap'!$C$6:$DP$6,0)),0)</f>
        <v>0</v>
      </c>
      <c r="BM95" s="43">
        <f>IFERROR(INDEX('KL 1m hao cap'!$C$6:$DP$70,MATCH(BM$7,'KL 1m hao cap'!$D$6:$D$70,0),MATCH($C95,'KL 1m hao cap'!$C$6:$DP$6,0)),0)</f>
        <v>0</v>
      </c>
      <c r="BN95" s="43">
        <f>IFERROR(INDEX('KL 1m hao cap'!$C$6:$DP$70,MATCH(BN$7,'KL 1m hao cap'!$D$6:$D$70,0),MATCH($C95,'KL 1m hao cap'!$C$6:$DP$6,0)),0)</f>
        <v>0</v>
      </c>
      <c r="BO95" s="68">
        <f>IFERROR(INDEX('KL 1m hao cap'!$C$6:$DP$70,MATCH(BO$7,'KL 1m hao cap'!$D$6:$D$70,0),MATCH($C95,'KL 1m hao cap'!$C$6:$DP$6,0)),0)</f>
        <v>0</v>
      </c>
      <c r="BP95" s="43">
        <f>IFERROR(INDEX('KL 1m hao cap'!$C$6:$DP$70,MATCH(BP$7,'KL 1m hao cap'!$D$6:$D$70,0),MATCH($C95,'KL 1m hao cap'!$C$6:$DP$6,0)),0)</f>
        <v>0</v>
      </c>
      <c r="BQ95" s="43">
        <f>IFERROR(INDEX('KL 1m hao cap'!$C$6:$DP$70,MATCH(BQ$7,'KL 1m hao cap'!$D$6:$D$70,0),MATCH($C95,'KL 1m hao cap'!$C$6:$DP$6,0)),0)</f>
        <v>0</v>
      </c>
      <c r="BR95" s="68">
        <f>IFERROR(INDEX('KL 1m hao cap'!$C$6:$DP$70,MATCH(BR$7,'KL 1m hao cap'!$D$6:$D$70,0),MATCH($C95,'KL 1m hao cap'!$C$6:$DP$6,0)),0)</f>
        <v>0</v>
      </c>
      <c r="BS95" s="43">
        <f>IFERROR(INDEX('KL 1m hao cap'!$C$6:$DP$70,MATCH(BS$7,'KL 1m hao cap'!$D$6:$D$70,0),MATCH($C95,'KL 1m hao cap'!$C$6:$DP$6,0)),0)</f>
        <v>0</v>
      </c>
      <c r="BT95" s="43">
        <f>IFERROR(INDEX('KL 1m hao cap'!$C$6:$DP$70,MATCH(BT$7,'KL 1m hao cap'!$D$6:$D$70,0),MATCH($C95,'KL 1m hao cap'!$C$6:$DP$6,0)),0)</f>
        <v>0</v>
      </c>
      <c r="BU95" s="43">
        <f>IFERROR(INDEX('KL 1m hao cap'!$C$6:$DP$70,MATCH(BU$7,'KL 1m hao cap'!$D$6:$D$70,0),MATCH($C95,'KL 1m hao cap'!$C$6:$DP$6,0)),0)</f>
        <v>0</v>
      </c>
      <c r="BV95" s="43">
        <f>IFERROR(INDEX('KL 1m hao cap'!$C$6:$DP$70,MATCH(BV$7,'KL 1m hao cap'!$D$6:$D$70,0),MATCH($C95,'KL 1m hao cap'!$C$6:$DP$6,0)),0)</f>
        <v>0</v>
      </c>
      <c r="BW95" s="43">
        <f>IFERROR(INDEX('KL 1m hao cap'!$C$6:$DP$70,MATCH(BW$7,'KL 1m hao cap'!$D$6:$D$70,0),MATCH($C95,'KL 1m hao cap'!$C$6:$DP$6,0)),0)</f>
        <v>0</v>
      </c>
      <c r="BX95" s="43">
        <f>IFERROR(INDEX('KL 1m hao cap'!$C$6:$DP$70,MATCH(BX$7,'KL 1m hao cap'!$D$6:$D$70,0),MATCH($C95,'KL 1m hao cap'!$C$6:$DP$6,0)),0)</f>
        <v>0</v>
      </c>
      <c r="BY95" s="43">
        <f>IFERROR(INDEX('KL 1m hao cap'!$C$6:$DP$70,MATCH(BY$7,'KL 1m hao cap'!$D$6:$D$70,0),MATCH($C95,'KL 1m hao cap'!$C$6:$DP$6,0)),0)</f>
        <v>0</v>
      </c>
      <c r="BZ95" s="43">
        <f>IFERROR(INDEX('KL 1m hao cap'!$C$6:$DP$70,MATCH(BZ$7,'KL 1m hao cap'!$D$6:$D$70,0),MATCH($C95,'KL 1m hao cap'!$C$6:$DP$6,0)),0)</f>
        <v>0</v>
      </c>
    </row>
    <row r="96" spans="1:78">
      <c r="A96" s="33">
        <f>+IF(SUM(E97:E101)&lt;&gt;0,A85+1,A85)</f>
        <v>3</v>
      </c>
      <c r="B96" s="20" t="s">
        <v>363</v>
      </c>
      <c r="C96" s="21"/>
      <c r="D96" s="18"/>
      <c r="E96" s="406"/>
      <c r="F96" s="16"/>
      <c r="G96" s="16"/>
      <c r="H96" s="16"/>
      <c r="I96" s="16"/>
      <c r="J96" s="30"/>
      <c r="K96" s="30"/>
      <c r="L96" s="30"/>
      <c r="M96" s="30"/>
      <c r="N96" s="30"/>
      <c r="O96" s="30"/>
      <c r="P96" s="30"/>
      <c r="Q96" s="30"/>
      <c r="R96" s="30"/>
      <c r="S96" s="30"/>
      <c r="T96" s="30"/>
      <c r="U96" s="30"/>
      <c r="V96" s="5"/>
      <c r="W96" s="2"/>
      <c r="Y96" s="53">
        <f>IFERROR(INDEX('KL 1m hao cap'!$C$6:$DP$70,MATCH(Y$7,'KL 1m hao cap'!$C$6:$C$70,0),MATCH($C96,'KL 1m hao cap'!$C$6:$DP$6,0)),0)</f>
        <v>0</v>
      </c>
      <c r="Z96" s="61">
        <f>IFERROR(INDEX('KL 1m hao cap'!$C$6:$DP$70,MATCH(Z$7,'KL 1m hao cap'!$C$6:$C$70,0),MATCH($C96,'KL 1m hao cap'!$C$6:$DP$6,0)),0)</f>
        <v>0</v>
      </c>
      <c r="AA96" s="53">
        <f>IFERROR(INDEX('KL 1m hao cap'!$C$6:$DP$70,MATCH(AA$7,'KL 1m hao cap'!$C$6:$C$70,0),MATCH($C96,'KL 1m hao cap'!$C$6:$DP$6,0)),0)</f>
        <v>0</v>
      </c>
      <c r="AB96" s="53">
        <f>IFERROR(INDEX('KL 1m hao cap'!$C$6:$DP$70,MATCH(AB$7,'KL 1m hao cap'!$C$6:$C$70,0),MATCH($C96,'KL 1m hao cap'!$C$6:$DP$6,0)),0)</f>
        <v>0</v>
      </c>
      <c r="AC96" s="53">
        <f>IFERROR(INDEX('KL 1m hao cap'!$C$6:$DP$70,MATCH(AC$7,'KL 1m hao cap'!$C$6:$C$70,0),MATCH($C96,'KL 1m hao cap'!$C$6:$DP$6,0)),0)</f>
        <v>0</v>
      </c>
      <c r="AD96" s="53">
        <f>IFERROR(INDEX('KL 1m hao cap'!$C$6:$DP$70,MATCH(AD$7,'KL 1m hao cap'!$C$6:$C$70,0),MATCH($C96,'KL 1m hao cap'!$C$6:$DP$6,0)),0)</f>
        <v>0</v>
      </c>
      <c r="AE96" s="51">
        <f>IFERROR(INDEX('KL 1m hao cap'!$C$6:$DP$70,MATCH(AE$7,'KL 1m hao cap'!$C$6:$C$70,0),MATCH($C96,'KL 1m hao cap'!$C$6:$DP$6,0)),0)</f>
        <v>0</v>
      </c>
      <c r="AF96" s="51">
        <f>IFERROR(INDEX('KL 1m hao cap'!$C$6:$DP$70,MATCH(AF$7,'KL 1m hao cap'!$C$6:$C$70,0),MATCH($C96,'KL 1m hao cap'!$C$6:$DP$6,0)),0)</f>
        <v>0</v>
      </c>
      <c r="AG96" s="51">
        <f>IFERROR(INDEX('KL 1m hao cap'!$C$6:$DP$70,MATCH(AG$7,'KL 1m hao cap'!$C$6:$C$70,0),MATCH($C96,'KL 1m hao cap'!$C$6:$DP$6,0)),0)</f>
        <v>0</v>
      </c>
      <c r="AH96" s="51">
        <f>IFERROR(INDEX('KL 1m hao cap'!$C$6:$DP$70,MATCH(AH$7,'KL 1m hao cap'!$C$6:$C$70,0),MATCH($C96,'KL 1m hao cap'!$C$6:$DP$6,0)),0)</f>
        <v>0</v>
      </c>
      <c r="AI96" s="51">
        <f>IFERROR(INDEX('KL 1m hao cap'!$C$6:$DP$70,MATCH(AI$7,'KL 1m hao cap'!$C$6:$C$70,0),MATCH($C96,'KL 1m hao cap'!$C$6:$DP$6,0)),0)</f>
        <v>0</v>
      </c>
      <c r="AJ96" s="51">
        <f>IFERROR(INDEX('KL 1m hao cap'!$C$6:$DP$70,MATCH(AJ$7,'KL 1m hao cap'!$C$6:$C$70,0),MATCH($C96,'KL 1m hao cap'!$C$6:$DP$6,0)),0)</f>
        <v>0</v>
      </c>
      <c r="AK96" s="51">
        <f>IFERROR(INDEX('KL 1m hao cap'!$C$6:$DP$70,MATCH(AK$7,'KL 1m hao cap'!$C$6:$C$70,0),MATCH($C96,'KL 1m hao cap'!$C$6:$DP$6,0)),0)</f>
        <v>0</v>
      </c>
      <c r="AL96" s="51">
        <f>IFERROR(INDEX('KL 1m hao cap'!$C$6:$DP$70,MATCH(AL$7,'KL 1m hao cap'!$C$6:$C$70,0),MATCH($C96,'KL 1m hao cap'!$C$6:$DP$6,0)),0)</f>
        <v>0</v>
      </c>
      <c r="AM96" s="51">
        <f>IFERROR(INDEX('KL 1m hao cap'!$C$6:$DP$70,MATCH(AM$7,'KL 1m hao cap'!$C$6:$C$70,0),MATCH($C96,'KL 1m hao cap'!$C$6:$DP$6,0)),0)</f>
        <v>0</v>
      </c>
      <c r="AN96" s="51">
        <f>IFERROR(INDEX('KL 1m hao cap'!$C$6:$DP$70,MATCH(AN$7,'KL 1m hao cap'!$C$6:$C$70,0),MATCH($C96,'KL 1m hao cap'!$C$6:$DP$6,0)),0)</f>
        <v>0</v>
      </c>
      <c r="AO96" s="51">
        <f>IFERROR(INDEX('KL 1m hao cap'!$C$6:$DP$70,MATCH(AO$7,'KL 1m hao cap'!$C$6:$C$70,0),MATCH($C96,'KL 1m hao cap'!$C$6:$DP$6,0)),0)</f>
        <v>0</v>
      </c>
      <c r="AP96" s="51">
        <f>IFERROR(INDEX('KL 1m hao cap'!$C$6:$DP$70,MATCH(AP$7,'KL 1m hao cap'!$C$6:$C$70,0),MATCH($C96,'KL 1m hao cap'!$C$6:$DP$6,0)),0)</f>
        <v>0</v>
      </c>
      <c r="AQ96" s="51">
        <f>IFERROR(INDEX('KL 1m hao cap'!$C$6:$DP$70,MATCH(AQ$7,'KL 1m hao cap'!$C$6:$C$70,0),MATCH($C96,'KL 1m hao cap'!$C$6:$DP$6,0)),0)</f>
        <v>0</v>
      </c>
      <c r="AR96" s="51">
        <f>IFERROR(INDEX('KL 1m hao cap'!$C$6:$DP$70,MATCH(AR$7,'KL 1m hao cap'!$C$6:$C$70,0),MATCH($C96,'KL 1m hao cap'!$C$6:$DP$6,0)),0)</f>
        <v>0</v>
      </c>
      <c r="AS96" s="51">
        <f>IFERROR(INDEX('KL 1m hao cap'!$C$6:$DP$70,MATCH(AS$7,'KL 1m hao cap'!$C$6:$C$70,0),MATCH($C96,'KL 1m hao cap'!$C$6:$DP$6,0)),0)</f>
        <v>0</v>
      </c>
      <c r="AT96" s="51">
        <f>IFERROR(INDEX('KL 1m hao cap'!$C$6:$DP$70,MATCH(AT$7,'KL 1m hao cap'!$C$6:$C$70,0),MATCH($C96,'KL 1m hao cap'!$C$6:$DP$6,0)),0)</f>
        <v>0</v>
      </c>
      <c r="AU96" s="51">
        <f>IFERROR(INDEX('KL 1m hao cap'!$C$6:$DP$70,MATCH(AU$7,'KL 1m hao cap'!$C$6:$C$70,0),MATCH($C96,'KL 1m hao cap'!$C$6:$DP$6,0)),0)</f>
        <v>0</v>
      </c>
      <c r="AV96" s="51">
        <f>IFERROR(INDEX('KL 1m hao cap'!$C$6:$DP$70,MATCH(AV$7,'KL 1m hao cap'!$C$6:$C$70,0),MATCH($C96,'KL 1m hao cap'!$C$6:$DP$6,0)),0)</f>
        <v>0</v>
      </c>
      <c r="AW96" s="51">
        <f>IFERROR(INDEX('KL 1m hao cap'!$C$6:$DP$70,MATCH(AW$7,'KL 1m hao cap'!$C$6:$C$70,0),MATCH($C96,'KL 1m hao cap'!$C$6:$DP$6,0)),0)</f>
        <v>0</v>
      </c>
      <c r="AX96" s="51">
        <f>IFERROR(INDEX('KL 1m hao cap'!$C$6:$DP$70,MATCH(AX$7,'KL 1m hao cap'!$C$6:$C$70,0),MATCH($C96,'KL 1m hao cap'!$C$6:$DP$6,0)),0)</f>
        <v>0</v>
      </c>
      <c r="AY96" s="51">
        <f>IFERROR(INDEX('KL 1m hao cap'!$C$6:$DP$70,MATCH(AY$7,'KL 1m hao cap'!$C$6:$C$70,0),MATCH($C96,'KL 1m hao cap'!$C$6:$DP$6,0)),0)</f>
        <v>0</v>
      </c>
      <c r="AZ96" s="51">
        <f>IFERROR(INDEX('KL 1m hao cap'!$C$6:$DP$70,MATCH(AZ$7,'KL 1m hao cap'!$C$6:$C$70,0),MATCH($C96,'KL 1m hao cap'!$C$6:$DP$6,0)),0)</f>
        <v>0</v>
      </c>
      <c r="BA96" s="51">
        <f>IFERROR(INDEX('KL 1m hao cap'!$C$6:$DP$70,MATCH(BA$7,'KL 1m hao cap'!$C$6:$C$70,0),MATCH($C96,'KL 1m hao cap'!$C$6:$DP$6,0)),0)</f>
        <v>0</v>
      </c>
      <c r="BB96" s="52">
        <f>IFERROR(INDEX('KL 1m hao cap'!$C$6:$DP$70,MATCH(BB$7,'KL 1m hao cap'!$D$6:$D$70,0),MATCH($C96,'KL 1m hao cap'!$C$6:$DP$6,0)),0)</f>
        <v>0</v>
      </c>
      <c r="BC96" s="52">
        <f>IFERROR(INDEX('KL 1m hao cap'!$C$6:$DP$70,MATCH(BC$7,'KL 1m hao cap'!$D$6:$D$70,0),MATCH($C96,'KL 1m hao cap'!$C$6:$DP$6,0)),0)</f>
        <v>0</v>
      </c>
      <c r="BD96" s="52">
        <f>IFERROR(INDEX('KL 1m hao cap'!$C$6:$DP$70,MATCH(BD$7,'KL 1m hao cap'!$D$6:$D$70,0),MATCH($C96,'KL 1m hao cap'!$C$6:$DP$6,0)),0)</f>
        <v>0</v>
      </c>
      <c r="BE96" s="52">
        <f>IFERROR(INDEX('KL 1m hao cap'!$C$6:$DP$70,MATCH(BE$7,'KL 1m hao cap'!$D$6:$D$70,0),MATCH($C96,'KL 1m hao cap'!$C$6:$DP$6,0)),0)</f>
        <v>0</v>
      </c>
      <c r="BF96" s="52">
        <f>IFERROR(INDEX('KL 1m hao cap'!$C$6:$DP$70,MATCH(BF$7,'KL 1m hao cap'!$D$6:$D$70,0),MATCH($C96,'KL 1m hao cap'!$C$6:$DP$6,0)),0)</f>
        <v>0</v>
      </c>
      <c r="BG96" s="52">
        <f>IFERROR(INDEX('KL 1m hao cap'!$C$6:$DP$70,MATCH(BG$7,'KL 1m hao cap'!$D$6:$D$70,0),MATCH($C96,'KL 1m hao cap'!$C$6:$DP$6,0)),0)</f>
        <v>0</v>
      </c>
      <c r="BH96" s="52">
        <f>IFERROR(INDEX('KL 1m hao cap'!$C$6:$DP$70,MATCH(BH$7,'KL 1m hao cap'!$D$6:$D$70,0),MATCH($C96,'KL 1m hao cap'!$C$6:$DP$6,0)),0)</f>
        <v>0</v>
      </c>
      <c r="BI96" s="52">
        <f>IFERROR(INDEX('KL 1m hao cap'!$C$6:$DP$70,MATCH(BI$7,'KL 1m hao cap'!$D$6:$D$70,0),MATCH($C96,'KL 1m hao cap'!$C$6:$DP$6,0)),0)</f>
        <v>0</v>
      </c>
      <c r="BJ96" s="52">
        <f>IFERROR(INDEX('KL 1m hao cap'!$C$6:$DP$70,MATCH(BJ$7,'KL 1m hao cap'!$D$6:$D$70,0),MATCH($C96,'KL 1m hao cap'!$C$6:$DP$6,0)),0)</f>
        <v>0</v>
      </c>
      <c r="BK96" s="52">
        <f>IFERROR(INDEX('KL 1m hao cap'!$C$6:$DP$70,MATCH(BK$7,'KL 1m hao cap'!$D$6:$D$70,0),MATCH($C96,'KL 1m hao cap'!$C$6:$DP$6,0)),0)</f>
        <v>0</v>
      </c>
      <c r="BL96" s="52">
        <f>IFERROR(INDEX('KL 1m hao cap'!$C$6:$DP$70,MATCH(BL$7,'KL 1m hao cap'!$D$6:$D$70,0),MATCH($C96,'KL 1m hao cap'!$C$6:$DP$6,0)),0)</f>
        <v>0</v>
      </c>
      <c r="BM96" s="52">
        <f>IFERROR(INDEX('KL 1m hao cap'!$C$6:$DP$70,MATCH(BM$7,'KL 1m hao cap'!$D$6:$D$70,0),MATCH($C96,'KL 1m hao cap'!$C$6:$DP$6,0)),0)</f>
        <v>0</v>
      </c>
      <c r="BN96" s="52">
        <f>IFERROR(INDEX('KL 1m hao cap'!$C$6:$DP$70,MATCH(BN$7,'KL 1m hao cap'!$D$6:$D$70,0),MATCH($C96,'KL 1m hao cap'!$C$6:$DP$6,0)),0)</f>
        <v>0</v>
      </c>
      <c r="BO96" s="52">
        <f>IFERROR(INDEX('KL 1m hao cap'!$C$6:$DP$70,MATCH(BO$7,'KL 1m hao cap'!$D$6:$D$70,0),MATCH($C96,'KL 1m hao cap'!$C$6:$DP$6,0)),0)</f>
        <v>0</v>
      </c>
      <c r="BP96" s="52">
        <f>IFERROR(INDEX('KL 1m hao cap'!$C$6:$DP$70,MATCH(BP$7,'KL 1m hao cap'!$D$6:$D$70,0),MATCH($C96,'KL 1m hao cap'!$C$6:$DP$6,0)),0)</f>
        <v>0</v>
      </c>
      <c r="BQ96" s="52">
        <f>IFERROR(INDEX('KL 1m hao cap'!$C$6:$DP$70,MATCH(BQ$7,'KL 1m hao cap'!$D$6:$D$70,0),MATCH($C96,'KL 1m hao cap'!$C$6:$DP$6,0)),0)</f>
        <v>0</v>
      </c>
      <c r="BR96" s="52">
        <f>IFERROR(INDEX('KL 1m hao cap'!$C$6:$DP$70,MATCH(BR$7,'KL 1m hao cap'!$D$6:$D$70,0),MATCH($C96,'KL 1m hao cap'!$C$6:$DP$6,0)),0)</f>
        <v>0</v>
      </c>
      <c r="BS96" s="52">
        <f>IFERROR(INDEX('KL 1m hao cap'!$C$6:$DP$70,MATCH(BS$7,'KL 1m hao cap'!$D$6:$D$70,0),MATCH($C96,'KL 1m hao cap'!$C$6:$DP$6,0)),0)</f>
        <v>0</v>
      </c>
      <c r="BT96" s="52">
        <f>IFERROR(INDEX('KL 1m hao cap'!$C$6:$DP$70,MATCH(BT$7,'KL 1m hao cap'!$D$6:$D$70,0),MATCH($C96,'KL 1m hao cap'!$C$6:$DP$6,0)),0)</f>
        <v>0</v>
      </c>
      <c r="BU96" s="52">
        <f>IFERROR(INDEX('KL 1m hao cap'!$C$6:$DP$70,MATCH(BU$7,'KL 1m hao cap'!$D$6:$D$70,0),MATCH($C96,'KL 1m hao cap'!$C$6:$DP$6,0)),0)</f>
        <v>0</v>
      </c>
      <c r="BV96" s="52">
        <f>IFERROR(INDEX('KL 1m hao cap'!$C$6:$DP$70,MATCH(BV$7,'KL 1m hao cap'!$D$6:$D$70,0),MATCH($C96,'KL 1m hao cap'!$C$6:$DP$6,0)),0)</f>
        <v>0</v>
      </c>
      <c r="BW96" s="52">
        <f>IFERROR(INDEX('KL 1m hao cap'!$C$6:$DP$70,MATCH(BW$7,'KL 1m hao cap'!$D$6:$D$70,0),MATCH($C96,'KL 1m hao cap'!$C$6:$DP$6,0)),0)</f>
        <v>0</v>
      </c>
      <c r="BX96" s="52">
        <f>IFERROR(INDEX('KL 1m hao cap'!$C$6:$DP$70,MATCH(BX$7,'KL 1m hao cap'!$D$6:$D$70,0),MATCH($C96,'KL 1m hao cap'!$C$6:$DP$6,0)),0)</f>
        <v>0</v>
      </c>
      <c r="BY96" s="52">
        <f>IFERROR(INDEX('KL 1m hao cap'!$C$6:$DP$70,MATCH(BY$7,'KL 1m hao cap'!$D$6:$D$70,0),MATCH($C96,'KL 1m hao cap'!$C$6:$DP$6,0)),0)</f>
        <v>0</v>
      </c>
      <c r="BZ96" s="52">
        <f>IFERROR(INDEX('KL 1m hao cap'!$C$6:$DP$70,MATCH(BZ$7,'KL 1m hao cap'!$D$6:$D$70,0),MATCH($C96,'KL 1m hao cap'!$C$6:$DP$6,0)),0)</f>
        <v>0</v>
      </c>
    </row>
    <row r="97" spans="1:78">
      <c r="A97" s="25">
        <f>+IF(E97&lt;&gt;0,A96+0.1,A96)</f>
        <v>3</v>
      </c>
      <c r="B97" s="20" t="s">
        <v>121</v>
      </c>
      <c r="C97" s="19" t="s">
        <v>365</v>
      </c>
      <c r="D97" s="18" t="s">
        <v>2</v>
      </c>
      <c r="E97" s="406">
        <f>IFERROR(HLOOKUP($C97,'BKE CN'!$K$7:$HF$81,E$8,FALSE),0)</f>
        <v>0</v>
      </c>
      <c r="F97" s="16" t="str">
        <f t="shared" si="43"/>
        <v>đúng</v>
      </c>
      <c r="G97" s="16">
        <f>SUMIFS($J97:$V97,$J$7:$V$7,"TC-TC")</f>
        <v>0</v>
      </c>
      <c r="H97" s="16">
        <f>SUMIFS($J97:$V97,$J$7:$V$7,"TC-M")</f>
        <v>0</v>
      </c>
      <c r="I97" s="16">
        <f>SUMIFS($J97:$V97,$J$7:$V$7,"TC-TC+M")</f>
        <v>0</v>
      </c>
      <c r="J97" s="30">
        <f>IF('BKE CN'!$E$7=J$7,SUMIFS('BKE CN'!$E$8:$E$35,'BKE CN'!$I$8:$I$35,$C97),0)</f>
        <v>0</v>
      </c>
      <c r="K97" s="30">
        <f>IF('BKE CN'!$F$7=K$7,SUMIFS('BKE CN'!$F$8:$F$35,'BKE CN'!$I$8:$I$35,$C97),0)</f>
        <v>0</v>
      </c>
      <c r="L97" s="30">
        <f>IF('BKE CN'!$G$7=L$7,SUMIFS('BKE CN'!$G$8:$G$35,'BKE CN'!$I$8:$I$35,$C97),0)</f>
        <v>0</v>
      </c>
      <c r="M97" s="30">
        <f>IF('BKE CN'!$E$7=M$7,SUMIFS('BKE CN'!$E$40:$E$46,'BKE CN'!$I$40:$I$46,$C97),0)</f>
        <v>0</v>
      </c>
      <c r="N97" s="30">
        <f>IF('BKE CN'!$F$7=N$7,SUMIFS('BKE CN'!$F$40:$F$46,'BKE CN'!$I$40:$I$46,$C97),0)</f>
        <v>0</v>
      </c>
      <c r="O97" s="30">
        <f>IF('BKE CN'!$G$7=O$7,SUMIFS('BKE CN'!$G$40:$G$46,'BKE CN'!$I$40:$I$46,$C97),0)</f>
        <v>0</v>
      </c>
      <c r="P97" s="30">
        <f>IF('BKE CN'!$E$7=P$7,SUMIFS('BKE CN'!$E$47:$E$76,'BKE CN'!$I$47:$I$76,$C97),0)</f>
        <v>0</v>
      </c>
      <c r="Q97" s="30">
        <f>IF('BKE CN'!$F$7=Q$7,SUMIFS('BKE CN'!$F$47:$F$76,'BKE CN'!$I$47:$I$76,$C97),0)</f>
        <v>0</v>
      </c>
      <c r="R97" s="30">
        <f>IF('BKE CN'!$G$7=R$7,SUMIFS('BKE CN'!$G$47:$G$76,'BKE CN'!$I$47:$I$76,$C97),0)</f>
        <v>0</v>
      </c>
      <c r="S97" s="30">
        <f>IF('BKE CN'!$E$7=S$7,SUMIFS('BKE CN'!$E$77:$E$78,'BKE CN'!$I$77:$I$78,$C97),0)</f>
        <v>0</v>
      </c>
      <c r="T97" s="30">
        <f>IF('BKE CN'!$F$7=T$7,SUMIFS('BKE CN'!$F$77:$F$78,'BKE CN'!$I$77:$I$78,$C97),0)</f>
        <v>0</v>
      </c>
      <c r="U97" s="30">
        <f>IF('BKE CN'!$G$7=U$7,SUMIFS('BKE CN'!$G$77:$G$78,'BKE CN'!$I$77:$I$78,$C97),0)</f>
        <v>0</v>
      </c>
      <c r="V97" s="5"/>
      <c r="W97" s="2"/>
      <c r="Y97" s="42">
        <f>IFERROR(INDEX('KL 1m hao cap'!$C$6:$DP$70,MATCH(Y$7,'KL 1m hao cap'!$C$6:$C$70,0),MATCH($C97,'KL 1m hao cap'!$C$6:$DP$6,0)),0)</f>
        <v>0</v>
      </c>
      <c r="Z97" s="42">
        <f>IFERROR(INDEX('KL 1m hao cap'!$C$6:$DP$70,MATCH(Z$7,'KL 1m hao cap'!$C$6:$C$70,0),MATCH($C97,'KL 1m hao cap'!$C$6:$DP$6,0)),0)</f>
        <v>0</v>
      </c>
      <c r="AA97" s="42">
        <f>IFERROR(INDEX('KL 1m hao cap'!$C$6:$DP$70,MATCH(AA$7,'KL 1m hao cap'!$C$6:$C$70,0),MATCH($C97,'KL 1m hao cap'!$C$6:$DP$6,0)),0)</f>
        <v>0</v>
      </c>
      <c r="AB97" s="42">
        <f>IFERROR(INDEX('KL 1m hao cap'!$C$6:$DP$70,MATCH(AB$7,'KL 1m hao cap'!$C$6:$C$70,0),MATCH($C97,'KL 1m hao cap'!$C$6:$DP$6,0)),0)</f>
        <v>0</v>
      </c>
      <c r="AC97" s="65">
        <f>IFERROR(INDEX('KL 1m hao cap'!$C$6:$DP$70,MATCH(AC$7,'KL 1m hao cap'!$C$6:$C$70,0),MATCH($C97,'KL 1m hao cap'!$C$6:$DP$6,0)),0)</f>
        <v>0</v>
      </c>
      <c r="AD97" s="65">
        <f>IFERROR(INDEX('KL 1m hao cap'!$C$6:$DP$70,MATCH(AD$7,'KL 1m hao cap'!$C$6:$C$70,0),MATCH($C97,'KL 1m hao cap'!$C$6:$DP$6,0)),0)</f>
        <v>0</v>
      </c>
      <c r="AE97" s="51">
        <f>IFERROR(INDEX('KL 1m hao cap'!$C$6:$DP$70,MATCH(AE$7,'KL 1m hao cap'!$C$6:$C$70,0),MATCH($C97,'KL 1m hao cap'!$C$6:$DP$6,0)),0)</f>
        <v>0</v>
      </c>
      <c r="AF97" s="51">
        <f>IFERROR(INDEX('KL 1m hao cap'!$C$6:$DP$70,MATCH(AF$7,'KL 1m hao cap'!$C$6:$C$70,0),MATCH($C97,'KL 1m hao cap'!$C$6:$DP$6,0)),0)</f>
        <v>0</v>
      </c>
      <c r="AG97" s="51">
        <f>IFERROR(INDEX('KL 1m hao cap'!$C$6:$DP$70,MATCH(AG$7,'KL 1m hao cap'!$C$6:$C$70,0),MATCH($C97,'KL 1m hao cap'!$C$6:$DP$6,0)),0)</f>
        <v>0</v>
      </c>
      <c r="AH97" s="51">
        <f>IFERROR(INDEX('KL 1m hao cap'!$C$6:$DP$70,MATCH(AH$7,'KL 1m hao cap'!$C$6:$C$70,0),MATCH($C97,'KL 1m hao cap'!$C$6:$DP$6,0)),0)</f>
        <v>0</v>
      </c>
      <c r="AI97" s="51">
        <f>IFERROR(INDEX('KL 1m hao cap'!$C$6:$DP$70,MATCH(AI$7,'KL 1m hao cap'!$C$6:$C$70,0),MATCH($C97,'KL 1m hao cap'!$C$6:$DP$6,0)),0)</f>
        <v>0</v>
      </c>
      <c r="AJ97" s="51">
        <f>IFERROR(INDEX('KL 1m hao cap'!$C$6:$DP$70,MATCH(AJ$7,'KL 1m hao cap'!$C$6:$C$70,0),MATCH($C97,'KL 1m hao cap'!$C$6:$DP$6,0)),0)</f>
        <v>0</v>
      </c>
      <c r="AK97" s="51">
        <f>IFERROR(INDEX('KL 1m hao cap'!$C$6:$DP$70,MATCH(AK$7,'KL 1m hao cap'!$C$6:$C$70,0),MATCH($C97,'KL 1m hao cap'!$C$6:$DP$6,0)),0)</f>
        <v>0</v>
      </c>
      <c r="AL97" s="51">
        <f>IFERROR(INDEX('KL 1m hao cap'!$C$6:$DP$70,MATCH(AL$7,'KL 1m hao cap'!$C$6:$C$70,0),MATCH($C97,'KL 1m hao cap'!$C$6:$DP$6,0)),0)</f>
        <v>0</v>
      </c>
      <c r="AM97" s="51">
        <f>IFERROR(INDEX('KL 1m hao cap'!$C$6:$DP$70,MATCH(AM$7,'KL 1m hao cap'!$C$6:$C$70,0),MATCH($C97,'KL 1m hao cap'!$C$6:$DP$6,0)),0)</f>
        <v>0</v>
      </c>
      <c r="AN97" s="51">
        <f>IFERROR(INDEX('KL 1m hao cap'!$C$6:$DP$70,MATCH(AN$7,'KL 1m hao cap'!$C$6:$C$70,0),MATCH($C97,'KL 1m hao cap'!$C$6:$DP$6,0)),0)</f>
        <v>0</v>
      </c>
      <c r="AO97" s="51">
        <f>IFERROR(INDEX('KL 1m hao cap'!$C$6:$DP$70,MATCH(AO$7,'KL 1m hao cap'!$C$6:$C$70,0),MATCH($C97,'KL 1m hao cap'!$C$6:$DP$6,0)),0)</f>
        <v>0</v>
      </c>
      <c r="AP97" s="51">
        <f>IFERROR(INDEX('KL 1m hao cap'!$C$6:$DP$70,MATCH(AP$7,'KL 1m hao cap'!$C$6:$C$70,0),MATCH($C97,'KL 1m hao cap'!$C$6:$DP$6,0)),0)</f>
        <v>0</v>
      </c>
      <c r="AQ97" s="51">
        <f>IFERROR(INDEX('KL 1m hao cap'!$C$6:$DP$70,MATCH(AQ$7,'KL 1m hao cap'!$C$6:$C$70,0),MATCH($C97,'KL 1m hao cap'!$C$6:$DP$6,0)),0)</f>
        <v>0</v>
      </c>
      <c r="AR97" s="51">
        <f>IFERROR(INDEX('KL 1m hao cap'!$C$6:$DP$70,MATCH(AR$7,'KL 1m hao cap'!$C$6:$C$70,0),MATCH($C97,'KL 1m hao cap'!$C$6:$DP$6,0)),0)</f>
        <v>0</v>
      </c>
      <c r="AS97" s="51">
        <f>IFERROR(INDEX('KL 1m hao cap'!$C$6:$DP$70,MATCH(AS$7,'KL 1m hao cap'!$C$6:$C$70,0),MATCH($C97,'KL 1m hao cap'!$C$6:$DP$6,0)),0)</f>
        <v>0</v>
      </c>
      <c r="AT97" s="51">
        <f>IFERROR(INDEX('KL 1m hao cap'!$C$6:$DP$70,MATCH(AT$7,'KL 1m hao cap'!$C$6:$C$70,0),MATCH($C97,'KL 1m hao cap'!$C$6:$DP$6,0)),0)</f>
        <v>0</v>
      </c>
      <c r="AU97" s="51">
        <f>IFERROR(INDEX('KL 1m hao cap'!$C$6:$DP$70,MATCH(AU$7,'KL 1m hao cap'!$C$6:$C$70,0),MATCH($C97,'KL 1m hao cap'!$C$6:$DP$6,0)),0)</f>
        <v>0</v>
      </c>
      <c r="AV97" s="51">
        <f>IFERROR(INDEX('KL 1m hao cap'!$C$6:$DP$70,MATCH(AV$7,'KL 1m hao cap'!$C$6:$C$70,0),MATCH($C97,'KL 1m hao cap'!$C$6:$DP$6,0)),0)</f>
        <v>0</v>
      </c>
      <c r="AW97" s="51">
        <f>IFERROR(INDEX('KL 1m hao cap'!$C$6:$DP$70,MATCH(AW$7,'KL 1m hao cap'!$C$6:$C$70,0),MATCH($C97,'KL 1m hao cap'!$C$6:$DP$6,0)),0)</f>
        <v>0</v>
      </c>
      <c r="AX97" s="51">
        <f>IFERROR(INDEX('KL 1m hao cap'!$C$6:$DP$70,MATCH(AX$7,'KL 1m hao cap'!$C$6:$C$70,0),MATCH($C97,'KL 1m hao cap'!$C$6:$DP$6,0)),0)</f>
        <v>0</v>
      </c>
      <c r="AY97" s="51">
        <f>IFERROR(INDEX('KL 1m hao cap'!$C$6:$DP$70,MATCH(AY$7,'KL 1m hao cap'!$C$6:$C$70,0),MATCH($C97,'KL 1m hao cap'!$C$6:$DP$6,0)),0)</f>
        <v>0</v>
      </c>
      <c r="AZ97" s="51">
        <f>IFERROR(INDEX('KL 1m hao cap'!$C$6:$DP$70,MATCH(AZ$7,'KL 1m hao cap'!$C$6:$C$70,0),MATCH($C97,'KL 1m hao cap'!$C$6:$DP$6,0)),0)</f>
        <v>0</v>
      </c>
      <c r="BA97" s="51">
        <f>IFERROR(INDEX('KL 1m hao cap'!$C$6:$DP$70,MATCH(BA$7,'KL 1m hao cap'!$C$6:$C$70,0),MATCH($C97,'KL 1m hao cap'!$C$6:$DP$6,0)),0)</f>
        <v>0</v>
      </c>
      <c r="BB97" s="43">
        <f>IFERROR(INDEX('KL 1m hao cap'!$C$6:$DP$70,MATCH(BB$7,'KL 1m hao cap'!$D$6:$D$70,0),MATCH($C97,'KL 1m hao cap'!$C$6:$DP$6,0)),0)</f>
        <v>0</v>
      </c>
      <c r="BC97" s="43">
        <f>IFERROR(INDEX('KL 1m hao cap'!$C$6:$DP$70,MATCH(BC$7,'KL 1m hao cap'!$D$6:$D$70,0),MATCH($C97,'KL 1m hao cap'!$C$6:$DP$6,0)),0)</f>
        <v>0</v>
      </c>
      <c r="BD97" s="43">
        <f>IFERROR(INDEX('KL 1m hao cap'!$C$6:$DP$70,MATCH(BD$7,'KL 1m hao cap'!$D$6:$D$70,0),MATCH($C97,'KL 1m hao cap'!$C$6:$DP$6,0)),0)</f>
        <v>0</v>
      </c>
      <c r="BE97" s="43">
        <f>IFERROR(INDEX('KL 1m hao cap'!$C$6:$DP$70,MATCH(BE$7,'KL 1m hao cap'!$D$6:$D$70,0),MATCH($C97,'KL 1m hao cap'!$C$6:$DP$6,0)),0)</f>
        <v>0</v>
      </c>
      <c r="BF97" s="43">
        <f>IFERROR(INDEX('KL 1m hao cap'!$C$6:$DP$70,MATCH(BF$7,'KL 1m hao cap'!$D$6:$D$70,0),MATCH($C97,'KL 1m hao cap'!$C$6:$DP$6,0)),0)</f>
        <v>0</v>
      </c>
      <c r="BG97" s="43">
        <f>IFERROR(INDEX('KL 1m hao cap'!$C$6:$DP$70,MATCH(BG$7,'KL 1m hao cap'!$D$6:$D$70,0),MATCH($C97,'KL 1m hao cap'!$C$6:$DP$6,0)),0)</f>
        <v>0</v>
      </c>
      <c r="BH97" s="43">
        <f>IFERROR(INDEX('KL 1m hao cap'!$C$6:$DP$70,MATCH(BH$7,'KL 1m hao cap'!$D$6:$D$70,0),MATCH($C97,'KL 1m hao cap'!$C$6:$DP$6,0)),0)</f>
        <v>0</v>
      </c>
      <c r="BI97" s="43">
        <f>IFERROR(INDEX('KL 1m hao cap'!$C$6:$DP$70,MATCH(BI$7,'KL 1m hao cap'!$D$6:$D$70,0),MATCH($C97,'KL 1m hao cap'!$C$6:$DP$6,0)),0)</f>
        <v>0</v>
      </c>
      <c r="BJ97" s="43">
        <f>IFERROR(INDEX('KL 1m hao cap'!$C$6:$DP$70,MATCH(BJ$7,'KL 1m hao cap'!$D$6:$D$70,0),MATCH($C97,'KL 1m hao cap'!$C$6:$DP$6,0)),0)</f>
        <v>0</v>
      </c>
      <c r="BK97" s="43">
        <f>IFERROR(INDEX('KL 1m hao cap'!$C$6:$DP$70,MATCH(BK$7,'KL 1m hao cap'!$D$6:$D$70,0),MATCH($C97,'KL 1m hao cap'!$C$6:$DP$6,0)),0)</f>
        <v>0</v>
      </c>
      <c r="BL97" s="43">
        <f>IFERROR(INDEX('KL 1m hao cap'!$C$6:$DP$70,MATCH(BL$7,'KL 1m hao cap'!$D$6:$D$70,0),MATCH($C97,'KL 1m hao cap'!$C$6:$DP$6,0)),0)</f>
        <v>0</v>
      </c>
      <c r="BM97" s="43">
        <f>IFERROR(INDEX('KL 1m hao cap'!$C$6:$DP$70,MATCH(BM$7,'KL 1m hao cap'!$D$6:$D$70,0),MATCH($C97,'KL 1m hao cap'!$C$6:$DP$6,0)),0)</f>
        <v>0</v>
      </c>
      <c r="BN97" s="43">
        <f>IFERROR(INDEX('KL 1m hao cap'!$C$6:$DP$70,MATCH(BN$7,'KL 1m hao cap'!$D$6:$D$70,0),MATCH($C97,'KL 1m hao cap'!$C$6:$DP$6,0)),0)</f>
        <v>0</v>
      </c>
      <c r="BO97" s="68">
        <f>IFERROR(INDEX('KL 1m hao cap'!$C$6:$DP$70,MATCH(BO$7,'KL 1m hao cap'!$D$6:$D$70,0),MATCH($C97,'KL 1m hao cap'!$C$6:$DP$6,0)),0)</f>
        <v>0</v>
      </c>
      <c r="BP97" s="43">
        <f>IFERROR(INDEX('KL 1m hao cap'!$C$6:$DP$70,MATCH(BP$7,'KL 1m hao cap'!$D$6:$D$70,0),MATCH($C97,'KL 1m hao cap'!$C$6:$DP$6,0)),0)</f>
        <v>0</v>
      </c>
      <c r="BQ97" s="43">
        <f>IFERROR(INDEX('KL 1m hao cap'!$C$6:$DP$70,MATCH(BQ$7,'KL 1m hao cap'!$D$6:$D$70,0),MATCH($C97,'KL 1m hao cap'!$C$6:$DP$6,0)),0)</f>
        <v>0</v>
      </c>
      <c r="BR97" s="68">
        <f>IFERROR(INDEX('KL 1m hao cap'!$C$6:$DP$70,MATCH(BR$7,'KL 1m hao cap'!$D$6:$D$70,0),MATCH($C97,'KL 1m hao cap'!$C$6:$DP$6,0)),0)</f>
        <v>0</v>
      </c>
      <c r="BS97" s="43">
        <f>IFERROR(INDEX('KL 1m hao cap'!$C$6:$DP$70,MATCH(BS$7,'KL 1m hao cap'!$D$6:$D$70,0),MATCH($C97,'KL 1m hao cap'!$C$6:$DP$6,0)),0)</f>
        <v>0</v>
      </c>
      <c r="BT97" s="43">
        <f>IFERROR(INDEX('KL 1m hao cap'!$C$6:$DP$70,MATCH(BT$7,'KL 1m hao cap'!$D$6:$D$70,0),MATCH($C97,'KL 1m hao cap'!$C$6:$DP$6,0)),0)</f>
        <v>0</v>
      </c>
      <c r="BU97" s="43">
        <f>IFERROR(INDEX('KL 1m hao cap'!$C$6:$DP$70,MATCH(BU$7,'KL 1m hao cap'!$D$6:$D$70,0),MATCH($C97,'KL 1m hao cap'!$C$6:$DP$6,0)),0)</f>
        <v>0</v>
      </c>
      <c r="BV97" s="43">
        <f>IFERROR(INDEX('KL 1m hao cap'!$C$6:$DP$70,MATCH(BV$7,'KL 1m hao cap'!$D$6:$D$70,0),MATCH($C97,'KL 1m hao cap'!$C$6:$DP$6,0)),0)</f>
        <v>0</v>
      </c>
      <c r="BW97" s="43">
        <f>IFERROR(INDEX('KL 1m hao cap'!$C$6:$DP$70,MATCH(BW$7,'KL 1m hao cap'!$D$6:$D$70,0),MATCH($C97,'KL 1m hao cap'!$C$6:$DP$6,0)),0)</f>
        <v>0</v>
      </c>
      <c r="BX97" s="43">
        <f>IFERROR(INDEX('KL 1m hao cap'!$C$6:$DP$70,MATCH(BX$7,'KL 1m hao cap'!$D$6:$D$70,0),MATCH($C97,'KL 1m hao cap'!$C$6:$DP$6,0)),0)</f>
        <v>0</v>
      </c>
      <c r="BY97" s="43">
        <f>IFERROR(INDEX('KL 1m hao cap'!$C$6:$DP$70,MATCH(BY$7,'KL 1m hao cap'!$D$6:$D$70,0),MATCH($C97,'KL 1m hao cap'!$C$6:$DP$6,0)),0)</f>
        <v>0</v>
      </c>
      <c r="BZ97" s="43">
        <f>IFERROR(INDEX('KL 1m hao cap'!$C$6:$DP$70,MATCH(BZ$7,'KL 1m hao cap'!$D$6:$D$70,0),MATCH($C97,'KL 1m hao cap'!$C$6:$DP$6,0)),0)</f>
        <v>0</v>
      </c>
    </row>
    <row r="98" spans="1:78">
      <c r="A98" s="25">
        <f>+IF(E98&lt;&gt;0,A97+0.1,A97)</f>
        <v>3</v>
      </c>
      <c r="B98" s="20" t="s">
        <v>122</v>
      </c>
      <c r="C98" s="19" t="s">
        <v>476</v>
      </c>
      <c r="D98" s="18" t="s">
        <v>2</v>
      </c>
      <c r="E98" s="406">
        <f>IFERROR(HLOOKUP($C98,'BKE CN'!$K$7:$HF$81,E$8,FALSE),0)</f>
        <v>0</v>
      </c>
      <c r="F98" s="16" t="str">
        <f t="shared" si="43"/>
        <v>đúng</v>
      </c>
      <c r="G98" s="16">
        <f>SUMIFS($J98:$V98,$J$7:$V$7,"TC-TC")</f>
        <v>0</v>
      </c>
      <c r="H98" s="16">
        <f>SUMIFS($J98:$V98,$J$7:$V$7,"TC-M")</f>
        <v>0</v>
      </c>
      <c r="I98" s="16">
        <f>SUMIFS($J98:$V98,$J$7:$V$7,"TC-TC+M")</f>
        <v>0</v>
      </c>
      <c r="J98" s="30">
        <f>IF('BKE CN'!$E$7=J$7,SUMIFS('BKE CN'!$E$8:$E$35,'BKE CN'!$I$8:$I$35,$C98),0)</f>
        <v>0</v>
      </c>
      <c r="K98" s="30">
        <f>IF('BKE CN'!$F$7=K$7,SUMIFS('BKE CN'!$F$8:$F$35,'BKE CN'!$I$8:$I$35,$C98),0)</f>
        <v>0</v>
      </c>
      <c r="L98" s="30">
        <f>IF('BKE CN'!$G$7=L$7,SUMIFS('BKE CN'!$G$8:$G$35,'BKE CN'!$I$8:$I$35,$C98),0)</f>
        <v>0</v>
      </c>
      <c r="M98" s="30">
        <f>IF('BKE CN'!$E$7=M$7,SUMIFS('BKE CN'!$E$40:$E$46,'BKE CN'!$I$40:$I$46,$C98),0)</f>
        <v>0</v>
      </c>
      <c r="N98" s="30">
        <f>IF('BKE CN'!$F$7=N$7,SUMIFS('BKE CN'!$F$40:$F$46,'BKE CN'!$I$40:$I$46,$C98),0)</f>
        <v>0</v>
      </c>
      <c r="O98" s="30">
        <f>IF('BKE CN'!$G$7=O$7,SUMIFS('BKE CN'!$G$40:$G$46,'BKE CN'!$I$40:$I$46,$C98),0)</f>
        <v>0</v>
      </c>
      <c r="P98" s="30">
        <f>IF('BKE CN'!$E$7=P$7,SUMIFS('BKE CN'!$E$47:$E$76,'BKE CN'!$I$47:$I$76,$C98),0)</f>
        <v>0</v>
      </c>
      <c r="Q98" s="30">
        <f>IF('BKE CN'!$F$7=Q$7,SUMIFS('BKE CN'!$F$47:$F$76,'BKE CN'!$I$47:$I$76,$C98),0)</f>
        <v>0</v>
      </c>
      <c r="R98" s="30">
        <f>IF('BKE CN'!$G$7=R$7,SUMIFS('BKE CN'!$G$47:$G$76,'BKE CN'!$I$47:$I$76,$C98),0)</f>
        <v>0</v>
      </c>
      <c r="S98" s="30">
        <f>IF('BKE CN'!$E$7=S$7,SUMIFS('BKE CN'!$E$77:$E$78,'BKE CN'!$I$77:$I$78,$C98),0)</f>
        <v>0</v>
      </c>
      <c r="T98" s="30">
        <f>IF('BKE CN'!$F$7=T$7,SUMIFS('BKE CN'!$F$77:$F$78,'BKE CN'!$I$77:$I$78,$C98),0)</f>
        <v>0</v>
      </c>
      <c r="U98" s="30">
        <f>IF('BKE CN'!$G$7=U$7,SUMIFS('BKE CN'!$G$77:$G$78,'BKE CN'!$I$77:$I$78,$C98),0)</f>
        <v>0</v>
      </c>
      <c r="V98" s="5"/>
      <c r="W98" s="2"/>
      <c r="Y98" s="42">
        <f>IFERROR(INDEX('KL 1m hao cap'!$C$6:$DP$70,MATCH(Y$7,'KL 1m hao cap'!$C$6:$C$70,0),MATCH($C98,'KL 1m hao cap'!$C$6:$DP$6,0)),0)</f>
        <v>0</v>
      </c>
      <c r="Z98" s="42">
        <f>IFERROR(INDEX('KL 1m hao cap'!$C$6:$DP$70,MATCH(Z$7,'KL 1m hao cap'!$C$6:$C$70,0),MATCH($C98,'KL 1m hao cap'!$C$6:$DP$6,0)),0)</f>
        <v>0</v>
      </c>
      <c r="AA98" s="42">
        <f>IFERROR(INDEX('KL 1m hao cap'!$C$6:$DP$70,MATCH(AA$7,'KL 1m hao cap'!$C$6:$C$70,0),MATCH($C98,'KL 1m hao cap'!$C$6:$DP$6,0)),0)</f>
        <v>0</v>
      </c>
      <c r="AB98" s="42">
        <f>IFERROR(INDEX('KL 1m hao cap'!$C$6:$DP$70,MATCH(AB$7,'KL 1m hao cap'!$C$6:$C$70,0),MATCH($C98,'KL 1m hao cap'!$C$6:$DP$6,0)),0)</f>
        <v>0</v>
      </c>
      <c r="AC98" s="65">
        <f>IFERROR(INDEX('KL 1m hao cap'!$C$6:$DP$70,MATCH(AC$7,'KL 1m hao cap'!$C$6:$C$70,0),MATCH($C98,'KL 1m hao cap'!$C$6:$DP$6,0)),0)</f>
        <v>0</v>
      </c>
      <c r="AD98" s="65">
        <f>IFERROR(INDEX('KL 1m hao cap'!$C$6:$DP$70,MATCH(AD$7,'KL 1m hao cap'!$C$6:$C$70,0),MATCH($C98,'KL 1m hao cap'!$C$6:$DP$6,0)),0)</f>
        <v>0</v>
      </c>
      <c r="AE98" s="51">
        <f>IFERROR(INDEX('KL 1m hao cap'!$C$6:$DP$70,MATCH(AE$7,'KL 1m hao cap'!$C$6:$C$70,0),MATCH($C98,'KL 1m hao cap'!$C$6:$DP$6,0)),0)</f>
        <v>0</v>
      </c>
      <c r="AF98" s="51">
        <f>IFERROR(INDEX('KL 1m hao cap'!$C$6:$DP$70,MATCH(AF$7,'KL 1m hao cap'!$C$6:$C$70,0),MATCH($C98,'KL 1m hao cap'!$C$6:$DP$6,0)),0)</f>
        <v>0</v>
      </c>
      <c r="AG98" s="51">
        <f>IFERROR(INDEX('KL 1m hao cap'!$C$6:$DP$70,MATCH(AG$7,'KL 1m hao cap'!$C$6:$C$70,0),MATCH($C98,'KL 1m hao cap'!$C$6:$DP$6,0)),0)</f>
        <v>0</v>
      </c>
      <c r="AH98" s="51">
        <f>IFERROR(INDEX('KL 1m hao cap'!$C$6:$DP$70,MATCH(AH$7,'KL 1m hao cap'!$C$6:$C$70,0),MATCH($C98,'KL 1m hao cap'!$C$6:$DP$6,0)),0)</f>
        <v>0</v>
      </c>
      <c r="AI98" s="51">
        <f>IFERROR(INDEX('KL 1m hao cap'!$C$6:$DP$70,MATCH(AI$7,'KL 1m hao cap'!$C$6:$C$70,0),MATCH($C98,'KL 1m hao cap'!$C$6:$DP$6,0)),0)</f>
        <v>0</v>
      </c>
      <c r="AJ98" s="51">
        <f>IFERROR(INDEX('KL 1m hao cap'!$C$6:$DP$70,MATCH(AJ$7,'KL 1m hao cap'!$C$6:$C$70,0),MATCH($C98,'KL 1m hao cap'!$C$6:$DP$6,0)),0)</f>
        <v>0</v>
      </c>
      <c r="AK98" s="51">
        <f>IFERROR(INDEX('KL 1m hao cap'!$C$6:$DP$70,MATCH(AK$7,'KL 1m hao cap'!$C$6:$C$70,0),MATCH($C98,'KL 1m hao cap'!$C$6:$DP$6,0)),0)</f>
        <v>0</v>
      </c>
      <c r="AL98" s="51">
        <f>IFERROR(INDEX('KL 1m hao cap'!$C$6:$DP$70,MATCH(AL$7,'KL 1m hao cap'!$C$6:$C$70,0),MATCH($C98,'KL 1m hao cap'!$C$6:$DP$6,0)),0)</f>
        <v>0</v>
      </c>
      <c r="AM98" s="51">
        <f>IFERROR(INDEX('KL 1m hao cap'!$C$6:$DP$70,MATCH(AM$7,'KL 1m hao cap'!$C$6:$C$70,0),MATCH($C98,'KL 1m hao cap'!$C$6:$DP$6,0)),0)</f>
        <v>0</v>
      </c>
      <c r="AN98" s="51">
        <f>IFERROR(INDEX('KL 1m hao cap'!$C$6:$DP$70,MATCH(AN$7,'KL 1m hao cap'!$C$6:$C$70,0),MATCH($C98,'KL 1m hao cap'!$C$6:$DP$6,0)),0)</f>
        <v>0</v>
      </c>
      <c r="AO98" s="51">
        <f>IFERROR(INDEX('KL 1m hao cap'!$C$6:$DP$70,MATCH(AO$7,'KL 1m hao cap'!$C$6:$C$70,0),MATCH($C98,'KL 1m hao cap'!$C$6:$DP$6,0)),0)</f>
        <v>0</v>
      </c>
      <c r="AP98" s="51">
        <f>IFERROR(INDEX('KL 1m hao cap'!$C$6:$DP$70,MATCH(AP$7,'KL 1m hao cap'!$C$6:$C$70,0),MATCH($C98,'KL 1m hao cap'!$C$6:$DP$6,0)),0)</f>
        <v>0</v>
      </c>
      <c r="AQ98" s="51">
        <f>IFERROR(INDEX('KL 1m hao cap'!$C$6:$DP$70,MATCH(AQ$7,'KL 1m hao cap'!$C$6:$C$70,0),MATCH($C98,'KL 1m hao cap'!$C$6:$DP$6,0)),0)</f>
        <v>0</v>
      </c>
      <c r="AR98" s="51">
        <f>IFERROR(INDEX('KL 1m hao cap'!$C$6:$DP$70,MATCH(AR$7,'KL 1m hao cap'!$C$6:$C$70,0),MATCH($C98,'KL 1m hao cap'!$C$6:$DP$6,0)),0)</f>
        <v>0</v>
      </c>
      <c r="AS98" s="51">
        <f>IFERROR(INDEX('KL 1m hao cap'!$C$6:$DP$70,MATCH(AS$7,'KL 1m hao cap'!$C$6:$C$70,0),MATCH($C98,'KL 1m hao cap'!$C$6:$DP$6,0)),0)</f>
        <v>0</v>
      </c>
      <c r="AT98" s="51">
        <f>IFERROR(INDEX('KL 1m hao cap'!$C$6:$DP$70,MATCH(AT$7,'KL 1m hao cap'!$C$6:$C$70,0),MATCH($C98,'KL 1m hao cap'!$C$6:$DP$6,0)),0)</f>
        <v>0</v>
      </c>
      <c r="AU98" s="51">
        <f>IFERROR(INDEX('KL 1m hao cap'!$C$6:$DP$70,MATCH(AU$7,'KL 1m hao cap'!$C$6:$C$70,0),MATCH($C98,'KL 1m hao cap'!$C$6:$DP$6,0)),0)</f>
        <v>0</v>
      </c>
      <c r="AV98" s="51">
        <f>IFERROR(INDEX('KL 1m hao cap'!$C$6:$DP$70,MATCH(AV$7,'KL 1m hao cap'!$C$6:$C$70,0),MATCH($C98,'KL 1m hao cap'!$C$6:$DP$6,0)),0)</f>
        <v>0</v>
      </c>
      <c r="AW98" s="51">
        <f>IFERROR(INDEX('KL 1m hao cap'!$C$6:$DP$70,MATCH(AW$7,'KL 1m hao cap'!$C$6:$C$70,0),MATCH($C98,'KL 1m hao cap'!$C$6:$DP$6,0)),0)</f>
        <v>0</v>
      </c>
      <c r="AX98" s="51">
        <f>IFERROR(INDEX('KL 1m hao cap'!$C$6:$DP$70,MATCH(AX$7,'KL 1m hao cap'!$C$6:$C$70,0),MATCH($C98,'KL 1m hao cap'!$C$6:$DP$6,0)),0)</f>
        <v>0</v>
      </c>
      <c r="AY98" s="51">
        <f>IFERROR(INDEX('KL 1m hao cap'!$C$6:$DP$70,MATCH(AY$7,'KL 1m hao cap'!$C$6:$C$70,0),MATCH($C98,'KL 1m hao cap'!$C$6:$DP$6,0)),0)</f>
        <v>0</v>
      </c>
      <c r="AZ98" s="51">
        <f>IFERROR(INDEX('KL 1m hao cap'!$C$6:$DP$70,MATCH(AZ$7,'KL 1m hao cap'!$C$6:$C$70,0),MATCH($C98,'KL 1m hao cap'!$C$6:$DP$6,0)),0)</f>
        <v>0</v>
      </c>
      <c r="BA98" s="51">
        <f>IFERROR(INDEX('KL 1m hao cap'!$C$6:$DP$70,MATCH(BA$7,'KL 1m hao cap'!$C$6:$C$70,0),MATCH($C98,'KL 1m hao cap'!$C$6:$DP$6,0)),0)</f>
        <v>0</v>
      </c>
      <c r="BB98" s="43">
        <f>IFERROR(INDEX('KL 1m hao cap'!$C$6:$DP$70,MATCH(BB$7,'KL 1m hao cap'!$D$6:$D$70,0),MATCH($C98,'KL 1m hao cap'!$C$6:$DP$6,0)),0)</f>
        <v>0</v>
      </c>
      <c r="BC98" s="43">
        <f>IFERROR(INDEX('KL 1m hao cap'!$C$6:$DP$70,MATCH(BC$7,'KL 1m hao cap'!$D$6:$D$70,0),MATCH($C98,'KL 1m hao cap'!$C$6:$DP$6,0)),0)</f>
        <v>0</v>
      </c>
      <c r="BD98" s="43">
        <f>IFERROR(INDEX('KL 1m hao cap'!$C$6:$DP$70,MATCH(BD$7,'KL 1m hao cap'!$D$6:$D$70,0),MATCH($C98,'KL 1m hao cap'!$C$6:$DP$6,0)),0)</f>
        <v>0</v>
      </c>
      <c r="BE98" s="43">
        <f>IFERROR(INDEX('KL 1m hao cap'!$C$6:$DP$70,MATCH(BE$7,'KL 1m hao cap'!$D$6:$D$70,0),MATCH($C98,'KL 1m hao cap'!$C$6:$DP$6,0)),0)</f>
        <v>0</v>
      </c>
      <c r="BF98" s="43">
        <f>IFERROR(INDEX('KL 1m hao cap'!$C$6:$DP$70,MATCH(BF$7,'KL 1m hao cap'!$D$6:$D$70,0),MATCH($C98,'KL 1m hao cap'!$C$6:$DP$6,0)),0)</f>
        <v>0</v>
      </c>
      <c r="BG98" s="43">
        <f>IFERROR(INDEX('KL 1m hao cap'!$C$6:$DP$70,MATCH(BG$7,'KL 1m hao cap'!$D$6:$D$70,0),MATCH($C98,'KL 1m hao cap'!$C$6:$DP$6,0)),0)</f>
        <v>0</v>
      </c>
      <c r="BH98" s="43">
        <f>IFERROR(INDEX('KL 1m hao cap'!$C$6:$DP$70,MATCH(BH$7,'KL 1m hao cap'!$D$6:$D$70,0),MATCH($C98,'KL 1m hao cap'!$C$6:$DP$6,0)),0)</f>
        <v>0</v>
      </c>
      <c r="BI98" s="43">
        <f>IFERROR(INDEX('KL 1m hao cap'!$C$6:$DP$70,MATCH(BI$7,'KL 1m hao cap'!$D$6:$D$70,0),MATCH($C98,'KL 1m hao cap'!$C$6:$DP$6,0)),0)</f>
        <v>0</v>
      </c>
      <c r="BJ98" s="43">
        <f>IFERROR(INDEX('KL 1m hao cap'!$C$6:$DP$70,MATCH(BJ$7,'KL 1m hao cap'!$D$6:$D$70,0),MATCH($C98,'KL 1m hao cap'!$C$6:$DP$6,0)),0)</f>
        <v>0</v>
      </c>
      <c r="BK98" s="43">
        <f>IFERROR(INDEX('KL 1m hao cap'!$C$6:$DP$70,MATCH(BK$7,'KL 1m hao cap'!$D$6:$D$70,0),MATCH($C98,'KL 1m hao cap'!$C$6:$DP$6,0)),0)</f>
        <v>0</v>
      </c>
      <c r="BL98" s="43">
        <f>IFERROR(INDEX('KL 1m hao cap'!$C$6:$DP$70,MATCH(BL$7,'KL 1m hao cap'!$D$6:$D$70,0),MATCH($C98,'KL 1m hao cap'!$C$6:$DP$6,0)),0)</f>
        <v>0</v>
      </c>
      <c r="BM98" s="43">
        <f>IFERROR(INDEX('KL 1m hao cap'!$C$6:$DP$70,MATCH(BM$7,'KL 1m hao cap'!$D$6:$D$70,0),MATCH($C98,'KL 1m hao cap'!$C$6:$DP$6,0)),0)</f>
        <v>0</v>
      </c>
      <c r="BN98" s="43">
        <f>IFERROR(INDEX('KL 1m hao cap'!$C$6:$DP$70,MATCH(BN$7,'KL 1m hao cap'!$D$6:$D$70,0),MATCH($C98,'KL 1m hao cap'!$C$6:$DP$6,0)),0)</f>
        <v>0</v>
      </c>
      <c r="BO98" s="68">
        <f>IFERROR(INDEX('KL 1m hao cap'!$C$6:$DP$70,MATCH(BO$7,'KL 1m hao cap'!$D$6:$D$70,0),MATCH($C98,'KL 1m hao cap'!$C$6:$DP$6,0)),0)</f>
        <v>0</v>
      </c>
      <c r="BP98" s="43">
        <f>IFERROR(INDEX('KL 1m hao cap'!$C$6:$DP$70,MATCH(BP$7,'KL 1m hao cap'!$D$6:$D$70,0),MATCH($C98,'KL 1m hao cap'!$C$6:$DP$6,0)),0)</f>
        <v>0</v>
      </c>
      <c r="BQ98" s="43">
        <f>IFERROR(INDEX('KL 1m hao cap'!$C$6:$DP$70,MATCH(BQ$7,'KL 1m hao cap'!$D$6:$D$70,0),MATCH($C98,'KL 1m hao cap'!$C$6:$DP$6,0)),0)</f>
        <v>0</v>
      </c>
      <c r="BR98" s="68">
        <f>IFERROR(INDEX('KL 1m hao cap'!$C$6:$DP$70,MATCH(BR$7,'KL 1m hao cap'!$D$6:$D$70,0),MATCH($C98,'KL 1m hao cap'!$C$6:$DP$6,0)),0)</f>
        <v>0</v>
      </c>
      <c r="BS98" s="43">
        <f>IFERROR(INDEX('KL 1m hao cap'!$C$6:$DP$70,MATCH(BS$7,'KL 1m hao cap'!$D$6:$D$70,0),MATCH($C98,'KL 1m hao cap'!$C$6:$DP$6,0)),0)</f>
        <v>0</v>
      </c>
      <c r="BT98" s="43">
        <f>IFERROR(INDEX('KL 1m hao cap'!$C$6:$DP$70,MATCH(BT$7,'KL 1m hao cap'!$D$6:$D$70,0),MATCH($C98,'KL 1m hao cap'!$C$6:$DP$6,0)),0)</f>
        <v>0</v>
      </c>
      <c r="BU98" s="43">
        <f>IFERROR(INDEX('KL 1m hao cap'!$C$6:$DP$70,MATCH(BU$7,'KL 1m hao cap'!$D$6:$D$70,0),MATCH($C98,'KL 1m hao cap'!$C$6:$DP$6,0)),0)</f>
        <v>0</v>
      </c>
      <c r="BV98" s="43">
        <f>IFERROR(INDEX('KL 1m hao cap'!$C$6:$DP$70,MATCH(BV$7,'KL 1m hao cap'!$D$6:$D$70,0),MATCH($C98,'KL 1m hao cap'!$C$6:$DP$6,0)),0)</f>
        <v>0</v>
      </c>
      <c r="BW98" s="43">
        <f>IFERROR(INDEX('KL 1m hao cap'!$C$6:$DP$70,MATCH(BW$7,'KL 1m hao cap'!$D$6:$D$70,0),MATCH($C98,'KL 1m hao cap'!$C$6:$DP$6,0)),0)</f>
        <v>0</v>
      </c>
      <c r="BX98" s="43">
        <f>IFERROR(INDEX('KL 1m hao cap'!$C$6:$DP$70,MATCH(BX$7,'KL 1m hao cap'!$D$6:$D$70,0),MATCH($C98,'KL 1m hao cap'!$C$6:$DP$6,0)),0)</f>
        <v>0</v>
      </c>
      <c r="BY98" s="43">
        <f>IFERROR(INDEX('KL 1m hao cap'!$C$6:$DP$70,MATCH(BY$7,'KL 1m hao cap'!$D$6:$D$70,0),MATCH($C98,'KL 1m hao cap'!$C$6:$DP$6,0)),0)</f>
        <v>0</v>
      </c>
      <c r="BZ98" s="43">
        <f>IFERROR(INDEX('KL 1m hao cap'!$C$6:$DP$70,MATCH(BZ$7,'KL 1m hao cap'!$D$6:$D$70,0),MATCH($C98,'KL 1m hao cap'!$C$6:$DP$6,0)),0)</f>
        <v>0</v>
      </c>
    </row>
    <row r="99" spans="1:78">
      <c r="A99" s="25">
        <f>+IF(E99&lt;&gt;0,A98+0.1,A98)</f>
        <v>3</v>
      </c>
      <c r="B99" s="20" t="s">
        <v>123</v>
      </c>
      <c r="C99" s="19" t="s">
        <v>477</v>
      </c>
      <c r="D99" s="18" t="s">
        <v>2</v>
      </c>
      <c r="E99" s="406">
        <f>IFERROR(HLOOKUP($C99,'BKE CN'!$K$7:$HF$81,E$8,FALSE),0)</f>
        <v>0</v>
      </c>
      <c r="F99" s="16" t="str">
        <f t="shared" si="43"/>
        <v>đúng</v>
      </c>
      <c r="G99" s="16">
        <f>SUMIFS($J99:$V99,$J$7:$V$7,"TC-TC")</f>
        <v>0</v>
      </c>
      <c r="H99" s="16">
        <f>SUMIFS($J99:$V99,$J$7:$V$7,"TC-M")</f>
        <v>0</v>
      </c>
      <c r="I99" s="16">
        <f>SUMIFS($J99:$V99,$J$7:$V$7,"TC-TC+M")</f>
        <v>0</v>
      </c>
      <c r="J99" s="30">
        <f>IF('BKE CN'!$E$7=J$7,SUMIFS('BKE CN'!$E$8:$E$35,'BKE CN'!$I$8:$I$35,$C99),0)</f>
        <v>0</v>
      </c>
      <c r="K99" s="30">
        <f>IF('BKE CN'!$F$7=K$7,SUMIFS('BKE CN'!$F$8:$F$35,'BKE CN'!$I$8:$I$35,$C99),0)</f>
        <v>0</v>
      </c>
      <c r="L99" s="30">
        <f>IF('BKE CN'!$G$7=L$7,SUMIFS('BKE CN'!$G$8:$G$35,'BKE CN'!$I$8:$I$35,$C99),0)</f>
        <v>0</v>
      </c>
      <c r="M99" s="30">
        <f>IF('BKE CN'!$E$7=M$7,SUMIFS('BKE CN'!$E$40:$E$46,'BKE CN'!$I$40:$I$46,$C99),0)</f>
        <v>0</v>
      </c>
      <c r="N99" s="30">
        <f>IF('BKE CN'!$F$7=N$7,SUMIFS('BKE CN'!$F$40:$F$46,'BKE CN'!$I$40:$I$46,$C99),0)</f>
        <v>0</v>
      </c>
      <c r="O99" s="30">
        <f>IF('BKE CN'!$G$7=O$7,SUMIFS('BKE CN'!$G$40:$G$46,'BKE CN'!$I$40:$I$46,$C99),0)</f>
        <v>0</v>
      </c>
      <c r="P99" s="30">
        <f>IF('BKE CN'!$E$7=P$7,SUMIFS('BKE CN'!$E$47:$E$76,'BKE CN'!$I$47:$I$76,$C99),0)</f>
        <v>0</v>
      </c>
      <c r="Q99" s="30">
        <f>IF('BKE CN'!$F$7=Q$7,SUMIFS('BKE CN'!$F$47:$F$76,'BKE CN'!$I$47:$I$76,$C99),0)</f>
        <v>0</v>
      </c>
      <c r="R99" s="30">
        <f>IF('BKE CN'!$G$7=R$7,SUMIFS('BKE CN'!$G$47:$G$76,'BKE CN'!$I$47:$I$76,$C99),0)</f>
        <v>0</v>
      </c>
      <c r="S99" s="30">
        <f>IF('BKE CN'!$E$7=S$7,SUMIFS('BKE CN'!$E$77:$E$78,'BKE CN'!$I$77:$I$78,$C99),0)</f>
        <v>0</v>
      </c>
      <c r="T99" s="30">
        <f>IF('BKE CN'!$F$7=T$7,SUMIFS('BKE CN'!$F$77:$F$78,'BKE CN'!$I$77:$I$78,$C99),0)</f>
        <v>0</v>
      </c>
      <c r="U99" s="30">
        <f>IF('BKE CN'!$G$7=U$7,SUMIFS('BKE CN'!$G$77:$G$78,'BKE CN'!$I$77:$I$78,$C99),0)</f>
        <v>0</v>
      </c>
      <c r="V99" s="5"/>
      <c r="W99" s="2"/>
      <c r="Y99" s="42">
        <f>IFERROR(INDEX('KL 1m hao cap'!$C$6:$DP$70,MATCH(Y$7,'KL 1m hao cap'!$C$6:$C$70,0),MATCH($C99,'KL 1m hao cap'!$C$6:$DP$6,0)),0)</f>
        <v>0</v>
      </c>
      <c r="Z99" s="42">
        <f>IFERROR(INDEX('KL 1m hao cap'!$C$6:$DP$70,MATCH(Z$7,'KL 1m hao cap'!$C$6:$C$70,0),MATCH($C99,'KL 1m hao cap'!$C$6:$DP$6,0)),0)</f>
        <v>0</v>
      </c>
      <c r="AA99" s="42">
        <f>IFERROR(INDEX('KL 1m hao cap'!$C$6:$DP$70,MATCH(AA$7,'KL 1m hao cap'!$C$6:$C$70,0),MATCH($C99,'KL 1m hao cap'!$C$6:$DP$6,0)),0)</f>
        <v>0</v>
      </c>
      <c r="AB99" s="42">
        <f>IFERROR(INDEX('KL 1m hao cap'!$C$6:$DP$70,MATCH(AB$7,'KL 1m hao cap'!$C$6:$C$70,0),MATCH($C99,'KL 1m hao cap'!$C$6:$DP$6,0)),0)</f>
        <v>0</v>
      </c>
      <c r="AC99" s="65">
        <f>IFERROR(INDEX('KL 1m hao cap'!$C$6:$DP$70,MATCH(AC$7,'KL 1m hao cap'!$C$6:$C$70,0),MATCH($C99,'KL 1m hao cap'!$C$6:$DP$6,0)),0)</f>
        <v>0</v>
      </c>
      <c r="AD99" s="65">
        <f>IFERROR(INDEX('KL 1m hao cap'!$C$6:$DP$70,MATCH(AD$7,'KL 1m hao cap'!$C$6:$C$70,0),MATCH($C99,'KL 1m hao cap'!$C$6:$DP$6,0)),0)</f>
        <v>0</v>
      </c>
      <c r="AE99" s="51">
        <f>IFERROR(INDEX('KL 1m hao cap'!$C$6:$DP$70,MATCH(AE$7,'KL 1m hao cap'!$C$6:$C$70,0),MATCH($C99,'KL 1m hao cap'!$C$6:$DP$6,0)),0)</f>
        <v>0</v>
      </c>
      <c r="AF99" s="51">
        <f>IFERROR(INDEX('KL 1m hao cap'!$C$6:$DP$70,MATCH(AF$7,'KL 1m hao cap'!$C$6:$C$70,0),MATCH($C99,'KL 1m hao cap'!$C$6:$DP$6,0)),0)</f>
        <v>0</v>
      </c>
      <c r="AG99" s="51">
        <f>IFERROR(INDEX('KL 1m hao cap'!$C$6:$DP$70,MATCH(AG$7,'KL 1m hao cap'!$C$6:$C$70,0),MATCH($C99,'KL 1m hao cap'!$C$6:$DP$6,0)),0)</f>
        <v>0</v>
      </c>
      <c r="AH99" s="51">
        <f>IFERROR(INDEX('KL 1m hao cap'!$C$6:$DP$70,MATCH(AH$7,'KL 1m hao cap'!$C$6:$C$70,0),MATCH($C99,'KL 1m hao cap'!$C$6:$DP$6,0)),0)</f>
        <v>0</v>
      </c>
      <c r="AI99" s="51">
        <f>IFERROR(INDEX('KL 1m hao cap'!$C$6:$DP$70,MATCH(AI$7,'KL 1m hao cap'!$C$6:$C$70,0),MATCH($C99,'KL 1m hao cap'!$C$6:$DP$6,0)),0)</f>
        <v>0</v>
      </c>
      <c r="AJ99" s="51">
        <f>IFERROR(INDEX('KL 1m hao cap'!$C$6:$DP$70,MATCH(AJ$7,'KL 1m hao cap'!$C$6:$C$70,0),MATCH($C99,'KL 1m hao cap'!$C$6:$DP$6,0)),0)</f>
        <v>0</v>
      </c>
      <c r="AK99" s="51">
        <f>IFERROR(INDEX('KL 1m hao cap'!$C$6:$DP$70,MATCH(AK$7,'KL 1m hao cap'!$C$6:$C$70,0),MATCH($C99,'KL 1m hao cap'!$C$6:$DP$6,0)),0)</f>
        <v>0</v>
      </c>
      <c r="AL99" s="51">
        <f>IFERROR(INDEX('KL 1m hao cap'!$C$6:$DP$70,MATCH(AL$7,'KL 1m hao cap'!$C$6:$C$70,0),MATCH($C99,'KL 1m hao cap'!$C$6:$DP$6,0)),0)</f>
        <v>0</v>
      </c>
      <c r="AM99" s="51">
        <f>IFERROR(INDEX('KL 1m hao cap'!$C$6:$DP$70,MATCH(AM$7,'KL 1m hao cap'!$C$6:$C$70,0),MATCH($C99,'KL 1m hao cap'!$C$6:$DP$6,0)),0)</f>
        <v>0</v>
      </c>
      <c r="AN99" s="51">
        <f>IFERROR(INDEX('KL 1m hao cap'!$C$6:$DP$70,MATCH(AN$7,'KL 1m hao cap'!$C$6:$C$70,0),MATCH($C99,'KL 1m hao cap'!$C$6:$DP$6,0)),0)</f>
        <v>0</v>
      </c>
      <c r="AO99" s="51">
        <f>IFERROR(INDEX('KL 1m hao cap'!$C$6:$DP$70,MATCH(AO$7,'KL 1m hao cap'!$C$6:$C$70,0),MATCH($C99,'KL 1m hao cap'!$C$6:$DP$6,0)),0)</f>
        <v>0</v>
      </c>
      <c r="AP99" s="51">
        <f>IFERROR(INDEX('KL 1m hao cap'!$C$6:$DP$70,MATCH(AP$7,'KL 1m hao cap'!$C$6:$C$70,0),MATCH($C99,'KL 1m hao cap'!$C$6:$DP$6,0)),0)</f>
        <v>0</v>
      </c>
      <c r="AQ99" s="51">
        <f>IFERROR(INDEX('KL 1m hao cap'!$C$6:$DP$70,MATCH(AQ$7,'KL 1m hao cap'!$C$6:$C$70,0),MATCH($C99,'KL 1m hao cap'!$C$6:$DP$6,0)),0)</f>
        <v>0</v>
      </c>
      <c r="AR99" s="51">
        <f>IFERROR(INDEX('KL 1m hao cap'!$C$6:$DP$70,MATCH(AR$7,'KL 1m hao cap'!$C$6:$C$70,0),MATCH($C99,'KL 1m hao cap'!$C$6:$DP$6,0)),0)</f>
        <v>0</v>
      </c>
      <c r="AS99" s="51">
        <f>IFERROR(INDEX('KL 1m hao cap'!$C$6:$DP$70,MATCH(AS$7,'KL 1m hao cap'!$C$6:$C$70,0),MATCH($C99,'KL 1m hao cap'!$C$6:$DP$6,0)),0)</f>
        <v>0</v>
      </c>
      <c r="AT99" s="51">
        <f>IFERROR(INDEX('KL 1m hao cap'!$C$6:$DP$70,MATCH(AT$7,'KL 1m hao cap'!$C$6:$C$70,0),MATCH($C99,'KL 1m hao cap'!$C$6:$DP$6,0)),0)</f>
        <v>0</v>
      </c>
      <c r="AU99" s="51">
        <f>IFERROR(INDEX('KL 1m hao cap'!$C$6:$DP$70,MATCH(AU$7,'KL 1m hao cap'!$C$6:$C$70,0),MATCH($C99,'KL 1m hao cap'!$C$6:$DP$6,0)),0)</f>
        <v>0</v>
      </c>
      <c r="AV99" s="51">
        <f>IFERROR(INDEX('KL 1m hao cap'!$C$6:$DP$70,MATCH(AV$7,'KL 1m hao cap'!$C$6:$C$70,0),MATCH($C99,'KL 1m hao cap'!$C$6:$DP$6,0)),0)</f>
        <v>0</v>
      </c>
      <c r="AW99" s="51">
        <f>IFERROR(INDEX('KL 1m hao cap'!$C$6:$DP$70,MATCH(AW$7,'KL 1m hao cap'!$C$6:$C$70,0),MATCH($C99,'KL 1m hao cap'!$C$6:$DP$6,0)),0)</f>
        <v>0</v>
      </c>
      <c r="AX99" s="51">
        <f>IFERROR(INDEX('KL 1m hao cap'!$C$6:$DP$70,MATCH(AX$7,'KL 1m hao cap'!$C$6:$C$70,0),MATCH($C99,'KL 1m hao cap'!$C$6:$DP$6,0)),0)</f>
        <v>0</v>
      </c>
      <c r="AY99" s="51">
        <f>IFERROR(INDEX('KL 1m hao cap'!$C$6:$DP$70,MATCH(AY$7,'KL 1m hao cap'!$C$6:$C$70,0),MATCH($C99,'KL 1m hao cap'!$C$6:$DP$6,0)),0)</f>
        <v>0</v>
      </c>
      <c r="AZ99" s="51">
        <f>IFERROR(INDEX('KL 1m hao cap'!$C$6:$DP$70,MATCH(AZ$7,'KL 1m hao cap'!$C$6:$C$70,0),MATCH($C99,'KL 1m hao cap'!$C$6:$DP$6,0)),0)</f>
        <v>0</v>
      </c>
      <c r="BA99" s="51">
        <f>IFERROR(INDEX('KL 1m hao cap'!$C$6:$DP$70,MATCH(BA$7,'KL 1m hao cap'!$C$6:$C$70,0),MATCH($C99,'KL 1m hao cap'!$C$6:$DP$6,0)),0)</f>
        <v>0</v>
      </c>
      <c r="BB99" s="43">
        <f>IFERROR(INDEX('KL 1m hao cap'!$C$6:$DP$70,MATCH(BB$7,'KL 1m hao cap'!$D$6:$D$70,0),MATCH($C99,'KL 1m hao cap'!$C$6:$DP$6,0)),0)</f>
        <v>0</v>
      </c>
      <c r="BC99" s="43">
        <f>IFERROR(INDEX('KL 1m hao cap'!$C$6:$DP$70,MATCH(BC$7,'KL 1m hao cap'!$D$6:$D$70,0),MATCH($C99,'KL 1m hao cap'!$C$6:$DP$6,0)),0)</f>
        <v>0</v>
      </c>
      <c r="BD99" s="43">
        <f>IFERROR(INDEX('KL 1m hao cap'!$C$6:$DP$70,MATCH(BD$7,'KL 1m hao cap'!$D$6:$D$70,0),MATCH($C99,'KL 1m hao cap'!$C$6:$DP$6,0)),0)</f>
        <v>0</v>
      </c>
      <c r="BE99" s="43">
        <f>IFERROR(INDEX('KL 1m hao cap'!$C$6:$DP$70,MATCH(BE$7,'KL 1m hao cap'!$D$6:$D$70,0),MATCH($C99,'KL 1m hao cap'!$C$6:$DP$6,0)),0)</f>
        <v>0</v>
      </c>
      <c r="BF99" s="43">
        <f>IFERROR(INDEX('KL 1m hao cap'!$C$6:$DP$70,MATCH(BF$7,'KL 1m hao cap'!$D$6:$D$70,0),MATCH($C99,'KL 1m hao cap'!$C$6:$DP$6,0)),0)</f>
        <v>0</v>
      </c>
      <c r="BG99" s="43">
        <f>IFERROR(INDEX('KL 1m hao cap'!$C$6:$DP$70,MATCH(BG$7,'KL 1m hao cap'!$D$6:$D$70,0),MATCH($C99,'KL 1m hao cap'!$C$6:$DP$6,0)),0)</f>
        <v>0</v>
      </c>
      <c r="BH99" s="43">
        <f>IFERROR(INDEX('KL 1m hao cap'!$C$6:$DP$70,MATCH(BH$7,'KL 1m hao cap'!$D$6:$D$70,0),MATCH($C99,'KL 1m hao cap'!$C$6:$DP$6,0)),0)</f>
        <v>0</v>
      </c>
      <c r="BI99" s="43">
        <f>IFERROR(INDEX('KL 1m hao cap'!$C$6:$DP$70,MATCH(BI$7,'KL 1m hao cap'!$D$6:$D$70,0),MATCH($C99,'KL 1m hao cap'!$C$6:$DP$6,0)),0)</f>
        <v>0</v>
      </c>
      <c r="BJ99" s="43">
        <f>IFERROR(INDEX('KL 1m hao cap'!$C$6:$DP$70,MATCH(BJ$7,'KL 1m hao cap'!$D$6:$D$70,0),MATCH($C99,'KL 1m hao cap'!$C$6:$DP$6,0)),0)</f>
        <v>0</v>
      </c>
      <c r="BK99" s="43">
        <f>IFERROR(INDEX('KL 1m hao cap'!$C$6:$DP$70,MATCH(BK$7,'KL 1m hao cap'!$D$6:$D$70,0),MATCH($C99,'KL 1m hao cap'!$C$6:$DP$6,0)),0)</f>
        <v>0</v>
      </c>
      <c r="BL99" s="43">
        <f>IFERROR(INDEX('KL 1m hao cap'!$C$6:$DP$70,MATCH(BL$7,'KL 1m hao cap'!$D$6:$D$70,0),MATCH($C99,'KL 1m hao cap'!$C$6:$DP$6,0)),0)</f>
        <v>0</v>
      </c>
      <c r="BM99" s="43">
        <f>IFERROR(INDEX('KL 1m hao cap'!$C$6:$DP$70,MATCH(BM$7,'KL 1m hao cap'!$D$6:$D$70,0),MATCH($C99,'KL 1m hao cap'!$C$6:$DP$6,0)),0)</f>
        <v>0</v>
      </c>
      <c r="BN99" s="43">
        <f>IFERROR(INDEX('KL 1m hao cap'!$C$6:$DP$70,MATCH(BN$7,'KL 1m hao cap'!$D$6:$D$70,0),MATCH($C99,'KL 1m hao cap'!$C$6:$DP$6,0)),0)</f>
        <v>0</v>
      </c>
      <c r="BO99" s="68">
        <f>IFERROR(INDEX('KL 1m hao cap'!$C$6:$DP$70,MATCH(BO$7,'KL 1m hao cap'!$D$6:$D$70,0),MATCH($C99,'KL 1m hao cap'!$C$6:$DP$6,0)),0)</f>
        <v>0</v>
      </c>
      <c r="BP99" s="43">
        <f>IFERROR(INDEX('KL 1m hao cap'!$C$6:$DP$70,MATCH(BP$7,'KL 1m hao cap'!$D$6:$D$70,0),MATCH($C99,'KL 1m hao cap'!$C$6:$DP$6,0)),0)</f>
        <v>0</v>
      </c>
      <c r="BQ99" s="43">
        <f>IFERROR(INDEX('KL 1m hao cap'!$C$6:$DP$70,MATCH(BQ$7,'KL 1m hao cap'!$D$6:$D$70,0),MATCH($C99,'KL 1m hao cap'!$C$6:$DP$6,0)),0)</f>
        <v>0</v>
      </c>
      <c r="BR99" s="68">
        <f>IFERROR(INDEX('KL 1m hao cap'!$C$6:$DP$70,MATCH(BR$7,'KL 1m hao cap'!$D$6:$D$70,0),MATCH($C99,'KL 1m hao cap'!$C$6:$DP$6,0)),0)</f>
        <v>0</v>
      </c>
      <c r="BS99" s="43">
        <f>IFERROR(INDEX('KL 1m hao cap'!$C$6:$DP$70,MATCH(BS$7,'KL 1m hao cap'!$D$6:$D$70,0),MATCH($C99,'KL 1m hao cap'!$C$6:$DP$6,0)),0)</f>
        <v>0</v>
      </c>
      <c r="BT99" s="43">
        <f>IFERROR(INDEX('KL 1m hao cap'!$C$6:$DP$70,MATCH(BT$7,'KL 1m hao cap'!$D$6:$D$70,0),MATCH($C99,'KL 1m hao cap'!$C$6:$DP$6,0)),0)</f>
        <v>0</v>
      </c>
      <c r="BU99" s="43">
        <f>IFERROR(INDEX('KL 1m hao cap'!$C$6:$DP$70,MATCH(BU$7,'KL 1m hao cap'!$D$6:$D$70,0),MATCH($C99,'KL 1m hao cap'!$C$6:$DP$6,0)),0)</f>
        <v>0</v>
      </c>
      <c r="BV99" s="43">
        <f>IFERROR(INDEX('KL 1m hao cap'!$C$6:$DP$70,MATCH(BV$7,'KL 1m hao cap'!$D$6:$D$70,0),MATCH($C99,'KL 1m hao cap'!$C$6:$DP$6,0)),0)</f>
        <v>0</v>
      </c>
      <c r="BW99" s="43">
        <f>IFERROR(INDEX('KL 1m hao cap'!$C$6:$DP$70,MATCH(BW$7,'KL 1m hao cap'!$D$6:$D$70,0),MATCH($C99,'KL 1m hao cap'!$C$6:$DP$6,0)),0)</f>
        <v>0</v>
      </c>
      <c r="BX99" s="43">
        <f>IFERROR(INDEX('KL 1m hao cap'!$C$6:$DP$70,MATCH(BX$7,'KL 1m hao cap'!$D$6:$D$70,0),MATCH($C99,'KL 1m hao cap'!$C$6:$DP$6,0)),0)</f>
        <v>0</v>
      </c>
      <c r="BY99" s="43">
        <f>IFERROR(INDEX('KL 1m hao cap'!$C$6:$DP$70,MATCH(BY$7,'KL 1m hao cap'!$D$6:$D$70,0),MATCH($C99,'KL 1m hao cap'!$C$6:$DP$6,0)),0)</f>
        <v>0</v>
      </c>
      <c r="BZ99" s="43">
        <f>IFERROR(INDEX('KL 1m hao cap'!$C$6:$DP$70,MATCH(BZ$7,'KL 1m hao cap'!$D$6:$D$70,0),MATCH($C99,'KL 1m hao cap'!$C$6:$DP$6,0)),0)</f>
        <v>0</v>
      </c>
    </row>
    <row r="100" spans="1:78">
      <c r="A100" s="25">
        <f>+IF(E100&lt;&gt;0,A99+0.1,A99)</f>
        <v>3</v>
      </c>
      <c r="B100" s="23" t="str">
        <f>"Loại "&amp;MID(C100,FIND("/",C100)+1,LEN(C100)-FIND("/",C100)-1)&amp;" cáp"</f>
        <v>Loại 2 cáp</v>
      </c>
      <c r="C100" s="19" t="s">
        <v>366</v>
      </c>
      <c r="D100" s="18" t="s">
        <v>2</v>
      </c>
      <c r="E100" s="406">
        <f>IFERROR(HLOOKUP($C100,'BKE CN'!$K$7:$HF$81,E$8,FALSE),0)</f>
        <v>0</v>
      </c>
      <c r="F100" s="16" t="str">
        <f t="shared" si="43"/>
        <v>đúng</v>
      </c>
      <c r="G100" s="16">
        <f>SUMIFS($J100:$V100,$J$7:$V$7,"TC-TC")</f>
        <v>0</v>
      </c>
      <c r="H100" s="16">
        <f>SUMIFS($J100:$V100,$J$7:$V$7,"TC-M")</f>
        <v>0</v>
      </c>
      <c r="I100" s="16">
        <f>SUMIFS($J100:$V100,$J$7:$V$7,"TC-TC+M")</f>
        <v>0</v>
      </c>
      <c r="J100" s="30">
        <f>IF('BKE CN'!$E$7=J$7,SUMIFS('BKE CN'!$E$8:$E$35,'BKE CN'!$I$8:$I$35,$C100),0)</f>
        <v>0</v>
      </c>
      <c r="K100" s="30">
        <f>IF('BKE CN'!$F$7=K$7,SUMIFS('BKE CN'!$F$8:$F$35,'BKE CN'!$I$8:$I$35,$C100),0)</f>
        <v>0</v>
      </c>
      <c r="L100" s="30">
        <f>IF('BKE CN'!$G$7=L$7,SUMIFS('BKE CN'!$G$8:$G$35,'BKE CN'!$I$8:$I$35,$C100),0)</f>
        <v>0</v>
      </c>
      <c r="M100" s="30">
        <f>IF('BKE CN'!$E$7=M$7,SUMIFS('BKE CN'!$E$40:$E$46,'BKE CN'!$I$40:$I$46,$C100),0)</f>
        <v>0</v>
      </c>
      <c r="N100" s="30">
        <f>IF('BKE CN'!$F$7=N$7,SUMIFS('BKE CN'!$F$40:$F$46,'BKE CN'!$I$40:$I$46,$C100),0)</f>
        <v>0</v>
      </c>
      <c r="O100" s="30">
        <f>IF('BKE CN'!$G$7=O$7,SUMIFS('BKE CN'!$G$40:$G$46,'BKE CN'!$I$40:$I$46,$C100),0)</f>
        <v>0</v>
      </c>
      <c r="P100" s="30">
        <f>IF('BKE CN'!$E$7=P$7,SUMIFS('BKE CN'!$E$47:$E$76,'BKE CN'!$I$47:$I$76,$C100),0)</f>
        <v>0</v>
      </c>
      <c r="Q100" s="30">
        <f>IF('BKE CN'!$F$7=Q$7,SUMIFS('BKE CN'!$F$47:$F$76,'BKE CN'!$I$47:$I$76,$C100),0)</f>
        <v>0</v>
      </c>
      <c r="R100" s="30">
        <f>IF('BKE CN'!$G$7=R$7,SUMIFS('BKE CN'!$G$47:$G$76,'BKE CN'!$I$47:$I$76,$C100),0)</f>
        <v>0</v>
      </c>
      <c r="S100" s="30">
        <f>IF('BKE CN'!$E$7=S$7,SUMIFS('BKE CN'!$E$77:$E$78,'BKE CN'!$I$77:$I$78,$C100),0)</f>
        <v>0</v>
      </c>
      <c r="T100" s="30">
        <f>IF('BKE CN'!$F$7=T$7,SUMIFS('BKE CN'!$F$77:$F$78,'BKE CN'!$I$77:$I$78,$C100),0)</f>
        <v>0</v>
      </c>
      <c r="U100" s="30">
        <f>IF('BKE CN'!$G$7=U$7,SUMIFS('BKE CN'!$G$77:$G$78,'BKE CN'!$I$77:$I$78,$C100),0)</f>
        <v>0</v>
      </c>
      <c r="V100" s="5"/>
      <c r="W100" s="2"/>
      <c r="Y100" s="42">
        <f>IFERROR(INDEX('KL 1m hao cap'!$C$6:$DP$70,MATCH(Y$7,'KL 1m hao cap'!$C$6:$C$70,0),MATCH($C100,'KL 1m hao cap'!$C$6:$DP$6,0)),0)</f>
        <v>0</v>
      </c>
      <c r="Z100" s="42">
        <f>IFERROR(INDEX('KL 1m hao cap'!$C$6:$DP$70,MATCH(Z$7,'KL 1m hao cap'!$C$6:$C$70,0),MATCH($C100,'KL 1m hao cap'!$C$6:$DP$6,0)),0)</f>
        <v>0</v>
      </c>
      <c r="AA100" s="42">
        <f>IFERROR(INDEX('KL 1m hao cap'!$C$6:$DP$70,MATCH(AA$7,'KL 1m hao cap'!$C$6:$C$70,0),MATCH($C100,'KL 1m hao cap'!$C$6:$DP$6,0)),0)</f>
        <v>0</v>
      </c>
      <c r="AB100" s="42">
        <f>IFERROR(INDEX('KL 1m hao cap'!$C$6:$DP$70,MATCH(AB$7,'KL 1m hao cap'!$C$6:$C$70,0),MATCH($C100,'KL 1m hao cap'!$C$6:$DP$6,0)),0)</f>
        <v>0</v>
      </c>
      <c r="AC100" s="65">
        <f>IFERROR(INDEX('KL 1m hao cap'!$C$6:$DP$70,MATCH(AC$7,'KL 1m hao cap'!$C$6:$C$70,0),MATCH($C100,'KL 1m hao cap'!$C$6:$DP$6,0)),0)</f>
        <v>0</v>
      </c>
      <c r="AD100" s="65">
        <f>IFERROR(INDEX('KL 1m hao cap'!$C$6:$DP$70,MATCH(AD$7,'KL 1m hao cap'!$C$6:$C$70,0),MATCH($C100,'KL 1m hao cap'!$C$6:$DP$6,0)),0)</f>
        <v>0</v>
      </c>
      <c r="AE100" s="51">
        <f>IFERROR(INDEX('KL 1m hao cap'!$C$6:$DP$70,MATCH(AE$7,'KL 1m hao cap'!$C$6:$C$70,0),MATCH($C100,'KL 1m hao cap'!$C$6:$DP$6,0)),0)</f>
        <v>0</v>
      </c>
      <c r="AF100" s="51">
        <f>IFERROR(INDEX('KL 1m hao cap'!$C$6:$DP$70,MATCH(AF$7,'KL 1m hao cap'!$C$6:$C$70,0),MATCH($C100,'KL 1m hao cap'!$C$6:$DP$6,0)),0)</f>
        <v>0</v>
      </c>
      <c r="AG100" s="51">
        <f>IFERROR(INDEX('KL 1m hao cap'!$C$6:$DP$70,MATCH(AG$7,'KL 1m hao cap'!$C$6:$C$70,0),MATCH($C100,'KL 1m hao cap'!$C$6:$DP$6,0)),0)</f>
        <v>0</v>
      </c>
      <c r="AH100" s="51">
        <f>IFERROR(INDEX('KL 1m hao cap'!$C$6:$DP$70,MATCH(AH$7,'KL 1m hao cap'!$C$6:$C$70,0),MATCH($C100,'KL 1m hao cap'!$C$6:$DP$6,0)),0)</f>
        <v>0</v>
      </c>
      <c r="AI100" s="51">
        <f>IFERROR(INDEX('KL 1m hao cap'!$C$6:$DP$70,MATCH(AI$7,'KL 1m hao cap'!$C$6:$C$70,0),MATCH($C100,'KL 1m hao cap'!$C$6:$DP$6,0)),0)</f>
        <v>0</v>
      </c>
      <c r="AJ100" s="51">
        <f>IFERROR(INDEX('KL 1m hao cap'!$C$6:$DP$70,MATCH(AJ$7,'KL 1m hao cap'!$C$6:$C$70,0),MATCH($C100,'KL 1m hao cap'!$C$6:$DP$6,0)),0)</f>
        <v>0</v>
      </c>
      <c r="AK100" s="51">
        <f>IFERROR(INDEX('KL 1m hao cap'!$C$6:$DP$70,MATCH(AK$7,'KL 1m hao cap'!$C$6:$C$70,0),MATCH($C100,'KL 1m hao cap'!$C$6:$DP$6,0)),0)</f>
        <v>0</v>
      </c>
      <c r="AL100" s="51">
        <f>IFERROR(INDEX('KL 1m hao cap'!$C$6:$DP$70,MATCH(AL$7,'KL 1m hao cap'!$C$6:$C$70,0),MATCH($C100,'KL 1m hao cap'!$C$6:$DP$6,0)),0)</f>
        <v>0</v>
      </c>
      <c r="AM100" s="51">
        <f>IFERROR(INDEX('KL 1m hao cap'!$C$6:$DP$70,MATCH(AM$7,'KL 1m hao cap'!$C$6:$C$70,0),MATCH($C100,'KL 1m hao cap'!$C$6:$DP$6,0)),0)</f>
        <v>0</v>
      </c>
      <c r="AN100" s="51">
        <f>IFERROR(INDEX('KL 1m hao cap'!$C$6:$DP$70,MATCH(AN$7,'KL 1m hao cap'!$C$6:$C$70,0),MATCH($C100,'KL 1m hao cap'!$C$6:$DP$6,0)),0)</f>
        <v>0</v>
      </c>
      <c r="AO100" s="51">
        <f>IFERROR(INDEX('KL 1m hao cap'!$C$6:$DP$70,MATCH(AO$7,'KL 1m hao cap'!$C$6:$C$70,0),MATCH($C100,'KL 1m hao cap'!$C$6:$DP$6,0)),0)</f>
        <v>0</v>
      </c>
      <c r="AP100" s="51">
        <f>IFERROR(INDEX('KL 1m hao cap'!$C$6:$DP$70,MATCH(AP$7,'KL 1m hao cap'!$C$6:$C$70,0),MATCH($C100,'KL 1m hao cap'!$C$6:$DP$6,0)),0)</f>
        <v>0</v>
      </c>
      <c r="AQ100" s="51">
        <f>IFERROR(INDEX('KL 1m hao cap'!$C$6:$DP$70,MATCH(AQ$7,'KL 1m hao cap'!$C$6:$C$70,0),MATCH($C100,'KL 1m hao cap'!$C$6:$DP$6,0)),0)</f>
        <v>0</v>
      </c>
      <c r="AR100" s="51">
        <f>IFERROR(INDEX('KL 1m hao cap'!$C$6:$DP$70,MATCH(AR$7,'KL 1m hao cap'!$C$6:$C$70,0),MATCH($C100,'KL 1m hao cap'!$C$6:$DP$6,0)),0)</f>
        <v>0</v>
      </c>
      <c r="AS100" s="51">
        <f>IFERROR(INDEX('KL 1m hao cap'!$C$6:$DP$70,MATCH(AS$7,'KL 1m hao cap'!$C$6:$C$70,0),MATCH($C100,'KL 1m hao cap'!$C$6:$DP$6,0)),0)</f>
        <v>0</v>
      </c>
      <c r="AT100" s="51">
        <f>IFERROR(INDEX('KL 1m hao cap'!$C$6:$DP$70,MATCH(AT$7,'KL 1m hao cap'!$C$6:$C$70,0),MATCH($C100,'KL 1m hao cap'!$C$6:$DP$6,0)),0)</f>
        <v>0</v>
      </c>
      <c r="AU100" s="51">
        <f>IFERROR(INDEX('KL 1m hao cap'!$C$6:$DP$70,MATCH(AU$7,'KL 1m hao cap'!$C$6:$C$70,0),MATCH($C100,'KL 1m hao cap'!$C$6:$DP$6,0)),0)</f>
        <v>0</v>
      </c>
      <c r="AV100" s="51">
        <f>IFERROR(INDEX('KL 1m hao cap'!$C$6:$DP$70,MATCH(AV$7,'KL 1m hao cap'!$C$6:$C$70,0),MATCH($C100,'KL 1m hao cap'!$C$6:$DP$6,0)),0)</f>
        <v>0</v>
      </c>
      <c r="AW100" s="51">
        <f>IFERROR(INDEX('KL 1m hao cap'!$C$6:$DP$70,MATCH(AW$7,'KL 1m hao cap'!$C$6:$C$70,0),MATCH($C100,'KL 1m hao cap'!$C$6:$DP$6,0)),0)</f>
        <v>0</v>
      </c>
      <c r="AX100" s="51">
        <f>IFERROR(INDEX('KL 1m hao cap'!$C$6:$DP$70,MATCH(AX$7,'KL 1m hao cap'!$C$6:$C$70,0),MATCH($C100,'KL 1m hao cap'!$C$6:$DP$6,0)),0)</f>
        <v>0</v>
      </c>
      <c r="AY100" s="51">
        <f>IFERROR(INDEX('KL 1m hao cap'!$C$6:$DP$70,MATCH(AY$7,'KL 1m hao cap'!$C$6:$C$70,0),MATCH($C100,'KL 1m hao cap'!$C$6:$DP$6,0)),0)</f>
        <v>0</v>
      </c>
      <c r="AZ100" s="51">
        <f>IFERROR(INDEX('KL 1m hao cap'!$C$6:$DP$70,MATCH(AZ$7,'KL 1m hao cap'!$C$6:$C$70,0),MATCH($C100,'KL 1m hao cap'!$C$6:$DP$6,0)),0)</f>
        <v>0</v>
      </c>
      <c r="BA100" s="51">
        <f>IFERROR(INDEX('KL 1m hao cap'!$C$6:$DP$70,MATCH(BA$7,'KL 1m hao cap'!$C$6:$C$70,0),MATCH($C100,'KL 1m hao cap'!$C$6:$DP$6,0)),0)</f>
        <v>0</v>
      </c>
      <c r="BB100" s="43">
        <f>IFERROR(INDEX('KL 1m hao cap'!$C$6:$DP$70,MATCH(BB$7,'KL 1m hao cap'!$D$6:$D$70,0),MATCH($C100,'KL 1m hao cap'!$C$6:$DP$6,0)),0)</f>
        <v>0</v>
      </c>
      <c r="BC100" s="43">
        <f>IFERROR(INDEX('KL 1m hao cap'!$C$6:$DP$70,MATCH(BC$7,'KL 1m hao cap'!$D$6:$D$70,0),MATCH($C100,'KL 1m hao cap'!$C$6:$DP$6,0)),0)</f>
        <v>0</v>
      </c>
      <c r="BD100" s="43">
        <f>IFERROR(INDEX('KL 1m hao cap'!$C$6:$DP$70,MATCH(BD$7,'KL 1m hao cap'!$D$6:$D$70,0),MATCH($C100,'KL 1m hao cap'!$C$6:$DP$6,0)),0)</f>
        <v>0</v>
      </c>
      <c r="BE100" s="43">
        <f>IFERROR(INDEX('KL 1m hao cap'!$C$6:$DP$70,MATCH(BE$7,'KL 1m hao cap'!$D$6:$D$70,0),MATCH($C100,'KL 1m hao cap'!$C$6:$DP$6,0)),0)</f>
        <v>0</v>
      </c>
      <c r="BF100" s="43">
        <f>IFERROR(INDEX('KL 1m hao cap'!$C$6:$DP$70,MATCH(BF$7,'KL 1m hao cap'!$D$6:$D$70,0),MATCH($C100,'KL 1m hao cap'!$C$6:$DP$6,0)),0)</f>
        <v>0</v>
      </c>
      <c r="BG100" s="43">
        <f>IFERROR(INDEX('KL 1m hao cap'!$C$6:$DP$70,MATCH(BG$7,'KL 1m hao cap'!$D$6:$D$70,0),MATCH($C100,'KL 1m hao cap'!$C$6:$DP$6,0)),0)</f>
        <v>0</v>
      </c>
      <c r="BH100" s="43">
        <f>IFERROR(INDEX('KL 1m hao cap'!$C$6:$DP$70,MATCH(BH$7,'KL 1m hao cap'!$D$6:$D$70,0),MATCH($C100,'KL 1m hao cap'!$C$6:$DP$6,0)),0)</f>
        <v>0</v>
      </c>
      <c r="BI100" s="43">
        <f>IFERROR(INDEX('KL 1m hao cap'!$C$6:$DP$70,MATCH(BI$7,'KL 1m hao cap'!$D$6:$D$70,0),MATCH($C100,'KL 1m hao cap'!$C$6:$DP$6,0)),0)</f>
        <v>0</v>
      </c>
      <c r="BJ100" s="43">
        <f>IFERROR(INDEX('KL 1m hao cap'!$C$6:$DP$70,MATCH(BJ$7,'KL 1m hao cap'!$D$6:$D$70,0),MATCH($C100,'KL 1m hao cap'!$C$6:$DP$6,0)),0)</f>
        <v>0</v>
      </c>
      <c r="BK100" s="43">
        <f>IFERROR(INDEX('KL 1m hao cap'!$C$6:$DP$70,MATCH(BK$7,'KL 1m hao cap'!$D$6:$D$70,0),MATCH($C100,'KL 1m hao cap'!$C$6:$DP$6,0)),0)</f>
        <v>0</v>
      </c>
      <c r="BL100" s="43">
        <f>IFERROR(INDEX('KL 1m hao cap'!$C$6:$DP$70,MATCH(BL$7,'KL 1m hao cap'!$D$6:$D$70,0),MATCH($C100,'KL 1m hao cap'!$C$6:$DP$6,0)),0)</f>
        <v>0</v>
      </c>
      <c r="BM100" s="43">
        <f>IFERROR(INDEX('KL 1m hao cap'!$C$6:$DP$70,MATCH(BM$7,'KL 1m hao cap'!$D$6:$D$70,0),MATCH($C100,'KL 1m hao cap'!$C$6:$DP$6,0)),0)</f>
        <v>0</v>
      </c>
      <c r="BN100" s="43">
        <f>IFERROR(INDEX('KL 1m hao cap'!$C$6:$DP$70,MATCH(BN$7,'KL 1m hao cap'!$D$6:$D$70,0),MATCH($C100,'KL 1m hao cap'!$C$6:$DP$6,0)),0)</f>
        <v>0</v>
      </c>
      <c r="BO100" s="68">
        <f>IFERROR(INDEX('KL 1m hao cap'!$C$6:$DP$70,MATCH(BO$7,'KL 1m hao cap'!$D$6:$D$70,0),MATCH($C100,'KL 1m hao cap'!$C$6:$DP$6,0)),0)</f>
        <v>0</v>
      </c>
      <c r="BP100" s="43">
        <f>IFERROR(INDEX('KL 1m hao cap'!$C$6:$DP$70,MATCH(BP$7,'KL 1m hao cap'!$D$6:$D$70,0),MATCH($C100,'KL 1m hao cap'!$C$6:$DP$6,0)),0)</f>
        <v>0</v>
      </c>
      <c r="BQ100" s="43">
        <f>IFERROR(INDEX('KL 1m hao cap'!$C$6:$DP$70,MATCH(BQ$7,'KL 1m hao cap'!$D$6:$D$70,0),MATCH($C100,'KL 1m hao cap'!$C$6:$DP$6,0)),0)</f>
        <v>0</v>
      </c>
      <c r="BR100" s="68">
        <f>IFERROR(INDEX('KL 1m hao cap'!$C$6:$DP$70,MATCH(BR$7,'KL 1m hao cap'!$D$6:$D$70,0),MATCH($C100,'KL 1m hao cap'!$C$6:$DP$6,0)),0)</f>
        <v>0</v>
      </c>
      <c r="BS100" s="43">
        <f>IFERROR(INDEX('KL 1m hao cap'!$C$6:$DP$70,MATCH(BS$7,'KL 1m hao cap'!$D$6:$D$70,0),MATCH($C100,'KL 1m hao cap'!$C$6:$DP$6,0)),0)</f>
        <v>0</v>
      </c>
      <c r="BT100" s="43">
        <f>IFERROR(INDEX('KL 1m hao cap'!$C$6:$DP$70,MATCH(BT$7,'KL 1m hao cap'!$D$6:$D$70,0),MATCH($C100,'KL 1m hao cap'!$C$6:$DP$6,0)),0)</f>
        <v>0</v>
      </c>
      <c r="BU100" s="43">
        <f>IFERROR(INDEX('KL 1m hao cap'!$C$6:$DP$70,MATCH(BU$7,'KL 1m hao cap'!$D$6:$D$70,0),MATCH($C100,'KL 1m hao cap'!$C$6:$DP$6,0)),0)</f>
        <v>0</v>
      </c>
      <c r="BV100" s="43">
        <f>IFERROR(INDEX('KL 1m hao cap'!$C$6:$DP$70,MATCH(BV$7,'KL 1m hao cap'!$D$6:$D$70,0),MATCH($C100,'KL 1m hao cap'!$C$6:$DP$6,0)),0)</f>
        <v>0</v>
      </c>
      <c r="BW100" s="43">
        <f>IFERROR(INDEX('KL 1m hao cap'!$C$6:$DP$70,MATCH(BW$7,'KL 1m hao cap'!$D$6:$D$70,0),MATCH($C100,'KL 1m hao cap'!$C$6:$DP$6,0)),0)</f>
        <v>0</v>
      </c>
      <c r="BX100" s="43">
        <f>IFERROR(INDEX('KL 1m hao cap'!$C$6:$DP$70,MATCH(BX$7,'KL 1m hao cap'!$D$6:$D$70,0),MATCH($C100,'KL 1m hao cap'!$C$6:$DP$6,0)),0)</f>
        <v>0</v>
      </c>
      <c r="BY100" s="43">
        <f>IFERROR(INDEX('KL 1m hao cap'!$C$6:$DP$70,MATCH(BY$7,'KL 1m hao cap'!$D$6:$D$70,0),MATCH($C100,'KL 1m hao cap'!$C$6:$DP$6,0)),0)</f>
        <v>0</v>
      </c>
      <c r="BZ100" s="43">
        <f>IFERROR(INDEX('KL 1m hao cap'!$C$6:$DP$70,MATCH(BZ$7,'KL 1m hao cap'!$D$6:$D$70,0),MATCH($C100,'KL 1m hao cap'!$C$6:$DP$6,0)),0)</f>
        <v>0</v>
      </c>
    </row>
    <row r="101" spans="1:78">
      <c r="A101" s="25">
        <f>+IF(E101&lt;&gt;0,A100+0.1,A100)</f>
        <v>3</v>
      </c>
      <c r="B101" s="23" t="str">
        <f>"Loại "&amp;MID(C101,FIND("/",C101)+1,LEN(C101)-FIND("/",C101)-1)&amp;" cáp"</f>
        <v>Loại 3 cáp</v>
      </c>
      <c r="C101" s="19" t="s">
        <v>367</v>
      </c>
      <c r="D101" s="18" t="s">
        <v>2</v>
      </c>
      <c r="E101" s="406">
        <f>IFERROR(HLOOKUP($C101,'BKE CN'!$K$7:$HF$81,E$8,FALSE),0)</f>
        <v>0</v>
      </c>
      <c r="F101" s="16" t="str">
        <f t="shared" si="43"/>
        <v>đúng</v>
      </c>
      <c r="G101" s="16">
        <f>SUMIFS($J101:$V101,$J$7:$V$7,"TC-TC")</f>
        <v>0</v>
      </c>
      <c r="H101" s="16">
        <f>SUMIFS($J101:$V101,$J$7:$V$7,"TC-M")</f>
        <v>0</v>
      </c>
      <c r="I101" s="16">
        <f>SUMIFS($J101:$V101,$J$7:$V$7,"TC-TC+M")</f>
        <v>0</v>
      </c>
      <c r="J101" s="30">
        <f>IF('BKE CN'!$E$7=J$7,SUMIFS('BKE CN'!$E$8:$E$35,'BKE CN'!$I$8:$I$35,$C101),0)</f>
        <v>0</v>
      </c>
      <c r="K101" s="30">
        <f>IF('BKE CN'!$F$7=K$7,SUMIFS('BKE CN'!$F$8:$F$35,'BKE CN'!$I$8:$I$35,$C101),0)</f>
        <v>0</v>
      </c>
      <c r="L101" s="30">
        <f>IF('BKE CN'!$G$7=L$7,SUMIFS('BKE CN'!$G$8:$G$35,'BKE CN'!$I$8:$I$35,$C101),0)</f>
        <v>0</v>
      </c>
      <c r="M101" s="30">
        <f>IF('BKE CN'!$E$7=M$7,SUMIFS('BKE CN'!$E$40:$E$46,'BKE CN'!$I$40:$I$46,$C101),0)</f>
        <v>0</v>
      </c>
      <c r="N101" s="30">
        <f>IF('BKE CN'!$F$7=N$7,SUMIFS('BKE CN'!$F$40:$F$46,'BKE CN'!$I$40:$I$46,$C101),0)</f>
        <v>0</v>
      </c>
      <c r="O101" s="30">
        <f>IF('BKE CN'!$G$7=O$7,SUMIFS('BKE CN'!$G$40:$G$46,'BKE CN'!$I$40:$I$46,$C101),0)</f>
        <v>0</v>
      </c>
      <c r="P101" s="30">
        <f>IF('BKE CN'!$E$7=P$7,SUMIFS('BKE CN'!$E$47:$E$76,'BKE CN'!$I$47:$I$76,$C101),0)</f>
        <v>0</v>
      </c>
      <c r="Q101" s="30">
        <f>IF('BKE CN'!$F$7=Q$7,SUMIFS('BKE CN'!$F$47:$F$76,'BKE CN'!$I$47:$I$76,$C101),0)</f>
        <v>0</v>
      </c>
      <c r="R101" s="30">
        <f>IF('BKE CN'!$G$7=R$7,SUMIFS('BKE CN'!$G$47:$G$76,'BKE CN'!$I$47:$I$76,$C101),0)</f>
        <v>0</v>
      </c>
      <c r="S101" s="30">
        <f>IF('BKE CN'!$E$7=S$7,SUMIFS('BKE CN'!$E$77:$E$78,'BKE CN'!$I$77:$I$78,$C101),0)</f>
        <v>0</v>
      </c>
      <c r="T101" s="30">
        <f>IF('BKE CN'!$F$7=T$7,SUMIFS('BKE CN'!$F$77:$F$78,'BKE CN'!$I$77:$I$78,$C101),0)</f>
        <v>0</v>
      </c>
      <c r="U101" s="30">
        <f>IF('BKE CN'!$G$7=U$7,SUMIFS('BKE CN'!$G$77:$G$78,'BKE CN'!$I$77:$I$78,$C101),0)</f>
        <v>0</v>
      </c>
      <c r="V101" s="5"/>
      <c r="W101" s="2"/>
      <c r="Y101" s="42">
        <f>IFERROR(INDEX('KL 1m hao cap'!$C$6:$DP$70,MATCH(Y$7,'KL 1m hao cap'!$C$6:$C$70,0),MATCH($C101,'KL 1m hao cap'!$C$6:$DP$6,0)),0)</f>
        <v>0</v>
      </c>
      <c r="Z101" s="42">
        <f>IFERROR(INDEX('KL 1m hao cap'!$C$6:$DP$70,MATCH(Z$7,'KL 1m hao cap'!$C$6:$C$70,0),MATCH($C101,'KL 1m hao cap'!$C$6:$DP$6,0)),0)</f>
        <v>0</v>
      </c>
      <c r="AA101" s="42">
        <f>IFERROR(INDEX('KL 1m hao cap'!$C$6:$DP$70,MATCH(AA$7,'KL 1m hao cap'!$C$6:$C$70,0),MATCH($C101,'KL 1m hao cap'!$C$6:$DP$6,0)),0)</f>
        <v>0</v>
      </c>
      <c r="AB101" s="42">
        <f>IFERROR(INDEX('KL 1m hao cap'!$C$6:$DP$70,MATCH(AB$7,'KL 1m hao cap'!$C$6:$C$70,0),MATCH($C101,'KL 1m hao cap'!$C$6:$DP$6,0)),0)</f>
        <v>0</v>
      </c>
      <c r="AC101" s="65">
        <f>IFERROR(INDEX('KL 1m hao cap'!$C$6:$DP$70,MATCH(AC$7,'KL 1m hao cap'!$C$6:$C$70,0),MATCH($C101,'KL 1m hao cap'!$C$6:$DP$6,0)),0)</f>
        <v>0</v>
      </c>
      <c r="AD101" s="65">
        <f>IFERROR(INDEX('KL 1m hao cap'!$C$6:$DP$70,MATCH(AD$7,'KL 1m hao cap'!$C$6:$C$70,0),MATCH($C101,'KL 1m hao cap'!$C$6:$DP$6,0)),0)</f>
        <v>0</v>
      </c>
      <c r="AE101" s="51">
        <f>IFERROR(INDEX('KL 1m hao cap'!$C$6:$DP$70,MATCH(AE$7,'KL 1m hao cap'!$C$6:$C$70,0),MATCH($C101,'KL 1m hao cap'!$C$6:$DP$6,0)),0)</f>
        <v>0</v>
      </c>
      <c r="AF101" s="51">
        <f>IFERROR(INDEX('KL 1m hao cap'!$C$6:$DP$70,MATCH(AF$7,'KL 1m hao cap'!$C$6:$C$70,0),MATCH($C101,'KL 1m hao cap'!$C$6:$DP$6,0)),0)</f>
        <v>0</v>
      </c>
      <c r="AG101" s="51">
        <f>IFERROR(INDEX('KL 1m hao cap'!$C$6:$DP$70,MATCH(AG$7,'KL 1m hao cap'!$C$6:$C$70,0),MATCH($C101,'KL 1m hao cap'!$C$6:$DP$6,0)),0)</f>
        <v>0</v>
      </c>
      <c r="AH101" s="51">
        <f>IFERROR(INDEX('KL 1m hao cap'!$C$6:$DP$70,MATCH(AH$7,'KL 1m hao cap'!$C$6:$C$70,0),MATCH($C101,'KL 1m hao cap'!$C$6:$DP$6,0)),0)</f>
        <v>0</v>
      </c>
      <c r="AI101" s="51">
        <f>IFERROR(INDEX('KL 1m hao cap'!$C$6:$DP$70,MATCH(AI$7,'KL 1m hao cap'!$C$6:$C$70,0),MATCH($C101,'KL 1m hao cap'!$C$6:$DP$6,0)),0)</f>
        <v>0</v>
      </c>
      <c r="AJ101" s="51">
        <f>IFERROR(INDEX('KL 1m hao cap'!$C$6:$DP$70,MATCH(AJ$7,'KL 1m hao cap'!$C$6:$C$70,0),MATCH($C101,'KL 1m hao cap'!$C$6:$DP$6,0)),0)</f>
        <v>0</v>
      </c>
      <c r="AK101" s="51">
        <f>IFERROR(INDEX('KL 1m hao cap'!$C$6:$DP$70,MATCH(AK$7,'KL 1m hao cap'!$C$6:$C$70,0),MATCH($C101,'KL 1m hao cap'!$C$6:$DP$6,0)),0)</f>
        <v>0</v>
      </c>
      <c r="AL101" s="51">
        <f>IFERROR(INDEX('KL 1m hao cap'!$C$6:$DP$70,MATCH(AL$7,'KL 1m hao cap'!$C$6:$C$70,0),MATCH($C101,'KL 1m hao cap'!$C$6:$DP$6,0)),0)</f>
        <v>0</v>
      </c>
      <c r="AM101" s="51">
        <f>IFERROR(INDEX('KL 1m hao cap'!$C$6:$DP$70,MATCH(AM$7,'KL 1m hao cap'!$C$6:$C$70,0),MATCH($C101,'KL 1m hao cap'!$C$6:$DP$6,0)),0)</f>
        <v>0</v>
      </c>
      <c r="AN101" s="51">
        <f>IFERROR(INDEX('KL 1m hao cap'!$C$6:$DP$70,MATCH(AN$7,'KL 1m hao cap'!$C$6:$C$70,0),MATCH($C101,'KL 1m hao cap'!$C$6:$DP$6,0)),0)</f>
        <v>0</v>
      </c>
      <c r="AO101" s="51">
        <f>IFERROR(INDEX('KL 1m hao cap'!$C$6:$DP$70,MATCH(AO$7,'KL 1m hao cap'!$C$6:$C$70,0),MATCH($C101,'KL 1m hao cap'!$C$6:$DP$6,0)),0)</f>
        <v>0</v>
      </c>
      <c r="AP101" s="51">
        <f>IFERROR(INDEX('KL 1m hao cap'!$C$6:$DP$70,MATCH(AP$7,'KL 1m hao cap'!$C$6:$C$70,0),MATCH($C101,'KL 1m hao cap'!$C$6:$DP$6,0)),0)</f>
        <v>0</v>
      </c>
      <c r="AQ101" s="51">
        <f>IFERROR(INDEX('KL 1m hao cap'!$C$6:$DP$70,MATCH(AQ$7,'KL 1m hao cap'!$C$6:$C$70,0),MATCH($C101,'KL 1m hao cap'!$C$6:$DP$6,0)),0)</f>
        <v>0</v>
      </c>
      <c r="AR101" s="51">
        <f>IFERROR(INDEX('KL 1m hao cap'!$C$6:$DP$70,MATCH(AR$7,'KL 1m hao cap'!$C$6:$C$70,0),MATCH($C101,'KL 1m hao cap'!$C$6:$DP$6,0)),0)</f>
        <v>0</v>
      </c>
      <c r="AS101" s="51">
        <f>IFERROR(INDEX('KL 1m hao cap'!$C$6:$DP$70,MATCH(AS$7,'KL 1m hao cap'!$C$6:$C$70,0),MATCH($C101,'KL 1m hao cap'!$C$6:$DP$6,0)),0)</f>
        <v>0</v>
      </c>
      <c r="AT101" s="51">
        <f>IFERROR(INDEX('KL 1m hao cap'!$C$6:$DP$70,MATCH(AT$7,'KL 1m hao cap'!$C$6:$C$70,0),MATCH($C101,'KL 1m hao cap'!$C$6:$DP$6,0)),0)</f>
        <v>0</v>
      </c>
      <c r="AU101" s="51">
        <f>IFERROR(INDEX('KL 1m hao cap'!$C$6:$DP$70,MATCH(AU$7,'KL 1m hao cap'!$C$6:$C$70,0),MATCH($C101,'KL 1m hao cap'!$C$6:$DP$6,0)),0)</f>
        <v>0</v>
      </c>
      <c r="AV101" s="51">
        <f>IFERROR(INDEX('KL 1m hao cap'!$C$6:$DP$70,MATCH(AV$7,'KL 1m hao cap'!$C$6:$C$70,0),MATCH($C101,'KL 1m hao cap'!$C$6:$DP$6,0)),0)</f>
        <v>0</v>
      </c>
      <c r="AW101" s="51">
        <f>IFERROR(INDEX('KL 1m hao cap'!$C$6:$DP$70,MATCH(AW$7,'KL 1m hao cap'!$C$6:$C$70,0),MATCH($C101,'KL 1m hao cap'!$C$6:$DP$6,0)),0)</f>
        <v>0</v>
      </c>
      <c r="AX101" s="51">
        <f>IFERROR(INDEX('KL 1m hao cap'!$C$6:$DP$70,MATCH(AX$7,'KL 1m hao cap'!$C$6:$C$70,0),MATCH($C101,'KL 1m hao cap'!$C$6:$DP$6,0)),0)</f>
        <v>0</v>
      </c>
      <c r="AY101" s="51">
        <f>IFERROR(INDEX('KL 1m hao cap'!$C$6:$DP$70,MATCH(AY$7,'KL 1m hao cap'!$C$6:$C$70,0),MATCH($C101,'KL 1m hao cap'!$C$6:$DP$6,0)),0)</f>
        <v>0</v>
      </c>
      <c r="AZ101" s="51">
        <f>IFERROR(INDEX('KL 1m hao cap'!$C$6:$DP$70,MATCH(AZ$7,'KL 1m hao cap'!$C$6:$C$70,0),MATCH($C101,'KL 1m hao cap'!$C$6:$DP$6,0)),0)</f>
        <v>0</v>
      </c>
      <c r="BA101" s="51">
        <f>IFERROR(INDEX('KL 1m hao cap'!$C$6:$DP$70,MATCH(BA$7,'KL 1m hao cap'!$C$6:$C$70,0),MATCH($C101,'KL 1m hao cap'!$C$6:$DP$6,0)),0)</f>
        <v>0</v>
      </c>
      <c r="BB101" s="43">
        <f>IFERROR(INDEX('KL 1m hao cap'!$C$6:$DP$70,MATCH(BB$7,'KL 1m hao cap'!$D$6:$D$70,0),MATCH($C101,'KL 1m hao cap'!$C$6:$DP$6,0)),0)</f>
        <v>0</v>
      </c>
      <c r="BC101" s="43">
        <f>IFERROR(INDEX('KL 1m hao cap'!$C$6:$DP$70,MATCH(BC$7,'KL 1m hao cap'!$D$6:$D$70,0),MATCH($C101,'KL 1m hao cap'!$C$6:$DP$6,0)),0)</f>
        <v>0</v>
      </c>
      <c r="BD101" s="43">
        <f>IFERROR(INDEX('KL 1m hao cap'!$C$6:$DP$70,MATCH(BD$7,'KL 1m hao cap'!$D$6:$D$70,0),MATCH($C101,'KL 1m hao cap'!$C$6:$DP$6,0)),0)</f>
        <v>0</v>
      </c>
      <c r="BE101" s="43">
        <f>IFERROR(INDEX('KL 1m hao cap'!$C$6:$DP$70,MATCH(BE$7,'KL 1m hao cap'!$D$6:$D$70,0),MATCH($C101,'KL 1m hao cap'!$C$6:$DP$6,0)),0)</f>
        <v>0</v>
      </c>
      <c r="BF101" s="43">
        <f>IFERROR(INDEX('KL 1m hao cap'!$C$6:$DP$70,MATCH(BF$7,'KL 1m hao cap'!$D$6:$D$70,0),MATCH($C101,'KL 1m hao cap'!$C$6:$DP$6,0)),0)</f>
        <v>0</v>
      </c>
      <c r="BG101" s="43">
        <f>IFERROR(INDEX('KL 1m hao cap'!$C$6:$DP$70,MATCH(BG$7,'KL 1m hao cap'!$D$6:$D$70,0),MATCH($C101,'KL 1m hao cap'!$C$6:$DP$6,0)),0)</f>
        <v>0</v>
      </c>
      <c r="BH101" s="43">
        <f>IFERROR(INDEX('KL 1m hao cap'!$C$6:$DP$70,MATCH(BH$7,'KL 1m hao cap'!$D$6:$D$70,0),MATCH($C101,'KL 1m hao cap'!$C$6:$DP$6,0)),0)</f>
        <v>0</v>
      </c>
      <c r="BI101" s="43">
        <f>IFERROR(INDEX('KL 1m hao cap'!$C$6:$DP$70,MATCH(BI$7,'KL 1m hao cap'!$D$6:$D$70,0),MATCH($C101,'KL 1m hao cap'!$C$6:$DP$6,0)),0)</f>
        <v>0</v>
      </c>
      <c r="BJ101" s="43">
        <f>IFERROR(INDEX('KL 1m hao cap'!$C$6:$DP$70,MATCH(BJ$7,'KL 1m hao cap'!$D$6:$D$70,0),MATCH($C101,'KL 1m hao cap'!$C$6:$DP$6,0)),0)</f>
        <v>0</v>
      </c>
      <c r="BK101" s="43">
        <f>IFERROR(INDEX('KL 1m hao cap'!$C$6:$DP$70,MATCH(BK$7,'KL 1m hao cap'!$D$6:$D$70,0),MATCH($C101,'KL 1m hao cap'!$C$6:$DP$6,0)),0)</f>
        <v>0</v>
      </c>
      <c r="BL101" s="43">
        <f>IFERROR(INDEX('KL 1m hao cap'!$C$6:$DP$70,MATCH(BL$7,'KL 1m hao cap'!$D$6:$D$70,0),MATCH($C101,'KL 1m hao cap'!$C$6:$DP$6,0)),0)</f>
        <v>0</v>
      </c>
      <c r="BM101" s="43">
        <f>IFERROR(INDEX('KL 1m hao cap'!$C$6:$DP$70,MATCH(BM$7,'KL 1m hao cap'!$D$6:$D$70,0),MATCH($C101,'KL 1m hao cap'!$C$6:$DP$6,0)),0)</f>
        <v>0</v>
      </c>
      <c r="BN101" s="43">
        <f>IFERROR(INDEX('KL 1m hao cap'!$C$6:$DP$70,MATCH(BN$7,'KL 1m hao cap'!$D$6:$D$70,0),MATCH($C101,'KL 1m hao cap'!$C$6:$DP$6,0)),0)</f>
        <v>0</v>
      </c>
      <c r="BO101" s="68">
        <f>IFERROR(INDEX('KL 1m hao cap'!$C$6:$DP$70,MATCH(BO$7,'KL 1m hao cap'!$D$6:$D$70,0),MATCH($C101,'KL 1m hao cap'!$C$6:$DP$6,0)),0)</f>
        <v>0</v>
      </c>
      <c r="BP101" s="43">
        <f>IFERROR(INDEX('KL 1m hao cap'!$C$6:$DP$70,MATCH(BP$7,'KL 1m hao cap'!$D$6:$D$70,0),MATCH($C101,'KL 1m hao cap'!$C$6:$DP$6,0)),0)</f>
        <v>0</v>
      </c>
      <c r="BQ101" s="43">
        <f>IFERROR(INDEX('KL 1m hao cap'!$C$6:$DP$70,MATCH(BQ$7,'KL 1m hao cap'!$D$6:$D$70,0),MATCH($C101,'KL 1m hao cap'!$C$6:$DP$6,0)),0)</f>
        <v>0</v>
      </c>
      <c r="BR101" s="68">
        <f>IFERROR(INDEX('KL 1m hao cap'!$C$6:$DP$70,MATCH(BR$7,'KL 1m hao cap'!$D$6:$D$70,0),MATCH($C101,'KL 1m hao cap'!$C$6:$DP$6,0)),0)</f>
        <v>0</v>
      </c>
      <c r="BS101" s="43">
        <f>IFERROR(INDEX('KL 1m hao cap'!$C$6:$DP$70,MATCH(BS$7,'KL 1m hao cap'!$D$6:$D$70,0),MATCH($C101,'KL 1m hao cap'!$C$6:$DP$6,0)),0)</f>
        <v>0</v>
      </c>
      <c r="BT101" s="43">
        <f>IFERROR(INDEX('KL 1m hao cap'!$C$6:$DP$70,MATCH(BT$7,'KL 1m hao cap'!$D$6:$D$70,0),MATCH($C101,'KL 1m hao cap'!$C$6:$DP$6,0)),0)</f>
        <v>0</v>
      </c>
      <c r="BU101" s="43">
        <f>IFERROR(INDEX('KL 1m hao cap'!$C$6:$DP$70,MATCH(BU$7,'KL 1m hao cap'!$D$6:$D$70,0),MATCH($C101,'KL 1m hao cap'!$C$6:$DP$6,0)),0)</f>
        <v>0</v>
      </c>
      <c r="BV101" s="43">
        <f>IFERROR(INDEX('KL 1m hao cap'!$C$6:$DP$70,MATCH(BV$7,'KL 1m hao cap'!$D$6:$D$70,0),MATCH($C101,'KL 1m hao cap'!$C$6:$DP$6,0)),0)</f>
        <v>0</v>
      </c>
      <c r="BW101" s="43">
        <f>IFERROR(INDEX('KL 1m hao cap'!$C$6:$DP$70,MATCH(BW$7,'KL 1m hao cap'!$D$6:$D$70,0),MATCH($C101,'KL 1m hao cap'!$C$6:$DP$6,0)),0)</f>
        <v>0</v>
      </c>
      <c r="BX101" s="43">
        <f>IFERROR(INDEX('KL 1m hao cap'!$C$6:$DP$70,MATCH(BX$7,'KL 1m hao cap'!$D$6:$D$70,0),MATCH($C101,'KL 1m hao cap'!$C$6:$DP$6,0)),0)</f>
        <v>0</v>
      </c>
      <c r="BY101" s="43">
        <f>IFERROR(INDEX('KL 1m hao cap'!$C$6:$DP$70,MATCH(BY$7,'KL 1m hao cap'!$D$6:$D$70,0),MATCH($C101,'KL 1m hao cap'!$C$6:$DP$6,0)),0)</f>
        <v>0</v>
      </c>
      <c r="BZ101" s="43">
        <f>IFERROR(INDEX('KL 1m hao cap'!$C$6:$DP$70,MATCH(BZ$7,'KL 1m hao cap'!$D$6:$D$70,0),MATCH($C101,'KL 1m hao cap'!$C$6:$DP$6,0)),0)</f>
        <v>0</v>
      </c>
    </row>
    <row r="102" spans="1:78">
      <c r="A102" s="33">
        <f>+IF(SUM(E103:E109)&lt;&gt;0,A96+1,A96)</f>
        <v>3</v>
      </c>
      <c r="B102" s="20" t="s">
        <v>482</v>
      </c>
      <c r="C102" s="21"/>
      <c r="D102" s="18"/>
      <c r="E102" s="406"/>
      <c r="F102" s="16"/>
      <c r="G102" s="16"/>
      <c r="H102" s="16"/>
      <c r="I102" s="16"/>
      <c r="J102" s="30"/>
      <c r="K102" s="30"/>
      <c r="L102" s="30"/>
      <c r="M102" s="30"/>
      <c r="N102" s="30"/>
      <c r="O102" s="30"/>
      <c r="P102" s="30"/>
      <c r="Q102" s="30"/>
      <c r="R102" s="30"/>
      <c r="S102" s="30"/>
      <c r="T102" s="30"/>
      <c r="U102" s="30"/>
      <c r="V102" s="5"/>
      <c r="W102" s="2"/>
      <c r="Y102" s="53">
        <f>IFERROR(INDEX('KL 1m hao cap'!$C$6:$DP$70,MATCH(Y$7,'KL 1m hao cap'!$C$6:$C$70,0),MATCH($C102,'KL 1m hao cap'!$C$6:$DP$6,0)),0)</f>
        <v>0</v>
      </c>
      <c r="Z102" s="61">
        <f>IFERROR(INDEX('KL 1m hao cap'!$C$6:$DP$70,MATCH(Z$7,'KL 1m hao cap'!$C$6:$C$70,0),MATCH($C102,'KL 1m hao cap'!$C$6:$DP$6,0)),0)</f>
        <v>0</v>
      </c>
      <c r="AA102" s="53">
        <f>IFERROR(INDEX('KL 1m hao cap'!$C$6:$DP$70,MATCH(AA$7,'KL 1m hao cap'!$C$6:$C$70,0),MATCH($C102,'KL 1m hao cap'!$C$6:$DP$6,0)),0)</f>
        <v>0</v>
      </c>
      <c r="AB102" s="53">
        <f>IFERROR(INDEX('KL 1m hao cap'!$C$6:$DP$70,MATCH(AB$7,'KL 1m hao cap'!$C$6:$C$70,0),MATCH($C102,'KL 1m hao cap'!$C$6:$DP$6,0)),0)</f>
        <v>0</v>
      </c>
      <c r="AC102" s="53">
        <f>IFERROR(INDEX('KL 1m hao cap'!$C$6:$DP$70,MATCH(AC$7,'KL 1m hao cap'!$C$6:$C$70,0),MATCH($C102,'KL 1m hao cap'!$C$6:$DP$6,0)),0)</f>
        <v>0</v>
      </c>
      <c r="AD102" s="53">
        <f>IFERROR(INDEX('KL 1m hao cap'!$C$6:$DP$70,MATCH(AD$7,'KL 1m hao cap'!$C$6:$C$70,0),MATCH($C102,'KL 1m hao cap'!$C$6:$DP$6,0)),0)</f>
        <v>0</v>
      </c>
      <c r="AE102" s="51">
        <f>IFERROR(INDEX('KL 1m hao cap'!$C$6:$DP$70,MATCH(AE$7,'KL 1m hao cap'!$C$6:$C$70,0),MATCH($C102,'KL 1m hao cap'!$C$6:$DP$6,0)),0)</f>
        <v>0</v>
      </c>
      <c r="AF102" s="51">
        <f>IFERROR(INDEX('KL 1m hao cap'!$C$6:$DP$70,MATCH(AF$7,'KL 1m hao cap'!$C$6:$C$70,0),MATCH($C102,'KL 1m hao cap'!$C$6:$DP$6,0)),0)</f>
        <v>0</v>
      </c>
      <c r="AG102" s="51">
        <f>IFERROR(INDEX('KL 1m hao cap'!$C$6:$DP$70,MATCH(AG$7,'KL 1m hao cap'!$C$6:$C$70,0),MATCH($C102,'KL 1m hao cap'!$C$6:$DP$6,0)),0)</f>
        <v>0</v>
      </c>
      <c r="AH102" s="51">
        <f>IFERROR(INDEX('KL 1m hao cap'!$C$6:$DP$70,MATCH(AH$7,'KL 1m hao cap'!$C$6:$C$70,0),MATCH($C102,'KL 1m hao cap'!$C$6:$DP$6,0)),0)</f>
        <v>0</v>
      </c>
      <c r="AI102" s="51">
        <f>IFERROR(INDEX('KL 1m hao cap'!$C$6:$DP$70,MATCH(AI$7,'KL 1m hao cap'!$C$6:$C$70,0),MATCH($C102,'KL 1m hao cap'!$C$6:$DP$6,0)),0)</f>
        <v>0</v>
      </c>
      <c r="AJ102" s="51">
        <f>IFERROR(INDEX('KL 1m hao cap'!$C$6:$DP$70,MATCH(AJ$7,'KL 1m hao cap'!$C$6:$C$70,0),MATCH($C102,'KL 1m hao cap'!$C$6:$DP$6,0)),0)</f>
        <v>0</v>
      </c>
      <c r="AK102" s="51">
        <f>IFERROR(INDEX('KL 1m hao cap'!$C$6:$DP$70,MATCH(AK$7,'KL 1m hao cap'!$C$6:$C$70,0),MATCH($C102,'KL 1m hao cap'!$C$6:$DP$6,0)),0)</f>
        <v>0</v>
      </c>
      <c r="AL102" s="51">
        <f>IFERROR(INDEX('KL 1m hao cap'!$C$6:$DP$70,MATCH(AL$7,'KL 1m hao cap'!$C$6:$C$70,0),MATCH($C102,'KL 1m hao cap'!$C$6:$DP$6,0)),0)</f>
        <v>0</v>
      </c>
      <c r="AM102" s="51">
        <f>IFERROR(INDEX('KL 1m hao cap'!$C$6:$DP$70,MATCH(AM$7,'KL 1m hao cap'!$C$6:$C$70,0),MATCH($C102,'KL 1m hao cap'!$C$6:$DP$6,0)),0)</f>
        <v>0</v>
      </c>
      <c r="AN102" s="51">
        <f>IFERROR(INDEX('KL 1m hao cap'!$C$6:$DP$70,MATCH(AN$7,'KL 1m hao cap'!$C$6:$C$70,0),MATCH($C102,'KL 1m hao cap'!$C$6:$DP$6,0)),0)</f>
        <v>0</v>
      </c>
      <c r="AO102" s="51">
        <f>IFERROR(INDEX('KL 1m hao cap'!$C$6:$DP$70,MATCH(AO$7,'KL 1m hao cap'!$C$6:$C$70,0),MATCH($C102,'KL 1m hao cap'!$C$6:$DP$6,0)),0)</f>
        <v>0</v>
      </c>
      <c r="AP102" s="51">
        <f>IFERROR(INDEX('KL 1m hao cap'!$C$6:$DP$70,MATCH(AP$7,'KL 1m hao cap'!$C$6:$C$70,0),MATCH($C102,'KL 1m hao cap'!$C$6:$DP$6,0)),0)</f>
        <v>0</v>
      </c>
      <c r="AQ102" s="51">
        <f>IFERROR(INDEX('KL 1m hao cap'!$C$6:$DP$70,MATCH(AQ$7,'KL 1m hao cap'!$C$6:$C$70,0),MATCH($C102,'KL 1m hao cap'!$C$6:$DP$6,0)),0)</f>
        <v>0</v>
      </c>
      <c r="AR102" s="51">
        <f>IFERROR(INDEX('KL 1m hao cap'!$C$6:$DP$70,MATCH(AR$7,'KL 1m hao cap'!$C$6:$C$70,0),MATCH($C102,'KL 1m hao cap'!$C$6:$DP$6,0)),0)</f>
        <v>0</v>
      </c>
      <c r="AS102" s="51">
        <f>IFERROR(INDEX('KL 1m hao cap'!$C$6:$DP$70,MATCH(AS$7,'KL 1m hao cap'!$C$6:$C$70,0),MATCH($C102,'KL 1m hao cap'!$C$6:$DP$6,0)),0)</f>
        <v>0</v>
      </c>
      <c r="AT102" s="51">
        <f>IFERROR(INDEX('KL 1m hao cap'!$C$6:$DP$70,MATCH(AT$7,'KL 1m hao cap'!$C$6:$C$70,0),MATCH($C102,'KL 1m hao cap'!$C$6:$DP$6,0)),0)</f>
        <v>0</v>
      </c>
      <c r="AU102" s="51">
        <f>IFERROR(INDEX('KL 1m hao cap'!$C$6:$DP$70,MATCH(AU$7,'KL 1m hao cap'!$C$6:$C$70,0),MATCH($C102,'KL 1m hao cap'!$C$6:$DP$6,0)),0)</f>
        <v>0</v>
      </c>
      <c r="AV102" s="51">
        <f>IFERROR(INDEX('KL 1m hao cap'!$C$6:$DP$70,MATCH(AV$7,'KL 1m hao cap'!$C$6:$C$70,0),MATCH($C102,'KL 1m hao cap'!$C$6:$DP$6,0)),0)</f>
        <v>0</v>
      </c>
      <c r="AW102" s="51">
        <f>IFERROR(INDEX('KL 1m hao cap'!$C$6:$DP$70,MATCH(AW$7,'KL 1m hao cap'!$C$6:$C$70,0),MATCH($C102,'KL 1m hao cap'!$C$6:$DP$6,0)),0)</f>
        <v>0</v>
      </c>
      <c r="AX102" s="51">
        <f>IFERROR(INDEX('KL 1m hao cap'!$C$6:$DP$70,MATCH(AX$7,'KL 1m hao cap'!$C$6:$C$70,0),MATCH($C102,'KL 1m hao cap'!$C$6:$DP$6,0)),0)</f>
        <v>0</v>
      </c>
      <c r="AY102" s="51">
        <f>IFERROR(INDEX('KL 1m hao cap'!$C$6:$DP$70,MATCH(AY$7,'KL 1m hao cap'!$C$6:$C$70,0),MATCH($C102,'KL 1m hao cap'!$C$6:$DP$6,0)),0)</f>
        <v>0</v>
      </c>
      <c r="AZ102" s="51">
        <f>IFERROR(INDEX('KL 1m hao cap'!$C$6:$DP$70,MATCH(AZ$7,'KL 1m hao cap'!$C$6:$C$70,0),MATCH($C102,'KL 1m hao cap'!$C$6:$DP$6,0)),0)</f>
        <v>0</v>
      </c>
      <c r="BA102" s="51">
        <f>IFERROR(INDEX('KL 1m hao cap'!$C$6:$DP$70,MATCH(BA$7,'KL 1m hao cap'!$C$6:$C$70,0),MATCH($C102,'KL 1m hao cap'!$C$6:$DP$6,0)),0)</f>
        <v>0</v>
      </c>
      <c r="BB102" s="52">
        <f>IFERROR(INDEX('KL 1m hao cap'!$C$6:$DP$70,MATCH(BB$7,'KL 1m hao cap'!$D$6:$D$70,0),MATCH($C102,'KL 1m hao cap'!$C$6:$DP$6,0)),0)</f>
        <v>0</v>
      </c>
      <c r="BC102" s="52">
        <f>IFERROR(INDEX('KL 1m hao cap'!$C$6:$DP$70,MATCH(BC$7,'KL 1m hao cap'!$D$6:$D$70,0),MATCH($C102,'KL 1m hao cap'!$C$6:$DP$6,0)),0)</f>
        <v>0</v>
      </c>
      <c r="BD102" s="52">
        <f>IFERROR(INDEX('KL 1m hao cap'!$C$6:$DP$70,MATCH(BD$7,'KL 1m hao cap'!$D$6:$D$70,0),MATCH($C102,'KL 1m hao cap'!$C$6:$DP$6,0)),0)</f>
        <v>0</v>
      </c>
      <c r="BE102" s="52">
        <f>IFERROR(INDEX('KL 1m hao cap'!$C$6:$DP$70,MATCH(BE$7,'KL 1m hao cap'!$D$6:$D$70,0),MATCH($C102,'KL 1m hao cap'!$C$6:$DP$6,0)),0)</f>
        <v>0</v>
      </c>
      <c r="BF102" s="52">
        <f>IFERROR(INDEX('KL 1m hao cap'!$C$6:$DP$70,MATCH(BF$7,'KL 1m hao cap'!$D$6:$D$70,0),MATCH($C102,'KL 1m hao cap'!$C$6:$DP$6,0)),0)</f>
        <v>0</v>
      </c>
      <c r="BG102" s="52">
        <f>IFERROR(INDEX('KL 1m hao cap'!$C$6:$DP$70,MATCH(BG$7,'KL 1m hao cap'!$D$6:$D$70,0),MATCH($C102,'KL 1m hao cap'!$C$6:$DP$6,0)),0)</f>
        <v>0</v>
      </c>
      <c r="BH102" s="52">
        <f>IFERROR(INDEX('KL 1m hao cap'!$C$6:$DP$70,MATCH(BH$7,'KL 1m hao cap'!$D$6:$D$70,0),MATCH($C102,'KL 1m hao cap'!$C$6:$DP$6,0)),0)</f>
        <v>0</v>
      </c>
      <c r="BI102" s="52">
        <f>IFERROR(INDEX('KL 1m hao cap'!$C$6:$DP$70,MATCH(BI$7,'KL 1m hao cap'!$D$6:$D$70,0),MATCH($C102,'KL 1m hao cap'!$C$6:$DP$6,0)),0)</f>
        <v>0</v>
      </c>
      <c r="BJ102" s="52">
        <f>IFERROR(INDEX('KL 1m hao cap'!$C$6:$DP$70,MATCH(BJ$7,'KL 1m hao cap'!$D$6:$D$70,0),MATCH($C102,'KL 1m hao cap'!$C$6:$DP$6,0)),0)</f>
        <v>0</v>
      </c>
      <c r="BK102" s="52">
        <f>IFERROR(INDEX('KL 1m hao cap'!$C$6:$DP$70,MATCH(BK$7,'KL 1m hao cap'!$D$6:$D$70,0),MATCH($C102,'KL 1m hao cap'!$C$6:$DP$6,0)),0)</f>
        <v>0</v>
      </c>
      <c r="BL102" s="52">
        <f>IFERROR(INDEX('KL 1m hao cap'!$C$6:$DP$70,MATCH(BL$7,'KL 1m hao cap'!$D$6:$D$70,0),MATCH($C102,'KL 1m hao cap'!$C$6:$DP$6,0)),0)</f>
        <v>0</v>
      </c>
      <c r="BM102" s="52">
        <f>IFERROR(INDEX('KL 1m hao cap'!$C$6:$DP$70,MATCH(BM$7,'KL 1m hao cap'!$D$6:$D$70,0),MATCH($C102,'KL 1m hao cap'!$C$6:$DP$6,0)),0)</f>
        <v>0</v>
      </c>
      <c r="BN102" s="52">
        <f>IFERROR(INDEX('KL 1m hao cap'!$C$6:$DP$70,MATCH(BN$7,'KL 1m hao cap'!$D$6:$D$70,0),MATCH($C102,'KL 1m hao cap'!$C$6:$DP$6,0)),0)</f>
        <v>0</v>
      </c>
      <c r="BO102" s="52">
        <f>IFERROR(INDEX('KL 1m hao cap'!$C$6:$DP$70,MATCH(BO$7,'KL 1m hao cap'!$D$6:$D$70,0),MATCH($C102,'KL 1m hao cap'!$C$6:$DP$6,0)),0)</f>
        <v>0</v>
      </c>
      <c r="BP102" s="52">
        <f>IFERROR(INDEX('KL 1m hao cap'!$C$6:$DP$70,MATCH(BP$7,'KL 1m hao cap'!$D$6:$D$70,0),MATCH($C102,'KL 1m hao cap'!$C$6:$DP$6,0)),0)</f>
        <v>0</v>
      </c>
      <c r="BQ102" s="52">
        <f>IFERROR(INDEX('KL 1m hao cap'!$C$6:$DP$70,MATCH(BQ$7,'KL 1m hao cap'!$D$6:$D$70,0),MATCH($C102,'KL 1m hao cap'!$C$6:$DP$6,0)),0)</f>
        <v>0</v>
      </c>
      <c r="BR102" s="52">
        <f>IFERROR(INDEX('KL 1m hao cap'!$C$6:$DP$70,MATCH(BR$7,'KL 1m hao cap'!$D$6:$D$70,0),MATCH($C102,'KL 1m hao cap'!$C$6:$DP$6,0)),0)</f>
        <v>0</v>
      </c>
      <c r="BS102" s="52">
        <f>IFERROR(INDEX('KL 1m hao cap'!$C$6:$DP$70,MATCH(BS$7,'KL 1m hao cap'!$D$6:$D$70,0),MATCH($C102,'KL 1m hao cap'!$C$6:$DP$6,0)),0)</f>
        <v>0</v>
      </c>
      <c r="BT102" s="52">
        <f>IFERROR(INDEX('KL 1m hao cap'!$C$6:$DP$70,MATCH(BT$7,'KL 1m hao cap'!$D$6:$D$70,0),MATCH($C102,'KL 1m hao cap'!$C$6:$DP$6,0)),0)</f>
        <v>0</v>
      </c>
      <c r="BU102" s="52">
        <f>IFERROR(INDEX('KL 1m hao cap'!$C$6:$DP$70,MATCH(BU$7,'KL 1m hao cap'!$D$6:$D$70,0),MATCH($C102,'KL 1m hao cap'!$C$6:$DP$6,0)),0)</f>
        <v>0</v>
      </c>
      <c r="BV102" s="52">
        <f>IFERROR(INDEX('KL 1m hao cap'!$C$6:$DP$70,MATCH(BV$7,'KL 1m hao cap'!$D$6:$D$70,0),MATCH($C102,'KL 1m hao cap'!$C$6:$DP$6,0)),0)</f>
        <v>0</v>
      </c>
      <c r="BW102" s="52">
        <f>IFERROR(INDEX('KL 1m hao cap'!$C$6:$DP$70,MATCH(BW$7,'KL 1m hao cap'!$D$6:$D$70,0),MATCH($C102,'KL 1m hao cap'!$C$6:$DP$6,0)),0)</f>
        <v>0</v>
      </c>
      <c r="BX102" s="52">
        <f>IFERROR(INDEX('KL 1m hao cap'!$C$6:$DP$70,MATCH(BX$7,'KL 1m hao cap'!$D$6:$D$70,0),MATCH($C102,'KL 1m hao cap'!$C$6:$DP$6,0)),0)</f>
        <v>0</v>
      </c>
      <c r="BY102" s="52">
        <f>IFERROR(INDEX('KL 1m hao cap'!$C$6:$DP$70,MATCH(BY$7,'KL 1m hao cap'!$D$6:$D$70,0),MATCH($C102,'KL 1m hao cap'!$C$6:$DP$6,0)),0)</f>
        <v>0</v>
      </c>
      <c r="BZ102" s="52">
        <f>IFERROR(INDEX('KL 1m hao cap'!$C$6:$DP$70,MATCH(BZ$7,'KL 1m hao cap'!$D$6:$D$70,0),MATCH($C102,'KL 1m hao cap'!$C$6:$DP$6,0)),0)</f>
        <v>0</v>
      </c>
    </row>
    <row r="103" spans="1:78">
      <c r="A103" s="25">
        <f t="shared" ref="A103:A109" si="44">+IF(E103&lt;&gt;0,A102+0.1,A102)</f>
        <v>3</v>
      </c>
      <c r="B103" s="20" t="s">
        <v>121</v>
      </c>
      <c r="C103" s="19" t="s">
        <v>369</v>
      </c>
      <c r="D103" s="18" t="s">
        <v>2</v>
      </c>
      <c r="E103" s="406">
        <f>IFERROR(HLOOKUP($C103,'BKE CN'!$K$7:$HF$81,E$8,FALSE),0)</f>
        <v>0</v>
      </c>
      <c r="F103" s="16" t="str">
        <f t="shared" si="43"/>
        <v>đúng</v>
      </c>
      <c r="G103" s="16">
        <f t="shared" ref="G103:G109" si="45">SUMIFS($J103:$V103,$J$7:$V$7,"TC-TC")</f>
        <v>0</v>
      </c>
      <c r="H103" s="16">
        <f t="shared" ref="H103:H109" si="46">SUMIFS($J103:$V103,$J$7:$V$7,"TC-M")</f>
        <v>0</v>
      </c>
      <c r="I103" s="16">
        <f t="shared" ref="I103:I109" si="47">SUMIFS($J103:$V103,$J$7:$V$7,"TC-TC+M")</f>
        <v>0</v>
      </c>
      <c r="J103" s="30">
        <f>IF('BKE CN'!$E$7=J$7,SUMIFS('BKE CN'!$E$8:$E$35,'BKE CN'!$I$8:$I$35,$C103),0)</f>
        <v>0</v>
      </c>
      <c r="K103" s="30">
        <f>IF('BKE CN'!$F$7=K$7,SUMIFS('BKE CN'!$F$8:$F$35,'BKE CN'!$I$8:$I$35,$C103),0)</f>
        <v>0</v>
      </c>
      <c r="L103" s="30">
        <f>IF('BKE CN'!$G$7=L$7,SUMIFS('BKE CN'!$G$8:$G$35,'BKE CN'!$I$8:$I$35,$C103),0)</f>
        <v>0</v>
      </c>
      <c r="M103" s="30">
        <f>IF('BKE CN'!$E$7=M$7,SUMIFS('BKE CN'!$E$40:$E$46,'BKE CN'!$I$40:$I$46,$C103),0)</f>
        <v>0</v>
      </c>
      <c r="N103" s="30">
        <f>IF('BKE CN'!$F$7=N$7,SUMIFS('BKE CN'!$F$40:$F$46,'BKE CN'!$I$40:$I$46,$C103),0)</f>
        <v>0</v>
      </c>
      <c r="O103" s="30">
        <f>IF('BKE CN'!$G$7=O$7,SUMIFS('BKE CN'!$G$40:$G$46,'BKE CN'!$I$40:$I$46,$C103),0)</f>
        <v>0</v>
      </c>
      <c r="P103" s="30">
        <f>IF('BKE CN'!$E$7=P$7,SUMIFS('BKE CN'!$E$47:$E$76,'BKE CN'!$I$47:$I$76,$C103),0)</f>
        <v>0</v>
      </c>
      <c r="Q103" s="30">
        <f>IF('BKE CN'!$F$7=Q$7,SUMIFS('BKE CN'!$F$47:$F$76,'BKE CN'!$I$47:$I$76,$C103),0)</f>
        <v>0</v>
      </c>
      <c r="R103" s="30">
        <f>IF('BKE CN'!$G$7=R$7,SUMIFS('BKE CN'!$G$47:$G$76,'BKE CN'!$I$47:$I$76,$C103),0)</f>
        <v>0</v>
      </c>
      <c r="S103" s="30">
        <f>IF('BKE CN'!$E$7=S$7,SUMIFS('BKE CN'!$E$77:$E$78,'BKE CN'!$I$77:$I$78,$C103),0)</f>
        <v>0</v>
      </c>
      <c r="T103" s="30">
        <f>IF('BKE CN'!$F$7=T$7,SUMIFS('BKE CN'!$F$77:$F$78,'BKE CN'!$I$77:$I$78,$C103),0)</f>
        <v>0</v>
      </c>
      <c r="U103" s="30">
        <f>IF('BKE CN'!$G$7=U$7,SUMIFS('BKE CN'!$G$77:$G$78,'BKE CN'!$I$77:$I$78,$C103),0)</f>
        <v>0</v>
      </c>
      <c r="V103" s="5"/>
      <c r="W103" s="2"/>
      <c r="Y103" s="42">
        <f>IFERROR(INDEX('KL 1m hao cap'!$C$6:$DP$70,MATCH(Y$7,'KL 1m hao cap'!$C$6:$C$70,0),MATCH($C103,'KL 1m hao cap'!$C$6:$DP$6,0)),0)</f>
        <v>0</v>
      </c>
      <c r="Z103" s="42">
        <f>IFERROR(INDEX('KL 1m hao cap'!$C$6:$DP$70,MATCH(Z$7,'KL 1m hao cap'!$C$6:$C$70,0),MATCH($C103,'KL 1m hao cap'!$C$6:$DP$6,0)),0)</f>
        <v>0</v>
      </c>
      <c r="AA103" s="42">
        <f>IFERROR(INDEX('KL 1m hao cap'!$C$6:$DP$70,MATCH(AA$7,'KL 1m hao cap'!$C$6:$C$70,0),MATCH($C103,'KL 1m hao cap'!$C$6:$DP$6,0)),0)</f>
        <v>0</v>
      </c>
      <c r="AB103" s="42">
        <f>IFERROR(INDEX('KL 1m hao cap'!$C$6:$DP$70,MATCH(AB$7,'KL 1m hao cap'!$C$6:$C$70,0),MATCH($C103,'KL 1m hao cap'!$C$6:$DP$6,0)),0)</f>
        <v>0</v>
      </c>
      <c r="AC103" s="65">
        <f>IFERROR(INDEX('KL 1m hao cap'!$C$6:$DP$70,MATCH(AC$7,'KL 1m hao cap'!$C$6:$C$70,0),MATCH($C103,'KL 1m hao cap'!$C$6:$DP$6,0)),0)</f>
        <v>0</v>
      </c>
      <c r="AD103" s="65">
        <f>IFERROR(INDEX('KL 1m hao cap'!$C$6:$DP$70,MATCH(AD$7,'KL 1m hao cap'!$C$6:$C$70,0),MATCH($C103,'KL 1m hao cap'!$C$6:$DP$6,0)),0)</f>
        <v>0</v>
      </c>
      <c r="AE103" s="51">
        <f>IFERROR(INDEX('KL 1m hao cap'!$C$6:$DP$70,MATCH(AE$7,'KL 1m hao cap'!$C$6:$C$70,0),MATCH($C103,'KL 1m hao cap'!$C$6:$DP$6,0)),0)</f>
        <v>0</v>
      </c>
      <c r="AF103" s="51">
        <f>IFERROR(INDEX('KL 1m hao cap'!$C$6:$DP$70,MATCH(AF$7,'KL 1m hao cap'!$C$6:$C$70,0),MATCH($C103,'KL 1m hao cap'!$C$6:$DP$6,0)),0)</f>
        <v>0</v>
      </c>
      <c r="AG103" s="51">
        <f>IFERROR(INDEX('KL 1m hao cap'!$C$6:$DP$70,MATCH(AG$7,'KL 1m hao cap'!$C$6:$C$70,0),MATCH($C103,'KL 1m hao cap'!$C$6:$DP$6,0)),0)</f>
        <v>0</v>
      </c>
      <c r="AH103" s="51">
        <f>IFERROR(INDEX('KL 1m hao cap'!$C$6:$DP$70,MATCH(AH$7,'KL 1m hao cap'!$C$6:$C$70,0),MATCH($C103,'KL 1m hao cap'!$C$6:$DP$6,0)),0)</f>
        <v>0</v>
      </c>
      <c r="AI103" s="51">
        <f>IFERROR(INDEX('KL 1m hao cap'!$C$6:$DP$70,MATCH(AI$7,'KL 1m hao cap'!$C$6:$C$70,0),MATCH($C103,'KL 1m hao cap'!$C$6:$DP$6,0)),0)</f>
        <v>0</v>
      </c>
      <c r="AJ103" s="51">
        <f>IFERROR(INDEX('KL 1m hao cap'!$C$6:$DP$70,MATCH(AJ$7,'KL 1m hao cap'!$C$6:$C$70,0),MATCH($C103,'KL 1m hao cap'!$C$6:$DP$6,0)),0)</f>
        <v>0</v>
      </c>
      <c r="AK103" s="51">
        <f>IFERROR(INDEX('KL 1m hao cap'!$C$6:$DP$70,MATCH(AK$7,'KL 1m hao cap'!$C$6:$C$70,0),MATCH($C103,'KL 1m hao cap'!$C$6:$DP$6,0)),0)</f>
        <v>0</v>
      </c>
      <c r="AL103" s="51">
        <f>IFERROR(INDEX('KL 1m hao cap'!$C$6:$DP$70,MATCH(AL$7,'KL 1m hao cap'!$C$6:$C$70,0),MATCH($C103,'KL 1m hao cap'!$C$6:$DP$6,0)),0)</f>
        <v>0</v>
      </c>
      <c r="AM103" s="51">
        <f>IFERROR(INDEX('KL 1m hao cap'!$C$6:$DP$70,MATCH(AM$7,'KL 1m hao cap'!$C$6:$C$70,0),MATCH($C103,'KL 1m hao cap'!$C$6:$DP$6,0)),0)</f>
        <v>0</v>
      </c>
      <c r="AN103" s="51">
        <f>IFERROR(INDEX('KL 1m hao cap'!$C$6:$DP$70,MATCH(AN$7,'KL 1m hao cap'!$C$6:$C$70,0),MATCH($C103,'KL 1m hao cap'!$C$6:$DP$6,0)),0)</f>
        <v>0</v>
      </c>
      <c r="AO103" s="51">
        <f>IFERROR(INDEX('KL 1m hao cap'!$C$6:$DP$70,MATCH(AO$7,'KL 1m hao cap'!$C$6:$C$70,0),MATCH($C103,'KL 1m hao cap'!$C$6:$DP$6,0)),0)</f>
        <v>0</v>
      </c>
      <c r="AP103" s="51">
        <f>IFERROR(INDEX('KL 1m hao cap'!$C$6:$DP$70,MATCH(AP$7,'KL 1m hao cap'!$C$6:$C$70,0),MATCH($C103,'KL 1m hao cap'!$C$6:$DP$6,0)),0)</f>
        <v>0</v>
      </c>
      <c r="AQ103" s="51">
        <f>IFERROR(INDEX('KL 1m hao cap'!$C$6:$DP$70,MATCH(AQ$7,'KL 1m hao cap'!$C$6:$C$70,0),MATCH($C103,'KL 1m hao cap'!$C$6:$DP$6,0)),0)</f>
        <v>0</v>
      </c>
      <c r="AR103" s="51">
        <f>IFERROR(INDEX('KL 1m hao cap'!$C$6:$DP$70,MATCH(AR$7,'KL 1m hao cap'!$C$6:$C$70,0),MATCH($C103,'KL 1m hao cap'!$C$6:$DP$6,0)),0)</f>
        <v>0</v>
      </c>
      <c r="AS103" s="51">
        <f>IFERROR(INDEX('KL 1m hao cap'!$C$6:$DP$70,MATCH(AS$7,'KL 1m hao cap'!$C$6:$C$70,0),MATCH($C103,'KL 1m hao cap'!$C$6:$DP$6,0)),0)</f>
        <v>0</v>
      </c>
      <c r="AT103" s="51">
        <f>IFERROR(INDEX('KL 1m hao cap'!$C$6:$DP$70,MATCH(AT$7,'KL 1m hao cap'!$C$6:$C$70,0),MATCH($C103,'KL 1m hao cap'!$C$6:$DP$6,0)),0)</f>
        <v>0</v>
      </c>
      <c r="AU103" s="51">
        <f>IFERROR(INDEX('KL 1m hao cap'!$C$6:$DP$70,MATCH(AU$7,'KL 1m hao cap'!$C$6:$C$70,0),MATCH($C103,'KL 1m hao cap'!$C$6:$DP$6,0)),0)</f>
        <v>0</v>
      </c>
      <c r="AV103" s="51">
        <f>IFERROR(INDEX('KL 1m hao cap'!$C$6:$DP$70,MATCH(AV$7,'KL 1m hao cap'!$C$6:$C$70,0),MATCH($C103,'KL 1m hao cap'!$C$6:$DP$6,0)),0)</f>
        <v>0</v>
      </c>
      <c r="AW103" s="51">
        <f>IFERROR(INDEX('KL 1m hao cap'!$C$6:$DP$70,MATCH(AW$7,'KL 1m hao cap'!$C$6:$C$70,0),MATCH($C103,'KL 1m hao cap'!$C$6:$DP$6,0)),0)</f>
        <v>0</v>
      </c>
      <c r="AX103" s="51">
        <f>IFERROR(INDEX('KL 1m hao cap'!$C$6:$DP$70,MATCH(AX$7,'KL 1m hao cap'!$C$6:$C$70,0),MATCH($C103,'KL 1m hao cap'!$C$6:$DP$6,0)),0)</f>
        <v>0</v>
      </c>
      <c r="AY103" s="51">
        <f>IFERROR(INDEX('KL 1m hao cap'!$C$6:$DP$70,MATCH(AY$7,'KL 1m hao cap'!$C$6:$C$70,0),MATCH($C103,'KL 1m hao cap'!$C$6:$DP$6,0)),0)</f>
        <v>0</v>
      </c>
      <c r="AZ103" s="51">
        <f>IFERROR(INDEX('KL 1m hao cap'!$C$6:$DP$70,MATCH(AZ$7,'KL 1m hao cap'!$C$6:$C$70,0),MATCH($C103,'KL 1m hao cap'!$C$6:$DP$6,0)),0)</f>
        <v>0</v>
      </c>
      <c r="BA103" s="51">
        <f>IFERROR(INDEX('KL 1m hao cap'!$C$6:$DP$70,MATCH(BA$7,'KL 1m hao cap'!$C$6:$C$70,0),MATCH($C103,'KL 1m hao cap'!$C$6:$DP$6,0)),0)</f>
        <v>0</v>
      </c>
      <c r="BB103" s="43">
        <f>IFERROR(INDEX('KL 1m hao cap'!$C$6:$DP$70,MATCH(BB$7,'KL 1m hao cap'!$D$6:$D$70,0),MATCH($C103,'KL 1m hao cap'!$C$6:$DP$6,0)),0)</f>
        <v>0</v>
      </c>
      <c r="BC103" s="43">
        <f>IFERROR(INDEX('KL 1m hao cap'!$C$6:$DP$70,MATCH(BC$7,'KL 1m hao cap'!$D$6:$D$70,0),MATCH($C103,'KL 1m hao cap'!$C$6:$DP$6,0)),0)</f>
        <v>0</v>
      </c>
      <c r="BD103" s="43">
        <f>IFERROR(INDEX('KL 1m hao cap'!$C$6:$DP$70,MATCH(BD$7,'KL 1m hao cap'!$D$6:$D$70,0),MATCH($C103,'KL 1m hao cap'!$C$6:$DP$6,0)),0)</f>
        <v>0</v>
      </c>
      <c r="BE103" s="43">
        <f>IFERROR(INDEX('KL 1m hao cap'!$C$6:$DP$70,MATCH(BE$7,'KL 1m hao cap'!$D$6:$D$70,0),MATCH($C103,'KL 1m hao cap'!$C$6:$DP$6,0)),0)</f>
        <v>0</v>
      </c>
      <c r="BF103" s="43">
        <f>IFERROR(INDEX('KL 1m hao cap'!$C$6:$DP$70,MATCH(BF$7,'KL 1m hao cap'!$D$6:$D$70,0),MATCH($C103,'KL 1m hao cap'!$C$6:$DP$6,0)),0)</f>
        <v>0</v>
      </c>
      <c r="BG103" s="43">
        <f>IFERROR(INDEX('KL 1m hao cap'!$C$6:$DP$70,MATCH(BG$7,'KL 1m hao cap'!$D$6:$D$70,0),MATCH($C103,'KL 1m hao cap'!$C$6:$DP$6,0)),0)</f>
        <v>0</v>
      </c>
      <c r="BH103" s="43">
        <f>IFERROR(INDEX('KL 1m hao cap'!$C$6:$DP$70,MATCH(BH$7,'KL 1m hao cap'!$D$6:$D$70,0),MATCH($C103,'KL 1m hao cap'!$C$6:$DP$6,0)),0)</f>
        <v>0</v>
      </c>
      <c r="BI103" s="43">
        <f>IFERROR(INDEX('KL 1m hao cap'!$C$6:$DP$70,MATCH(BI$7,'KL 1m hao cap'!$D$6:$D$70,0),MATCH($C103,'KL 1m hao cap'!$C$6:$DP$6,0)),0)</f>
        <v>0</v>
      </c>
      <c r="BJ103" s="43">
        <f>IFERROR(INDEX('KL 1m hao cap'!$C$6:$DP$70,MATCH(BJ$7,'KL 1m hao cap'!$D$6:$D$70,0),MATCH($C103,'KL 1m hao cap'!$C$6:$DP$6,0)),0)</f>
        <v>0</v>
      </c>
      <c r="BK103" s="43">
        <f>IFERROR(INDEX('KL 1m hao cap'!$C$6:$DP$70,MATCH(BK$7,'KL 1m hao cap'!$D$6:$D$70,0),MATCH($C103,'KL 1m hao cap'!$C$6:$DP$6,0)),0)</f>
        <v>0</v>
      </c>
      <c r="BL103" s="43">
        <f>IFERROR(INDEX('KL 1m hao cap'!$C$6:$DP$70,MATCH(BL$7,'KL 1m hao cap'!$D$6:$D$70,0),MATCH($C103,'KL 1m hao cap'!$C$6:$DP$6,0)),0)</f>
        <v>0</v>
      </c>
      <c r="BM103" s="43">
        <f>IFERROR(INDEX('KL 1m hao cap'!$C$6:$DP$70,MATCH(BM$7,'KL 1m hao cap'!$D$6:$D$70,0),MATCH($C103,'KL 1m hao cap'!$C$6:$DP$6,0)),0)</f>
        <v>0</v>
      </c>
      <c r="BN103" s="43">
        <f>IFERROR(INDEX('KL 1m hao cap'!$C$6:$DP$70,MATCH(BN$7,'KL 1m hao cap'!$D$6:$D$70,0),MATCH($C103,'KL 1m hao cap'!$C$6:$DP$6,0)),0)</f>
        <v>0</v>
      </c>
      <c r="BO103" s="68">
        <f>IFERROR(INDEX('KL 1m hao cap'!$C$6:$DP$70,MATCH(BO$7,'KL 1m hao cap'!$D$6:$D$70,0),MATCH($C103,'KL 1m hao cap'!$C$6:$DP$6,0)),0)</f>
        <v>0</v>
      </c>
      <c r="BP103" s="43">
        <f>IFERROR(INDEX('KL 1m hao cap'!$C$6:$DP$70,MATCH(BP$7,'KL 1m hao cap'!$D$6:$D$70,0),MATCH($C103,'KL 1m hao cap'!$C$6:$DP$6,0)),0)</f>
        <v>0</v>
      </c>
      <c r="BQ103" s="43">
        <f>IFERROR(INDEX('KL 1m hao cap'!$C$6:$DP$70,MATCH(BQ$7,'KL 1m hao cap'!$D$6:$D$70,0),MATCH($C103,'KL 1m hao cap'!$C$6:$DP$6,0)),0)</f>
        <v>0</v>
      </c>
      <c r="BR103" s="68">
        <f>IFERROR(INDEX('KL 1m hao cap'!$C$6:$DP$70,MATCH(BR$7,'KL 1m hao cap'!$D$6:$D$70,0),MATCH($C103,'KL 1m hao cap'!$C$6:$DP$6,0)),0)</f>
        <v>0</v>
      </c>
      <c r="BS103" s="43">
        <f>IFERROR(INDEX('KL 1m hao cap'!$C$6:$DP$70,MATCH(BS$7,'KL 1m hao cap'!$D$6:$D$70,0),MATCH($C103,'KL 1m hao cap'!$C$6:$DP$6,0)),0)</f>
        <v>0</v>
      </c>
      <c r="BT103" s="43">
        <f>IFERROR(INDEX('KL 1m hao cap'!$C$6:$DP$70,MATCH(BT$7,'KL 1m hao cap'!$D$6:$D$70,0),MATCH($C103,'KL 1m hao cap'!$C$6:$DP$6,0)),0)</f>
        <v>0</v>
      </c>
      <c r="BU103" s="43">
        <f>IFERROR(INDEX('KL 1m hao cap'!$C$6:$DP$70,MATCH(BU$7,'KL 1m hao cap'!$D$6:$D$70,0),MATCH($C103,'KL 1m hao cap'!$C$6:$DP$6,0)),0)</f>
        <v>0</v>
      </c>
      <c r="BV103" s="43">
        <f>IFERROR(INDEX('KL 1m hao cap'!$C$6:$DP$70,MATCH(BV$7,'KL 1m hao cap'!$D$6:$D$70,0),MATCH($C103,'KL 1m hao cap'!$C$6:$DP$6,0)),0)</f>
        <v>0</v>
      </c>
      <c r="BW103" s="43">
        <f>IFERROR(INDEX('KL 1m hao cap'!$C$6:$DP$70,MATCH(BW$7,'KL 1m hao cap'!$D$6:$D$70,0),MATCH($C103,'KL 1m hao cap'!$C$6:$DP$6,0)),0)</f>
        <v>0</v>
      </c>
      <c r="BX103" s="43">
        <f>IFERROR(INDEX('KL 1m hao cap'!$C$6:$DP$70,MATCH(BX$7,'KL 1m hao cap'!$D$6:$D$70,0),MATCH($C103,'KL 1m hao cap'!$C$6:$DP$6,0)),0)</f>
        <v>0</v>
      </c>
      <c r="BY103" s="43">
        <f>IFERROR(INDEX('KL 1m hao cap'!$C$6:$DP$70,MATCH(BY$7,'KL 1m hao cap'!$D$6:$D$70,0),MATCH($C103,'KL 1m hao cap'!$C$6:$DP$6,0)),0)</f>
        <v>0</v>
      </c>
      <c r="BZ103" s="43">
        <f>IFERROR(INDEX('KL 1m hao cap'!$C$6:$DP$70,MATCH(BZ$7,'KL 1m hao cap'!$D$6:$D$70,0),MATCH($C103,'KL 1m hao cap'!$C$6:$DP$6,0)),0)</f>
        <v>0</v>
      </c>
    </row>
    <row r="104" spans="1:78">
      <c r="A104" s="25">
        <f t="shared" si="44"/>
        <v>3</v>
      </c>
      <c r="B104" s="20" t="s">
        <v>122</v>
      </c>
      <c r="C104" s="19" t="s">
        <v>478</v>
      </c>
      <c r="D104" s="18" t="s">
        <v>2</v>
      </c>
      <c r="E104" s="406">
        <f>IFERROR(HLOOKUP($C104,'BKE CN'!$K$7:$HF$81,E$8,FALSE),0)</f>
        <v>0</v>
      </c>
      <c r="F104" s="16" t="str">
        <f t="shared" si="43"/>
        <v>đúng</v>
      </c>
      <c r="G104" s="16">
        <f t="shared" si="45"/>
        <v>0</v>
      </c>
      <c r="H104" s="16">
        <f t="shared" si="46"/>
        <v>0</v>
      </c>
      <c r="I104" s="16">
        <f t="shared" si="47"/>
        <v>0</v>
      </c>
      <c r="J104" s="30">
        <f>IF('BKE CN'!$E$7=J$7,SUMIFS('BKE CN'!$E$8:$E$35,'BKE CN'!$I$8:$I$35,$C104),0)</f>
        <v>0</v>
      </c>
      <c r="K104" s="30">
        <f>IF('BKE CN'!$F$7=K$7,SUMIFS('BKE CN'!$F$8:$F$35,'BKE CN'!$I$8:$I$35,$C104),0)</f>
        <v>0</v>
      </c>
      <c r="L104" s="30">
        <f>IF('BKE CN'!$G$7=L$7,SUMIFS('BKE CN'!$G$8:$G$35,'BKE CN'!$I$8:$I$35,$C104),0)</f>
        <v>0</v>
      </c>
      <c r="M104" s="30">
        <f>IF('BKE CN'!$E$7=M$7,SUMIFS('BKE CN'!$E$40:$E$46,'BKE CN'!$I$40:$I$46,$C104),0)</f>
        <v>0</v>
      </c>
      <c r="N104" s="30">
        <f>IF('BKE CN'!$F$7=N$7,SUMIFS('BKE CN'!$F$40:$F$46,'BKE CN'!$I$40:$I$46,$C104),0)</f>
        <v>0</v>
      </c>
      <c r="O104" s="30">
        <f>IF('BKE CN'!$G$7=O$7,SUMIFS('BKE CN'!$G$40:$G$46,'BKE CN'!$I$40:$I$46,$C104),0)</f>
        <v>0</v>
      </c>
      <c r="P104" s="30">
        <f>IF('BKE CN'!$E$7=P$7,SUMIFS('BKE CN'!$E$47:$E$76,'BKE CN'!$I$47:$I$76,$C104),0)</f>
        <v>0</v>
      </c>
      <c r="Q104" s="30">
        <f>IF('BKE CN'!$F$7=Q$7,SUMIFS('BKE CN'!$F$47:$F$76,'BKE CN'!$I$47:$I$76,$C104),0)</f>
        <v>0</v>
      </c>
      <c r="R104" s="30">
        <f>IF('BKE CN'!$G$7=R$7,SUMIFS('BKE CN'!$G$47:$G$76,'BKE CN'!$I$47:$I$76,$C104),0)</f>
        <v>0</v>
      </c>
      <c r="S104" s="30">
        <f>IF('BKE CN'!$E$7=S$7,SUMIFS('BKE CN'!$E$77:$E$78,'BKE CN'!$I$77:$I$78,$C104),0)</f>
        <v>0</v>
      </c>
      <c r="T104" s="30">
        <f>IF('BKE CN'!$F$7=T$7,SUMIFS('BKE CN'!$F$77:$F$78,'BKE CN'!$I$77:$I$78,$C104),0)</f>
        <v>0</v>
      </c>
      <c r="U104" s="30">
        <f>IF('BKE CN'!$G$7=U$7,SUMIFS('BKE CN'!$G$77:$G$78,'BKE CN'!$I$77:$I$78,$C104),0)</f>
        <v>0</v>
      </c>
      <c r="V104" s="5"/>
      <c r="W104" s="2"/>
      <c r="Y104" s="42">
        <f>IFERROR(INDEX('KL 1m hao cap'!$C$6:$DP$70,MATCH(Y$7,'KL 1m hao cap'!$C$6:$C$70,0),MATCH($C104,'KL 1m hao cap'!$C$6:$DP$6,0)),0)</f>
        <v>0</v>
      </c>
      <c r="Z104" s="42">
        <f>IFERROR(INDEX('KL 1m hao cap'!$C$6:$DP$70,MATCH(Z$7,'KL 1m hao cap'!$C$6:$C$70,0),MATCH($C104,'KL 1m hao cap'!$C$6:$DP$6,0)),0)</f>
        <v>0</v>
      </c>
      <c r="AA104" s="42">
        <f>IFERROR(INDEX('KL 1m hao cap'!$C$6:$DP$70,MATCH(AA$7,'KL 1m hao cap'!$C$6:$C$70,0),MATCH($C104,'KL 1m hao cap'!$C$6:$DP$6,0)),0)</f>
        <v>0</v>
      </c>
      <c r="AB104" s="42">
        <f>IFERROR(INDEX('KL 1m hao cap'!$C$6:$DP$70,MATCH(AB$7,'KL 1m hao cap'!$C$6:$C$70,0),MATCH($C104,'KL 1m hao cap'!$C$6:$DP$6,0)),0)</f>
        <v>0</v>
      </c>
      <c r="AC104" s="65">
        <f>IFERROR(INDEX('KL 1m hao cap'!$C$6:$DP$70,MATCH(AC$7,'KL 1m hao cap'!$C$6:$C$70,0),MATCH($C104,'KL 1m hao cap'!$C$6:$DP$6,0)),0)</f>
        <v>0</v>
      </c>
      <c r="AD104" s="65">
        <f>IFERROR(INDEX('KL 1m hao cap'!$C$6:$DP$70,MATCH(AD$7,'KL 1m hao cap'!$C$6:$C$70,0),MATCH($C104,'KL 1m hao cap'!$C$6:$DP$6,0)),0)</f>
        <v>0</v>
      </c>
      <c r="AE104" s="51">
        <f>IFERROR(INDEX('KL 1m hao cap'!$C$6:$DP$70,MATCH(AE$7,'KL 1m hao cap'!$C$6:$C$70,0),MATCH($C104,'KL 1m hao cap'!$C$6:$DP$6,0)),0)</f>
        <v>0</v>
      </c>
      <c r="AF104" s="51">
        <f>IFERROR(INDEX('KL 1m hao cap'!$C$6:$DP$70,MATCH(AF$7,'KL 1m hao cap'!$C$6:$C$70,0),MATCH($C104,'KL 1m hao cap'!$C$6:$DP$6,0)),0)</f>
        <v>0</v>
      </c>
      <c r="AG104" s="51">
        <f>IFERROR(INDEX('KL 1m hao cap'!$C$6:$DP$70,MATCH(AG$7,'KL 1m hao cap'!$C$6:$C$70,0),MATCH($C104,'KL 1m hao cap'!$C$6:$DP$6,0)),0)</f>
        <v>0</v>
      </c>
      <c r="AH104" s="51">
        <f>IFERROR(INDEX('KL 1m hao cap'!$C$6:$DP$70,MATCH(AH$7,'KL 1m hao cap'!$C$6:$C$70,0),MATCH($C104,'KL 1m hao cap'!$C$6:$DP$6,0)),0)</f>
        <v>0</v>
      </c>
      <c r="AI104" s="51">
        <f>IFERROR(INDEX('KL 1m hao cap'!$C$6:$DP$70,MATCH(AI$7,'KL 1m hao cap'!$C$6:$C$70,0),MATCH($C104,'KL 1m hao cap'!$C$6:$DP$6,0)),0)</f>
        <v>0</v>
      </c>
      <c r="AJ104" s="51">
        <f>IFERROR(INDEX('KL 1m hao cap'!$C$6:$DP$70,MATCH(AJ$7,'KL 1m hao cap'!$C$6:$C$70,0),MATCH($C104,'KL 1m hao cap'!$C$6:$DP$6,0)),0)</f>
        <v>0</v>
      </c>
      <c r="AK104" s="51">
        <f>IFERROR(INDEX('KL 1m hao cap'!$C$6:$DP$70,MATCH(AK$7,'KL 1m hao cap'!$C$6:$C$70,0),MATCH($C104,'KL 1m hao cap'!$C$6:$DP$6,0)),0)</f>
        <v>0</v>
      </c>
      <c r="AL104" s="51">
        <f>IFERROR(INDEX('KL 1m hao cap'!$C$6:$DP$70,MATCH(AL$7,'KL 1m hao cap'!$C$6:$C$70,0),MATCH($C104,'KL 1m hao cap'!$C$6:$DP$6,0)),0)</f>
        <v>0</v>
      </c>
      <c r="AM104" s="51">
        <f>IFERROR(INDEX('KL 1m hao cap'!$C$6:$DP$70,MATCH(AM$7,'KL 1m hao cap'!$C$6:$C$70,0),MATCH($C104,'KL 1m hao cap'!$C$6:$DP$6,0)),0)</f>
        <v>0</v>
      </c>
      <c r="AN104" s="51">
        <f>IFERROR(INDEX('KL 1m hao cap'!$C$6:$DP$70,MATCH(AN$7,'KL 1m hao cap'!$C$6:$C$70,0),MATCH($C104,'KL 1m hao cap'!$C$6:$DP$6,0)),0)</f>
        <v>0</v>
      </c>
      <c r="AO104" s="51">
        <f>IFERROR(INDEX('KL 1m hao cap'!$C$6:$DP$70,MATCH(AO$7,'KL 1m hao cap'!$C$6:$C$70,0),MATCH($C104,'KL 1m hao cap'!$C$6:$DP$6,0)),0)</f>
        <v>0</v>
      </c>
      <c r="AP104" s="51">
        <f>IFERROR(INDEX('KL 1m hao cap'!$C$6:$DP$70,MATCH(AP$7,'KL 1m hao cap'!$C$6:$C$70,0),MATCH($C104,'KL 1m hao cap'!$C$6:$DP$6,0)),0)</f>
        <v>0</v>
      </c>
      <c r="AQ104" s="51">
        <f>IFERROR(INDEX('KL 1m hao cap'!$C$6:$DP$70,MATCH(AQ$7,'KL 1m hao cap'!$C$6:$C$70,0),MATCH($C104,'KL 1m hao cap'!$C$6:$DP$6,0)),0)</f>
        <v>0</v>
      </c>
      <c r="AR104" s="51">
        <f>IFERROR(INDEX('KL 1m hao cap'!$C$6:$DP$70,MATCH(AR$7,'KL 1m hao cap'!$C$6:$C$70,0),MATCH($C104,'KL 1m hao cap'!$C$6:$DP$6,0)),0)</f>
        <v>0</v>
      </c>
      <c r="AS104" s="51">
        <f>IFERROR(INDEX('KL 1m hao cap'!$C$6:$DP$70,MATCH(AS$7,'KL 1m hao cap'!$C$6:$C$70,0),MATCH($C104,'KL 1m hao cap'!$C$6:$DP$6,0)),0)</f>
        <v>0</v>
      </c>
      <c r="AT104" s="51">
        <f>IFERROR(INDEX('KL 1m hao cap'!$C$6:$DP$70,MATCH(AT$7,'KL 1m hao cap'!$C$6:$C$70,0),MATCH($C104,'KL 1m hao cap'!$C$6:$DP$6,0)),0)</f>
        <v>0</v>
      </c>
      <c r="AU104" s="51">
        <f>IFERROR(INDEX('KL 1m hao cap'!$C$6:$DP$70,MATCH(AU$7,'KL 1m hao cap'!$C$6:$C$70,0),MATCH($C104,'KL 1m hao cap'!$C$6:$DP$6,0)),0)</f>
        <v>0</v>
      </c>
      <c r="AV104" s="51">
        <f>IFERROR(INDEX('KL 1m hao cap'!$C$6:$DP$70,MATCH(AV$7,'KL 1m hao cap'!$C$6:$C$70,0),MATCH($C104,'KL 1m hao cap'!$C$6:$DP$6,0)),0)</f>
        <v>0</v>
      </c>
      <c r="AW104" s="51">
        <f>IFERROR(INDEX('KL 1m hao cap'!$C$6:$DP$70,MATCH(AW$7,'KL 1m hao cap'!$C$6:$C$70,0),MATCH($C104,'KL 1m hao cap'!$C$6:$DP$6,0)),0)</f>
        <v>0</v>
      </c>
      <c r="AX104" s="51">
        <f>IFERROR(INDEX('KL 1m hao cap'!$C$6:$DP$70,MATCH(AX$7,'KL 1m hao cap'!$C$6:$C$70,0),MATCH($C104,'KL 1m hao cap'!$C$6:$DP$6,0)),0)</f>
        <v>0</v>
      </c>
      <c r="AY104" s="51">
        <f>IFERROR(INDEX('KL 1m hao cap'!$C$6:$DP$70,MATCH(AY$7,'KL 1m hao cap'!$C$6:$C$70,0),MATCH($C104,'KL 1m hao cap'!$C$6:$DP$6,0)),0)</f>
        <v>0</v>
      </c>
      <c r="AZ104" s="51">
        <f>IFERROR(INDEX('KL 1m hao cap'!$C$6:$DP$70,MATCH(AZ$7,'KL 1m hao cap'!$C$6:$C$70,0),MATCH($C104,'KL 1m hao cap'!$C$6:$DP$6,0)),0)</f>
        <v>0</v>
      </c>
      <c r="BA104" s="51">
        <f>IFERROR(INDEX('KL 1m hao cap'!$C$6:$DP$70,MATCH(BA$7,'KL 1m hao cap'!$C$6:$C$70,0),MATCH($C104,'KL 1m hao cap'!$C$6:$DP$6,0)),0)</f>
        <v>0</v>
      </c>
      <c r="BB104" s="43">
        <f>IFERROR(INDEX('KL 1m hao cap'!$C$6:$DP$70,MATCH(BB$7,'KL 1m hao cap'!$D$6:$D$70,0),MATCH($C104,'KL 1m hao cap'!$C$6:$DP$6,0)),0)</f>
        <v>0</v>
      </c>
      <c r="BC104" s="43">
        <f>IFERROR(INDEX('KL 1m hao cap'!$C$6:$DP$70,MATCH(BC$7,'KL 1m hao cap'!$D$6:$D$70,0),MATCH($C104,'KL 1m hao cap'!$C$6:$DP$6,0)),0)</f>
        <v>0</v>
      </c>
      <c r="BD104" s="43">
        <f>IFERROR(INDEX('KL 1m hao cap'!$C$6:$DP$70,MATCH(BD$7,'KL 1m hao cap'!$D$6:$D$70,0),MATCH($C104,'KL 1m hao cap'!$C$6:$DP$6,0)),0)</f>
        <v>0</v>
      </c>
      <c r="BE104" s="43">
        <f>IFERROR(INDEX('KL 1m hao cap'!$C$6:$DP$70,MATCH(BE$7,'KL 1m hao cap'!$D$6:$D$70,0),MATCH($C104,'KL 1m hao cap'!$C$6:$DP$6,0)),0)</f>
        <v>0</v>
      </c>
      <c r="BF104" s="43">
        <f>IFERROR(INDEX('KL 1m hao cap'!$C$6:$DP$70,MATCH(BF$7,'KL 1m hao cap'!$D$6:$D$70,0),MATCH($C104,'KL 1m hao cap'!$C$6:$DP$6,0)),0)</f>
        <v>0</v>
      </c>
      <c r="BG104" s="43">
        <f>IFERROR(INDEX('KL 1m hao cap'!$C$6:$DP$70,MATCH(BG$7,'KL 1m hao cap'!$D$6:$D$70,0),MATCH($C104,'KL 1m hao cap'!$C$6:$DP$6,0)),0)</f>
        <v>0</v>
      </c>
      <c r="BH104" s="43">
        <f>IFERROR(INDEX('KL 1m hao cap'!$C$6:$DP$70,MATCH(BH$7,'KL 1m hao cap'!$D$6:$D$70,0),MATCH($C104,'KL 1m hao cap'!$C$6:$DP$6,0)),0)</f>
        <v>0</v>
      </c>
      <c r="BI104" s="43">
        <f>IFERROR(INDEX('KL 1m hao cap'!$C$6:$DP$70,MATCH(BI$7,'KL 1m hao cap'!$D$6:$D$70,0),MATCH($C104,'KL 1m hao cap'!$C$6:$DP$6,0)),0)</f>
        <v>0</v>
      </c>
      <c r="BJ104" s="43">
        <f>IFERROR(INDEX('KL 1m hao cap'!$C$6:$DP$70,MATCH(BJ$7,'KL 1m hao cap'!$D$6:$D$70,0),MATCH($C104,'KL 1m hao cap'!$C$6:$DP$6,0)),0)</f>
        <v>0</v>
      </c>
      <c r="BK104" s="43">
        <f>IFERROR(INDEX('KL 1m hao cap'!$C$6:$DP$70,MATCH(BK$7,'KL 1m hao cap'!$D$6:$D$70,0),MATCH($C104,'KL 1m hao cap'!$C$6:$DP$6,0)),0)</f>
        <v>0</v>
      </c>
      <c r="BL104" s="43">
        <f>IFERROR(INDEX('KL 1m hao cap'!$C$6:$DP$70,MATCH(BL$7,'KL 1m hao cap'!$D$6:$D$70,0),MATCH($C104,'KL 1m hao cap'!$C$6:$DP$6,0)),0)</f>
        <v>0</v>
      </c>
      <c r="BM104" s="43">
        <f>IFERROR(INDEX('KL 1m hao cap'!$C$6:$DP$70,MATCH(BM$7,'KL 1m hao cap'!$D$6:$D$70,0),MATCH($C104,'KL 1m hao cap'!$C$6:$DP$6,0)),0)</f>
        <v>0</v>
      </c>
      <c r="BN104" s="43">
        <f>IFERROR(INDEX('KL 1m hao cap'!$C$6:$DP$70,MATCH(BN$7,'KL 1m hao cap'!$D$6:$D$70,0),MATCH($C104,'KL 1m hao cap'!$C$6:$DP$6,0)),0)</f>
        <v>0</v>
      </c>
      <c r="BO104" s="68">
        <f>IFERROR(INDEX('KL 1m hao cap'!$C$6:$DP$70,MATCH(BO$7,'KL 1m hao cap'!$D$6:$D$70,0),MATCH($C104,'KL 1m hao cap'!$C$6:$DP$6,0)),0)</f>
        <v>0</v>
      </c>
      <c r="BP104" s="43">
        <f>IFERROR(INDEX('KL 1m hao cap'!$C$6:$DP$70,MATCH(BP$7,'KL 1m hao cap'!$D$6:$D$70,0),MATCH($C104,'KL 1m hao cap'!$C$6:$DP$6,0)),0)</f>
        <v>0</v>
      </c>
      <c r="BQ104" s="43">
        <f>IFERROR(INDEX('KL 1m hao cap'!$C$6:$DP$70,MATCH(BQ$7,'KL 1m hao cap'!$D$6:$D$70,0),MATCH($C104,'KL 1m hao cap'!$C$6:$DP$6,0)),0)</f>
        <v>0</v>
      </c>
      <c r="BR104" s="68">
        <f>IFERROR(INDEX('KL 1m hao cap'!$C$6:$DP$70,MATCH(BR$7,'KL 1m hao cap'!$D$6:$D$70,0),MATCH($C104,'KL 1m hao cap'!$C$6:$DP$6,0)),0)</f>
        <v>0</v>
      </c>
      <c r="BS104" s="43">
        <f>IFERROR(INDEX('KL 1m hao cap'!$C$6:$DP$70,MATCH(BS$7,'KL 1m hao cap'!$D$6:$D$70,0),MATCH($C104,'KL 1m hao cap'!$C$6:$DP$6,0)),0)</f>
        <v>0</v>
      </c>
      <c r="BT104" s="43">
        <f>IFERROR(INDEX('KL 1m hao cap'!$C$6:$DP$70,MATCH(BT$7,'KL 1m hao cap'!$D$6:$D$70,0),MATCH($C104,'KL 1m hao cap'!$C$6:$DP$6,0)),0)</f>
        <v>0</v>
      </c>
      <c r="BU104" s="43">
        <f>IFERROR(INDEX('KL 1m hao cap'!$C$6:$DP$70,MATCH(BU$7,'KL 1m hao cap'!$D$6:$D$70,0),MATCH($C104,'KL 1m hao cap'!$C$6:$DP$6,0)),0)</f>
        <v>0</v>
      </c>
      <c r="BV104" s="43">
        <f>IFERROR(INDEX('KL 1m hao cap'!$C$6:$DP$70,MATCH(BV$7,'KL 1m hao cap'!$D$6:$D$70,0),MATCH($C104,'KL 1m hao cap'!$C$6:$DP$6,0)),0)</f>
        <v>0</v>
      </c>
      <c r="BW104" s="43">
        <f>IFERROR(INDEX('KL 1m hao cap'!$C$6:$DP$70,MATCH(BW$7,'KL 1m hao cap'!$D$6:$D$70,0),MATCH($C104,'KL 1m hao cap'!$C$6:$DP$6,0)),0)</f>
        <v>0</v>
      </c>
      <c r="BX104" s="43">
        <f>IFERROR(INDEX('KL 1m hao cap'!$C$6:$DP$70,MATCH(BX$7,'KL 1m hao cap'!$D$6:$D$70,0),MATCH($C104,'KL 1m hao cap'!$C$6:$DP$6,0)),0)</f>
        <v>0</v>
      </c>
      <c r="BY104" s="43">
        <f>IFERROR(INDEX('KL 1m hao cap'!$C$6:$DP$70,MATCH(BY$7,'KL 1m hao cap'!$D$6:$D$70,0),MATCH($C104,'KL 1m hao cap'!$C$6:$DP$6,0)),0)</f>
        <v>0</v>
      </c>
      <c r="BZ104" s="43">
        <f>IFERROR(INDEX('KL 1m hao cap'!$C$6:$DP$70,MATCH(BZ$7,'KL 1m hao cap'!$D$6:$D$70,0),MATCH($C104,'KL 1m hao cap'!$C$6:$DP$6,0)),0)</f>
        <v>0</v>
      </c>
    </row>
    <row r="105" spans="1:78">
      <c r="A105" s="25">
        <f t="shared" si="44"/>
        <v>3</v>
      </c>
      <c r="B105" s="20" t="s">
        <v>123</v>
      </c>
      <c r="C105" s="19" t="s">
        <v>479</v>
      </c>
      <c r="D105" s="18" t="s">
        <v>2</v>
      </c>
      <c r="E105" s="406">
        <f>IFERROR(HLOOKUP($C105,'BKE CN'!$K$7:$HF$81,E$8,FALSE),0)</f>
        <v>0</v>
      </c>
      <c r="F105" s="16" t="str">
        <f t="shared" si="43"/>
        <v>đúng</v>
      </c>
      <c r="G105" s="16">
        <f t="shared" si="45"/>
        <v>0</v>
      </c>
      <c r="H105" s="16">
        <f t="shared" si="46"/>
        <v>0</v>
      </c>
      <c r="I105" s="16">
        <f t="shared" si="47"/>
        <v>0</v>
      </c>
      <c r="J105" s="30">
        <f>IF('BKE CN'!$E$7=J$7,SUMIFS('BKE CN'!$E$8:$E$35,'BKE CN'!$I$8:$I$35,$C105),0)</f>
        <v>0</v>
      </c>
      <c r="K105" s="30">
        <f>IF('BKE CN'!$F$7=K$7,SUMIFS('BKE CN'!$F$8:$F$35,'BKE CN'!$I$8:$I$35,$C105),0)</f>
        <v>0</v>
      </c>
      <c r="L105" s="30">
        <f>IF('BKE CN'!$G$7=L$7,SUMIFS('BKE CN'!$G$8:$G$35,'BKE CN'!$I$8:$I$35,$C105),0)</f>
        <v>0</v>
      </c>
      <c r="M105" s="30">
        <f>IF('BKE CN'!$E$7=M$7,SUMIFS('BKE CN'!$E$40:$E$46,'BKE CN'!$I$40:$I$46,$C105),0)</f>
        <v>0</v>
      </c>
      <c r="N105" s="30">
        <f>IF('BKE CN'!$F$7=N$7,SUMIFS('BKE CN'!$F$40:$F$46,'BKE CN'!$I$40:$I$46,$C105),0)</f>
        <v>0</v>
      </c>
      <c r="O105" s="30">
        <f>IF('BKE CN'!$G$7=O$7,SUMIFS('BKE CN'!$G$40:$G$46,'BKE CN'!$I$40:$I$46,$C105),0)</f>
        <v>0</v>
      </c>
      <c r="P105" s="30">
        <f>IF('BKE CN'!$E$7=P$7,SUMIFS('BKE CN'!$E$47:$E$76,'BKE CN'!$I$47:$I$76,$C105),0)</f>
        <v>0</v>
      </c>
      <c r="Q105" s="30">
        <f>IF('BKE CN'!$F$7=Q$7,SUMIFS('BKE CN'!$F$47:$F$76,'BKE CN'!$I$47:$I$76,$C105),0)</f>
        <v>0</v>
      </c>
      <c r="R105" s="30">
        <f>IF('BKE CN'!$G$7=R$7,SUMIFS('BKE CN'!$G$47:$G$76,'BKE CN'!$I$47:$I$76,$C105),0)</f>
        <v>0</v>
      </c>
      <c r="S105" s="30">
        <f>IF('BKE CN'!$E$7=S$7,SUMIFS('BKE CN'!$E$77:$E$78,'BKE CN'!$I$77:$I$78,$C105),0)</f>
        <v>0</v>
      </c>
      <c r="T105" s="30">
        <f>IF('BKE CN'!$F$7=T$7,SUMIFS('BKE CN'!$F$77:$F$78,'BKE CN'!$I$77:$I$78,$C105),0)</f>
        <v>0</v>
      </c>
      <c r="U105" s="30">
        <f>IF('BKE CN'!$G$7=U$7,SUMIFS('BKE CN'!$G$77:$G$78,'BKE CN'!$I$77:$I$78,$C105),0)</f>
        <v>0</v>
      </c>
      <c r="V105" s="5"/>
      <c r="W105" s="2"/>
      <c r="Y105" s="42">
        <f>IFERROR(INDEX('KL 1m hao cap'!$C$6:$DP$70,MATCH(Y$7,'KL 1m hao cap'!$C$6:$C$70,0),MATCH($C105,'KL 1m hao cap'!$C$6:$DP$6,0)),0)</f>
        <v>0</v>
      </c>
      <c r="Z105" s="42">
        <f>IFERROR(INDEX('KL 1m hao cap'!$C$6:$DP$70,MATCH(Z$7,'KL 1m hao cap'!$C$6:$C$70,0),MATCH($C105,'KL 1m hao cap'!$C$6:$DP$6,0)),0)</f>
        <v>0</v>
      </c>
      <c r="AA105" s="42">
        <f>IFERROR(INDEX('KL 1m hao cap'!$C$6:$DP$70,MATCH(AA$7,'KL 1m hao cap'!$C$6:$C$70,0),MATCH($C105,'KL 1m hao cap'!$C$6:$DP$6,0)),0)</f>
        <v>0</v>
      </c>
      <c r="AB105" s="42">
        <f>IFERROR(INDEX('KL 1m hao cap'!$C$6:$DP$70,MATCH(AB$7,'KL 1m hao cap'!$C$6:$C$70,0),MATCH($C105,'KL 1m hao cap'!$C$6:$DP$6,0)),0)</f>
        <v>0</v>
      </c>
      <c r="AC105" s="65">
        <f>IFERROR(INDEX('KL 1m hao cap'!$C$6:$DP$70,MATCH(AC$7,'KL 1m hao cap'!$C$6:$C$70,0),MATCH($C105,'KL 1m hao cap'!$C$6:$DP$6,0)),0)</f>
        <v>0</v>
      </c>
      <c r="AD105" s="65">
        <f>IFERROR(INDEX('KL 1m hao cap'!$C$6:$DP$70,MATCH(AD$7,'KL 1m hao cap'!$C$6:$C$70,0),MATCH($C105,'KL 1m hao cap'!$C$6:$DP$6,0)),0)</f>
        <v>0</v>
      </c>
      <c r="AE105" s="51">
        <f>IFERROR(INDEX('KL 1m hao cap'!$C$6:$DP$70,MATCH(AE$7,'KL 1m hao cap'!$C$6:$C$70,0),MATCH($C105,'KL 1m hao cap'!$C$6:$DP$6,0)),0)</f>
        <v>0</v>
      </c>
      <c r="AF105" s="51">
        <f>IFERROR(INDEX('KL 1m hao cap'!$C$6:$DP$70,MATCH(AF$7,'KL 1m hao cap'!$C$6:$C$70,0),MATCH($C105,'KL 1m hao cap'!$C$6:$DP$6,0)),0)</f>
        <v>0</v>
      </c>
      <c r="AG105" s="51">
        <f>IFERROR(INDEX('KL 1m hao cap'!$C$6:$DP$70,MATCH(AG$7,'KL 1m hao cap'!$C$6:$C$70,0),MATCH($C105,'KL 1m hao cap'!$C$6:$DP$6,0)),0)</f>
        <v>0</v>
      </c>
      <c r="AH105" s="51">
        <f>IFERROR(INDEX('KL 1m hao cap'!$C$6:$DP$70,MATCH(AH$7,'KL 1m hao cap'!$C$6:$C$70,0),MATCH($C105,'KL 1m hao cap'!$C$6:$DP$6,0)),0)</f>
        <v>0</v>
      </c>
      <c r="AI105" s="51">
        <f>IFERROR(INDEX('KL 1m hao cap'!$C$6:$DP$70,MATCH(AI$7,'KL 1m hao cap'!$C$6:$C$70,0),MATCH($C105,'KL 1m hao cap'!$C$6:$DP$6,0)),0)</f>
        <v>0</v>
      </c>
      <c r="AJ105" s="51">
        <f>IFERROR(INDEX('KL 1m hao cap'!$C$6:$DP$70,MATCH(AJ$7,'KL 1m hao cap'!$C$6:$C$70,0),MATCH($C105,'KL 1m hao cap'!$C$6:$DP$6,0)),0)</f>
        <v>0</v>
      </c>
      <c r="AK105" s="51">
        <f>IFERROR(INDEX('KL 1m hao cap'!$C$6:$DP$70,MATCH(AK$7,'KL 1m hao cap'!$C$6:$C$70,0),MATCH($C105,'KL 1m hao cap'!$C$6:$DP$6,0)),0)</f>
        <v>0</v>
      </c>
      <c r="AL105" s="51">
        <f>IFERROR(INDEX('KL 1m hao cap'!$C$6:$DP$70,MATCH(AL$7,'KL 1m hao cap'!$C$6:$C$70,0),MATCH($C105,'KL 1m hao cap'!$C$6:$DP$6,0)),0)</f>
        <v>0</v>
      </c>
      <c r="AM105" s="51">
        <f>IFERROR(INDEX('KL 1m hao cap'!$C$6:$DP$70,MATCH(AM$7,'KL 1m hao cap'!$C$6:$C$70,0),MATCH($C105,'KL 1m hao cap'!$C$6:$DP$6,0)),0)</f>
        <v>0</v>
      </c>
      <c r="AN105" s="51">
        <f>IFERROR(INDEX('KL 1m hao cap'!$C$6:$DP$70,MATCH(AN$7,'KL 1m hao cap'!$C$6:$C$70,0),MATCH($C105,'KL 1m hao cap'!$C$6:$DP$6,0)),0)</f>
        <v>0</v>
      </c>
      <c r="AO105" s="51">
        <f>IFERROR(INDEX('KL 1m hao cap'!$C$6:$DP$70,MATCH(AO$7,'KL 1m hao cap'!$C$6:$C$70,0),MATCH($C105,'KL 1m hao cap'!$C$6:$DP$6,0)),0)</f>
        <v>0</v>
      </c>
      <c r="AP105" s="51">
        <f>IFERROR(INDEX('KL 1m hao cap'!$C$6:$DP$70,MATCH(AP$7,'KL 1m hao cap'!$C$6:$C$70,0),MATCH($C105,'KL 1m hao cap'!$C$6:$DP$6,0)),0)</f>
        <v>0</v>
      </c>
      <c r="AQ105" s="51">
        <f>IFERROR(INDEX('KL 1m hao cap'!$C$6:$DP$70,MATCH(AQ$7,'KL 1m hao cap'!$C$6:$C$70,0),MATCH($C105,'KL 1m hao cap'!$C$6:$DP$6,0)),0)</f>
        <v>0</v>
      </c>
      <c r="AR105" s="51">
        <f>IFERROR(INDEX('KL 1m hao cap'!$C$6:$DP$70,MATCH(AR$7,'KL 1m hao cap'!$C$6:$C$70,0),MATCH($C105,'KL 1m hao cap'!$C$6:$DP$6,0)),0)</f>
        <v>0</v>
      </c>
      <c r="AS105" s="51">
        <f>IFERROR(INDEX('KL 1m hao cap'!$C$6:$DP$70,MATCH(AS$7,'KL 1m hao cap'!$C$6:$C$70,0),MATCH($C105,'KL 1m hao cap'!$C$6:$DP$6,0)),0)</f>
        <v>0</v>
      </c>
      <c r="AT105" s="51">
        <f>IFERROR(INDEX('KL 1m hao cap'!$C$6:$DP$70,MATCH(AT$7,'KL 1m hao cap'!$C$6:$C$70,0),MATCH($C105,'KL 1m hao cap'!$C$6:$DP$6,0)),0)</f>
        <v>0</v>
      </c>
      <c r="AU105" s="51">
        <f>IFERROR(INDEX('KL 1m hao cap'!$C$6:$DP$70,MATCH(AU$7,'KL 1m hao cap'!$C$6:$C$70,0),MATCH($C105,'KL 1m hao cap'!$C$6:$DP$6,0)),0)</f>
        <v>0</v>
      </c>
      <c r="AV105" s="51">
        <f>IFERROR(INDEX('KL 1m hao cap'!$C$6:$DP$70,MATCH(AV$7,'KL 1m hao cap'!$C$6:$C$70,0),MATCH($C105,'KL 1m hao cap'!$C$6:$DP$6,0)),0)</f>
        <v>0</v>
      </c>
      <c r="AW105" s="51">
        <f>IFERROR(INDEX('KL 1m hao cap'!$C$6:$DP$70,MATCH(AW$7,'KL 1m hao cap'!$C$6:$C$70,0),MATCH($C105,'KL 1m hao cap'!$C$6:$DP$6,0)),0)</f>
        <v>0</v>
      </c>
      <c r="AX105" s="51">
        <f>IFERROR(INDEX('KL 1m hao cap'!$C$6:$DP$70,MATCH(AX$7,'KL 1m hao cap'!$C$6:$C$70,0),MATCH($C105,'KL 1m hao cap'!$C$6:$DP$6,0)),0)</f>
        <v>0</v>
      </c>
      <c r="AY105" s="51">
        <f>IFERROR(INDEX('KL 1m hao cap'!$C$6:$DP$70,MATCH(AY$7,'KL 1m hao cap'!$C$6:$C$70,0),MATCH($C105,'KL 1m hao cap'!$C$6:$DP$6,0)),0)</f>
        <v>0</v>
      </c>
      <c r="AZ105" s="51">
        <f>IFERROR(INDEX('KL 1m hao cap'!$C$6:$DP$70,MATCH(AZ$7,'KL 1m hao cap'!$C$6:$C$70,0),MATCH($C105,'KL 1m hao cap'!$C$6:$DP$6,0)),0)</f>
        <v>0</v>
      </c>
      <c r="BA105" s="51">
        <f>IFERROR(INDEX('KL 1m hao cap'!$C$6:$DP$70,MATCH(BA$7,'KL 1m hao cap'!$C$6:$C$70,0),MATCH($C105,'KL 1m hao cap'!$C$6:$DP$6,0)),0)</f>
        <v>0</v>
      </c>
      <c r="BB105" s="43">
        <f>IFERROR(INDEX('KL 1m hao cap'!$C$6:$DP$70,MATCH(BB$7,'KL 1m hao cap'!$D$6:$D$70,0),MATCH($C105,'KL 1m hao cap'!$C$6:$DP$6,0)),0)</f>
        <v>0</v>
      </c>
      <c r="BC105" s="43">
        <f>IFERROR(INDEX('KL 1m hao cap'!$C$6:$DP$70,MATCH(BC$7,'KL 1m hao cap'!$D$6:$D$70,0),MATCH($C105,'KL 1m hao cap'!$C$6:$DP$6,0)),0)</f>
        <v>0</v>
      </c>
      <c r="BD105" s="43">
        <f>IFERROR(INDEX('KL 1m hao cap'!$C$6:$DP$70,MATCH(BD$7,'KL 1m hao cap'!$D$6:$D$70,0),MATCH($C105,'KL 1m hao cap'!$C$6:$DP$6,0)),0)</f>
        <v>0</v>
      </c>
      <c r="BE105" s="43">
        <f>IFERROR(INDEX('KL 1m hao cap'!$C$6:$DP$70,MATCH(BE$7,'KL 1m hao cap'!$D$6:$D$70,0),MATCH($C105,'KL 1m hao cap'!$C$6:$DP$6,0)),0)</f>
        <v>0</v>
      </c>
      <c r="BF105" s="43">
        <f>IFERROR(INDEX('KL 1m hao cap'!$C$6:$DP$70,MATCH(BF$7,'KL 1m hao cap'!$D$6:$D$70,0),MATCH($C105,'KL 1m hao cap'!$C$6:$DP$6,0)),0)</f>
        <v>0</v>
      </c>
      <c r="BG105" s="43">
        <f>IFERROR(INDEX('KL 1m hao cap'!$C$6:$DP$70,MATCH(BG$7,'KL 1m hao cap'!$D$6:$D$70,0),MATCH($C105,'KL 1m hao cap'!$C$6:$DP$6,0)),0)</f>
        <v>0</v>
      </c>
      <c r="BH105" s="43">
        <f>IFERROR(INDEX('KL 1m hao cap'!$C$6:$DP$70,MATCH(BH$7,'KL 1m hao cap'!$D$6:$D$70,0),MATCH($C105,'KL 1m hao cap'!$C$6:$DP$6,0)),0)</f>
        <v>0</v>
      </c>
      <c r="BI105" s="43">
        <f>IFERROR(INDEX('KL 1m hao cap'!$C$6:$DP$70,MATCH(BI$7,'KL 1m hao cap'!$D$6:$D$70,0),MATCH($C105,'KL 1m hao cap'!$C$6:$DP$6,0)),0)</f>
        <v>0</v>
      </c>
      <c r="BJ105" s="43">
        <f>IFERROR(INDEX('KL 1m hao cap'!$C$6:$DP$70,MATCH(BJ$7,'KL 1m hao cap'!$D$6:$D$70,0),MATCH($C105,'KL 1m hao cap'!$C$6:$DP$6,0)),0)</f>
        <v>0</v>
      </c>
      <c r="BK105" s="43">
        <f>IFERROR(INDEX('KL 1m hao cap'!$C$6:$DP$70,MATCH(BK$7,'KL 1m hao cap'!$D$6:$D$70,0),MATCH($C105,'KL 1m hao cap'!$C$6:$DP$6,0)),0)</f>
        <v>0</v>
      </c>
      <c r="BL105" s="43">
        <f>IFERROR(INDEX('KL 1m hao cap'!$C$6:$DP$70,MATCH(BL$7,'KL 1m hao cap'!$D$6:$D$70,0),MATCH($C105,'KL 1m hao cap'!$C$6:$DP$6,0)),0)</f>
        <v>0</v>
      </c>
      <c r="BM105" s="43">
        <f>IFERROR(INDEX('KL 1m hao cap'!$C$6:$DP$70,MATCH(BM$7,'KL 1m hao cap'!$D$6:$D$70,0),MATCH($C105,'KL 1m hao cap'!$C$6:$DP$6,0)),0)</f>
        <v>0</v>
      </c>
      <c r="BN105" s="43">
        <f>IFERROR(INDEX('KL 1m hao cap'!$C$6:$DP$70,MATCH(BN$7,'KL 1m hao cap'!$D$6:$D$70,0),MATCH($C105,'KL 1m hao cap'!$C$6:$DP$6,0)),0)</f>
        <v>0</v>
      </c>
      <c r="BO105" s="68">
        <f>IFERROR(INDEX('KL 1m hao cap'!$C$6:$DP$70,MATCH(BO$7,'KL 1m hao cap'!$D$6:$D$70,0),MATCH($C105,'KL 1m hao cap'!$C$6:$DP$6,0)),0)</f>
        <v>0</v>
      </c>
      <c r="BP105" s="43">
        <f>IFERROR(INDEX('KL 1m hao cap'!$C$6:$DP$70,MATCH(BP$7,'KL 1m hao cap'!$D$6:$D$70,0),MATCH($C105,'KL 1m hao cap'!$C$6:$DP$6,0)),0)</f>
        <v>0</v>
      </c>
      <c r="BQ105" s="43">
        <f>IFERROR(INDEX('KL 1m hao cap'!$C$6:$DP$70,MATCH(BQ$7,'KL 1m hao cap'!$D$6:$D$70,0),MATCH($C105,'KL 1m hao cap'!$C$6:$DP$6,0)),0)</f>
        <v>0</v>
      </c>
      <c r="BR105" s="68">
        <f>IFERROR(INDEX('KL 1m hao cap'!$C$6:$DP$70,MATCH(BR$7,'KL 1m hao cap'!$D$6:$D$70,0),MATCH($C105,'KL 1m hao cap'!$C$6:$DP$6,0)),0)</f>
        <v>0</v>
      </c>
      <c r="BS105" s="43">
        <f>IFERROR(INDEX('KL 1m hao cap'!$C$6:$DP$70,MATCH(BS$7,'KL 1m hao cap'!$D$6:$D$70,0),MATCH($C105,'KL 1m hao cap'!$C$6:$DP$6,0)),0)</f>
        <v>0</v>
      </c>
      <c r="BT105" s="43">
        <f>IFERROR(INDEX('KL 1m hao cap'!$C$6:$DP$70,MATCH(BT$7,'KL 1m hao cap'!$D$6:$D$70,0),MATCH($C105,'KL 1m hao cap'!$C$6:$DP$6,0)),0)</f>
        <v>0</v>
      </c>
      <c r="BU105" s="43">
        <f>IFERROR(INDEX('KL 1m hao cap'!$C$6:$DP$70,MATCH(BU$7,'KL 1m hao cap'!$D$6:$D$70,0),MATCH($C105,'KL 1m hao cap'!$C$6:$DP$6,0)),0)</f>
        <v>0</v>
      </c>
      <c r="BV105" s="43">
        <f>IFERROR(INDEX('KL 1m hao cap'!$C$6:$DP$70,MATCH(BV$7,'KL 1m hao cap'!$D$6:$D$70,0),MATCH($C105,'KL 1m hao cap'!$C$6:$DP$6,0)),0)</f>
        <v>0</v>
      </c>
      <c r="BW105" s="43">
        <f>IFERROR(INDEX('KL 1m hao cap'!$C$6:$DP$70,MATCH(BW$7,'KL 1m hao cap'!$D$6:$D$70,0),MATCH($C105,'KL 1m hao cap'!$C$6:$DP$6,0)),0)</f>
        <v>0</v>
      </c>
      <c r="BX105" s="43">
        <f>IFERROR(INDEX('KL 1m hao cap'!$C$6:$DP$70,MATCH(BX$7,'KL 1m hao cap'!$D$6:$D$70,0),MATCH($C105,'KL 1m hao cap'!$C$6:$DP$6,0)),0)</f>
        <v>0</v>
      </c>
      <c r="BY105" s="43">
        <f>IFERROR(INDEX('KL 1m hao cap'!$C$6:$DP$70,MATCH(BY$7,'KL 1m hao cap'!$D$6:$D$70,0),MATCH($C105,'KL 1m hao cap'!$C$6:$DP$6,0)),0)</f>
        <v>0</v>
      </c>
      <c r="BZ105" s="43">
        <f>IFERROR(INDEX('KL 1m hao cap'!$C$6:$DP$70,MATCH(BZ$7,'KL 1m hao cap'!$D$6:$D$70,0),MATCH($C105,'KL 1m hao cap'!$C$6:$DP$6,0)),0)</f>
        <v>0</v>
      </c>
    </row>
    <row r="106" spans="1:78">
      <c r="A106" s="25">
        <f t="shared" si="44"/>
        <v>3</v>
      </c>
      <c r="B106" s="23" t="str">
        <f>"Loại "&amp;MID(C106,FIND("/",C106)+1,LEN(C106)-FIND("/",C106)-1)&amp;" cáp"</f>
        <v>Loại 2 cáp</v>
      </c>
      <c r="C106" s="19" t="s">
        <v>370</v>
      </c>
      <c r="D106" s="18" t="s">
        <v>2</v>
      </c>
      <c r="E106" s="406">
        <f>IFERROR(HLOOKUP($C106,'BKE CN'!$K$7:$HF$81,E$8,FALSE),0)</f>
        <v>0</v>
      </c>
      <c r="F106" s="16" t="str">
        <f t="shared" si="43"/>
        <v>đúng</v>
      </c>
      <c r="G106" s="16">
        <f t="shared" si="45"/>
        <v>0</v>
      </c>
      <c r="H106" s="16">
        <f t="shared" si="46"/>
        <v>0</v>
      </c>
      <c r="I106" s="16">
        <f t="shared" si="47"/>
        <v>0</v>
      </c>
      <c r="J106" s="30">
        <f>IF('BKE CN'!$E$7=J$7,SUMIFS('BKE CN'!$E$8:$E$35,'BKE CN'!$I$8:$I$35,$C106),0)</f>
        <v>0</v>
      </c>
      <c r="K106" s="30">
        <f>IF('BKE CN'!$F$7=K$7,SUMIFS('BKE CN'!$F$8:$F$35,'BKE CN'!$I$8:$I$35,$C106),0)</f>
        <v>0</v>
      </c>
      <c r="L106" s="30">
        <f>IF('BKE CN'!$G$7=L$7,SUMIFS('BKE CN'!$G$8:$G$35,'BKE CN'!$I$8:$I$35,$C106),0)</f>
        <v>0</v>
      </c>
      <c r="M106" s="30">
        <f>IF('BKE CN'!$E$7=M$7,SUMIFS('BKE CN'!$E$40:$E$46,'BKE CN'!$I$40:$I$46,$C106),0)</f>
        <v>0</v>
      </c>
      <c r="N106" s="30">
        <f>IF('BKE CN'!$F$7=N$7,SUMIFS('BKE CN'!$F$40:$F$46,'BKE CN'!$I$40:$I$46,$C106),0)</f>
        <v>0</v>
      </c>
      <c r="O106" s="30">
        <f>IF('BKE CN'!$G$7=O$7,SUMIFS('BKE CN'!$G$40:$G$46,'BKE CN'!$I$40:$I$46,$C106),0)</f>
        <v>0</v>
      </c>
      <c r="P106" s="30">
        <f>IF('BKE CN'!$E$7=P$7,SUMIFS('BKE CN'!$E$47:$E$76,'BKE CN'!$I$47:$I$76,$C106),0)</f>
        <v>0</v>
      </c>
      <c r="Q106" s="30">
        <f>IF('BKE CN'!$F$7=Q$7,SUMIFS('BKE CN'!$F$47:$F$76,'BKE CN'!$I$47:$I$76,$C106),0)</f>
        <v>0</v>
      </c>
      <c r="R106" s="30">
        <f>IF('BKE CN'!$G$7=R$7,SUMIFS('BKE CN'!$G$47:$G$76,'BKE CN'!$I$47:$I$76,$C106),0)</f>
        <v>0</v>
      </c>
      <c r="S106" s="30">
        <f>IF('BKE CN'!$E$7=S$7,SUMIFS('BKE CN'!$E$77:$E$78,'BKE CN'!$I$77:$I$78,$C106),0)</f>
        <v>0</v>
      </c>
      <c r="T106" s="30">
        <f>IF('BKE CN'!$F$7=T$7,SUMIFS('BKE CN'!$F$77:$F$78,'BKE CN'!$I$77:$I$78,$C106),0)</f>
        <v>0</v>
      </c>
      <c r="U106" s="30">
        <f>IF('BKE CN'!$G$7=U$7,SUMIFS('BKE CN'!$G$77:$G$78,'BKE CN'!$I$77:$I$78,$C106),0)</f>
        <v>0</v>
      </c>
      <c r="V106" s="5"/>
      <c r="W106" s="2"/>
      <c r="Y106" s="42">
        <f>IFERROR(INDEX('KL 1m hao cap'!$C$6:$DP$70,MATCH(Y$7,'KL 1m hao cap'!$C$6:$C$70,0),MATCH($C106,'KL 1m hao cap'!$C$6:$DP$6,0)),0)</f>
        <v>0</v>
      </c>
      <c r="Z106" s="42">
        <f>IFERROR(INDEX('KL 1m hao cap'!$C$6:$DP$70,MATCH(Z$7,'KL 1m hao cap'!$C$6:$C$70,0),MATCH($C106,'KL 1m hao cap'!$C$6:$DP$6,0)),0)</f>
        <v>0</v>
      </c>
      <c r="AA106" s="42">
        <f>IFERROR(INDEX('KL 1m hao cap'!$C$6:$DP$70,MATCH(AA$7,'KL 1m hao cap'!$C$6:$C$70,0),MATCH($C106,'KL 1m hao cap'!$C$6:$DP$6,0)),0)</f>
        <v>0</v>
      </c>
      <c r="AB106" s="42">
        <f>IFERROR(INDEX('KL 1m hao cap'!$C$6:$DP$70,MATCH(AB$7,'KL 1m hao cap'!$C$6:$C$70,0),MATCH($C106,'KL 1m hao cap'!$C$6:$DP$6,0)),0)</f>
        <v>0</v>
      </c>
      <c r="AC106" s="65">
        <f>IFERROR(INDEX('KL 1m hao cap'!$C$6:$DP$70,MATCH(AC$7,'KL 1m hao cap'!$C$6:$C$70,0),MATCH($C106,'KL 1m hao cap'!$C$6:$DP$6,0)),0)</f>
        <v>0</v>
      </c>
      <c r="AD106" s="65">
        <f>IFERROR(INDEX('KL 1m hao cap'!$C$6:$DP$70,MATCH(AD$7,'KL 1m hao cap'!$C$6:$C$70,0),MATCH($C106,'KL 1m hao cap'!$C$6:$DP$6,0)),0)</f>
        <v>0</v>
      </c>
      <c r="AE106" s="51">
        <f>IFERROR(INDEX('KL 1m hao cap'!$C$6:$DP$70,MATCH(AE$7,'KL 1m hao cap'!$C$6:$C$70,0),MATCH($C106,'KL 1m hao cap'!$C$6:$DP$6,0)),0)</f>
        <v>0</v>
      </c>
      <c r="AF106" s="51">
        <f>IFERROR(INDEX('KL 1m hao cap'!$C$6:$DP$70,MATCH(AF$7,'KL 1m hao cap'!$C$6:$C$70,0),MATCH($C106,'KL 1m hao cap'!$C$6:$DP$6,0)),0)</f>
        <v>0</v>
      </c>
      <c r="AG106" s="51">
        <f>IFERROR(INDEX('KL 1m hao cap'!$C$6:$DP$70,MATCH(AG$7,'KL 1m hao cap'!$C$6:$C$70,0),MATCH($C106,'KL 1m hao cap'!$C$6:$DP$6,0)),0)</f>
        <v>0</v>
      </c>
      <c r="AH106" s="51">
        <f>IFERROR(INDEX('KL 1m hao cap'!$C$6:$DP$70,MATCH(AH$7,'KL 1m hao cap'!$C$6:$C$70,0),MATCH($C106,'KL 1m hao cap'!$C$6:$DP$6,0)),0)</f>
        <v>0</v>
      </c>
      <c r="AI106" s="51">
        <f>IFERROR(INDEX('KL 1m hao cap'!$C$6:$DP$70,MATCH(AI$7,'KL 1m hao cap'!$C$6:$C$70,0),MATCH($C106,'KL 1m hao cap'!$C$6:$DP$6,0)),0)</f>
        <v>0</v>
      </c>
      <c r="AJ106" s="51">
        <f>IFERROR(INDEX('KL 1m hao cap'!$C$6:$DP$70,MATCH(AJ$7,'KL 1m hao cap'!$C$6:$C$70,0),MATCH($C106,'KL 1m hao cap'!$C$6:$DP$6,0)),0)</f>
        <v>0</v>
      </c>
      <c r="AK106" s="51">
        <f>IFERROR(INDEX('KL 1m hao cap'!$C$6:$DP$70,MATCH(AK$7,'KL 1m hao cap'!$C$6:$C$70,0),MATCH($C106,'KL 1m hao cap'!$C$6:$DP$6,0)),0)</f>
        <v>0</v>
      </c>
      <c r="AL106" s="51">
        <f>IFERROR(INDEX('KL 1m hao cap'!$C$6:$DP$70,MATCH(AL$7,'KL 1m hao cap'!$C$6:$C$70,0),MATCH($C106,'KL 1m hao cap'!$C$6:$DP$6,0)),0)</f>
        <v>0</v>
      </c>
      <c r="AM106" s="51">
        <f>IFERROR(INDEX('KL 1m hao cap'!$C$6:$DP$70,MATCH(AM$7,'KL 1m hao cap'!$C$6:$C$70,0),MATCH($C106,'KL 1m hao cap'!$C$6:$DP$6,0)),0)</f>
        <v>0</v>
      </c>
      <c r="AN106" s="51">
        <f>IFERROR(INDEX('KL 1m hao cap'!$C$6:$DP$70,MATCH(AN$7,'KL 1m hao cap'!$C$6:$C$70,0),MATCH($C106,'KL 1m hao cap'!$C$6:$DP$6,0)),0)</f>
        <v>0</v>
      </c>
      <c r="AO106" s="51">
        <f>IFERROR(INDEX('KL 1m hao cap'!$C$6:$DP$70,MATCH(AO$7,'KL 1m hao cap'!$C$6:$C$70,0),MATCH($C106,'KL 1m hao cap'!$C$6:$DP$6,0)),0)</f>
        <v>0</v>
      </c>
      <c r="AP106" s="51">
        <f>IFERROR(INDEX('KL 1m hao cap'!$C$6:$DP$70,MATCH(AP$7,'KL 1m hao cap'!$C$6:$C$70,0),MATCH($C106,'KL 1m hao cap'!$C$6:$DP$6,0)),0)</f>
        <v>0</v>
      </c>
      <c r="AQ106" s="51">
        <f>IFERROR(INDEX('KL 1m hao cap'!$C$6:$DP$70,MATCH(AQ$7,'KL 1m hao cap'!$C$6:$C$70,0),MATCH($C106,'KL 1m hao cap'!$C$6:$DP$6,0)),0)</f>
        <v>0</v>
      </c>
      <c r="AR106" s="51">
        <f>IFERROR(INDEX('KL 1m hao cap'!$C$6:$DP$70,MATCH(AR$7,'KL 1m hao cap'!$C$6:$C$70,0),MATCH($C106,'KL 1m hao cap'!$C$6:$DP$6,0)),0)</f>
        <v>0</v>
      </c>
      <c r="AS106" s="51">
        <f>IFERROR(INDEX('KL 1m hao cap'!$C$6:$DP$70,MATCH(AS$7,'KL 1m hao cap'!$C$6:$C$70,0),MATCH($C106,'KL 1m hao cap'!$C$6:$DP$6,0)),0)</f>
        <v>0</v>
      </c>
      <c r="AT106" s="51">
        <f>IFERROR(INDEX('KL 1m hao cap'!$C$6:$DP$70,MATCH(AT$7,'KL 1m hao cap'!$C$6:$C$70,0),MATCH($C106,'KL 1m hao cap'!$C$6:$DP$6,0)),0)</f>
        <v>0</v>
      </c>
      <c r="AU106" s="51">
        <f>IFERROR(INDEX('KL 1m hao cap'!$C$6:$DP$70,MATCH(AU$7,'KL 1m hao cap'!$C$6:$C$70,0),MATCH($C106,'KL 1m hao cap'!$C$6:$DP$6,0)),0)</f>
        <v>0</v>
      </c>
      <c r="AV106" s="51">
        <f>IFERROR(INDEX('KL 1m hao cap'!$C$6:$DP$70,MATCH(AV$7,'KL 1m hao cap'!$C$6:$C$70,0),MATCH($C106,'KL 1m hao cap'!$C$6:$DP$6,0)),0)</f>
        <v>0</v>
      </c>
      <c r="AW106" s="51">
        <f>IFERROR(INDEX('KL 1m hao cap'!$C$6:$DP$70,MATCH(AW$7,'KL 1m hao cap'!$C$6:$C$70,0),MATCH($C106,'KL 1m hao cap'!$C$6:$DP$6,0)),0)</f>
        <v>0</v>
      </c>
      <c r="AX106" s="51">
        <f>IFERROR(INDEX('KL 1m hao cap'!$C$6:$DP$70,MATCH(AX$7,'KL 1m hao cap'!$C$6:$C$70,0),MATCH($C106,'KL 1m hao cap'!$C$6:$DP$6,0)),0)</f>
        <v>0</v>
      </c>
      <c r="AY106" s="51">
        <f>IFERROR(INDEX('KL 1m hao cap'!$C$6:$DP$70,MATCH(AY$7,'KL 1m hao cap'!$C$6:$C$70,0),MATCH($C106,'KL 1m hao cap'!$C$6:$DP$6,0)),0)</f>
        <v>0</v>
      </c>
      <c r="AZ106" s="51">
        <f>IFERROR(INDEX('KL 1m hao cap'!$C$6:$DP$70,MATCH(AZ$7,'KL 1m hao cap'!$C$6:$C$70,0),MATCH($C106,'KL 1m hao cap'!$C$6:$DP$6,0)),0)</f>
        <v>0</v>
      </c>
      <c r="BA106" s="51">
        <f>IFERROR(INDEX('KL 1m hao cap'!$C$6:$DP$70,MATCH(BA$7,'KL 1m hao cap'!$C$6:$C$70,0),MATCH($C106,'KL 1m hao cap'!$C$6:$DP$6,0)),0)</f>
        <v>0</v>
      </c>
      <c r="BB106" s="43">
        <f>IFERROR(INDEX('KL 1m hao cap'!$C$6:$DP$70,MATCH(BB$7,'KL 1m hao cap'!$D$6:$D$70,0),MATCH($C106,'KL 1m hao cap'!$C$6:$DP$6,0)),0)</f>
        <v>0</v>
      </c>
      <c r="BC106" s="43">
        <f>IFERROR(INDEX('KL 1m hao cap'!$C$6:$DP$70,MATCH(BC$7,'KL 1m hao cap'!$D$6:$D$70,0),MATCH($C106,'KL 1m hao cap'!$C$6:$DP$6,0)),0)</f>
        <v>0</v>
      </c>
      <c r="BD106" s="43">
        <f>IFERROR(INDEX('KL 1m hao cap'!$C$6:$DP$70,MATCH(BD$7,'KL 1m hao cap'!$D$6:$D$70,0),MATCH($C106,'KL 1m hao cap'!$C$6:$DP$6,0)),0)</f>
        <v>0</v>
      </c>
      <c r="BE106" s="43">
        <f>IFERROR(INDEX('KL 1m hao cap'!$C$6:$DP$70,MATCH(BE$7,'KL 1m hao cap'!$D$6:$D$70,0),MATCH($C106,'KL 1m hao cap'!$C$6:$DP$6,0)),0)</f>
        <v>0</v>
      </c>
      <c r="BF106" s="43">
        <f>IFERROR(INDEX('KL 1m hao cap'!$C$6:$DP$70,MATCH(BF$7,'KL 1m hao cap'!$D$6:$D$70,0),MATCH($C106,'KL 1m hao cap'!$C$6:$DP$6,0)),0)</f>
        <v>0</v>
      </c>
      <c r="BG106" s="43">
        <f>IFERROR(INDEX('KL 1m hao cap'!$C$6:$DP$70,MATCH(BG$7,'KL 1m hao cap'!$D$6:$D$70,0),MATCH($C106,'KL 1m hao cap'!$C$6:$DP$6,0)),0)</f>
        <v>0</v>
      </c>
      <c r="BH106" s="43">
        <f>IFERROR(INDEX('KL 1m hao cap'!$C$6:$DP$70,MATCH(BH$7,'KL 1m hao cap'!$D$6:$D$70,0),MATCH($C106,'KL 1m hao cap'!$C$6:$DP$6,0)),0)</f>
        <v>0</v>
      </c>
      <c r="BI106" s="43">
        <f>IFERROR(INDEX('KL 1m hao cap'!$C$6:$DP$70,MATCH(BI$7,'KL 1m hao cap'!$D$6:$D$70,0),MATCH($C106,'KL 1m hao cap'!$C$6:$DP$6,0)),0)</f>
        <v>0</v>
      </c>
      <c r="BJ106" s="43">
        <f>IFERROR(INDEX('KL 1m hao cap'!$C$6:$DP$70,MATCH(BJ$7,'KL 1m hao cap'!$D$6:$D$70,0),MATCH($C106,'KL 1m hao cap'!$C$6:$DP$6,0)),0)</f>
        <v>0</v>
      </c>
      <c r="BK106" s="43">
        <f>IFERROR(INDEX('KL 1m hao cap'!$C$6:$DP$70,MATCH(BK$7,'KL 1m hao cap'!$D$6:$D$70,0),MATCH($C106,'KL 1m hao cap'!$C$6:$DP$6,0)),0)</f>
        <v>0</v>
      </c>
      <c r="BL106" s="43">
        <f>IFERROR(INDEX('KL 1m hao cap'!$C$6:$DP$70,MATCH(BL$7,'KL 1m hao cap'!$D$6:$D$70,0),MATCH($C106,'KL 1m hao cap'!$C$6:$DP$6,0)),0)</f>
        <v>0</v>
      </c>
      <c r="BM106" s="43">
        <f>IFERROR(INDEX('KL 1m hao cap'!$C$6:$DP$70,MATCH(BM$7,'KL 1m hao cap'!$D$6:$D$70,0),MATCH($C106,'KL 1m hao cap'!$C$6:$DP$6,0)),0)</f>
        <v>0</v>
      </c>
      <c r="BN106" s="43">
        <f>IFERROR(INDEX('KL 1m hao cap'!$C$6:$DP$70,MATCH(BN$7,'KL 1m hao cap'!$D$6:$D$70,0),MATCH($C106,'KL 1m hao cap'!$C$6:$DP$6,0)),0)</f>
        <v>0</v>
      </c>
      <c r="BO106" s="68">
        <f>IFERROR(INDEX('KL 1m hao cap'!$C$6:$DP$70,MATCH(BO$7,'KL 1m hao cap'!$D$6:$D$70,0),MATCH($C106,'KL 1m hao cap'!$C$6:$DP$6,0)),0)</f>
        <v>0</v>
      </c>
      <c r="BP106" s="43">
        <f>IFERROR(INDEX('KL 1m hao cap'!$C$6:$DP$70,MATCH(BP$7,'KL 1m hao cap'!$D$6:$D$70,0),MATCH($C106,'KL 1m hao cap'!$C$6:$DP$6,0)),0)</f>
        <v>0</v>
      </c>
      <c r="BQ106" s="43">
        <f>IFERROR(INDEX('KL 1m hao cap'!$C$6:$DP$70,MATCH(BQ$7,'KL 1m hao cap'!$D$6:$D$70,0),MATCH($C106,'KL 1m hao cap'!$C$6:$DP$6,0)),0)</f>
        <v>0</v>
      </c>
      <c r="BR106" s="68">
        <f>IFERROR(INDEX('KL 1m hao cap'!$C$6:$DP$70,MATCH(BR$7,'KL 1m hao cap'!$D$6:$D$70,0),MATCH($C106,'KL 1m hao cap'!$C$6:$DP$6,0)),0)</f>
        <v>0</v>
      </c>
      <c r="BS106" s="43">
        <f>IFERROR(INDEX('KL 1m hao cap'!$C$6:$DP$70,MATCH(BS$7,'KL 1m hao cap'!$D$6:$D$70,0),MATCH($C106,'KL 1m hao cap'!$C$6:$DP$6,0)),0)</f>
        <v>0</v>
      </c>
      <c r="BT106" s="43">
        <f>IFERROR(INDEX('KL 1m hao cap'!$C$6:$DP$70,MATCH(BT$7,'KL 1m hao cap'!$D$6:$D$70,0),MATCH($C106,'KL 1m hao cap'!$C$6:$DP$6,0)),0)</f>
        <v>0</v>
      </c>
      <c r="BU106" s="43">
        <f>IFERROR(INDEX('KL 1m hao cap'!$C$6:$DP$70,MATCH(BU$7,'KL 1m hao cap'!$D$6:$D$70,0),MATCH($C106,'KL 1m hao cap'!$C$6:$DP$6,0)),0)</f>
        <v>0</v>
      </c>
      <c r="BV106" s="43">
        <f>IFERROR(INDEX('KL 1m hao cap'!$C$6:$DP$70,MATCH(BV$7,'KL 1m hao cap'!$D$6:$D$70,0),MATCH($C106,'KL 1m hao cap'!$C$6:$DP$6,0)),0)</f>
        <v>0</v>
      </c>
      <c r="BW106" s="43">
        <f>IFERROR(INDEX('KL 1m hao cap'!$C$6:$DP$70,MATCH(BW$7,'KL 1m hao cap'!$D$6:$D$70,0),MATCH($C106,'KL 1m hao cap'!$C$6:$DP$6,0)),0)</f>
        <v>0</v>
      </c>
      <c r="BX106" s="43">
        <f>IFERROR(INDEX('KL 1m hao cap'!$C$6:$DP$70,MATCH(BX$7,'KL 1m hao cap'!$D$6:$D$70,0),MATCH($C106,'KL 1m hao cap'!$C$6:$DP$6,0)),0)</f>
        <v>0</v>
      </c>
      <c r="BY106" s="43">
        <f>IFERROR(INDEX('KL 1m hao cap'!$C$6:$DP$70,MATCH(BY$7,'KL 1m hao cap'!$D$6:$D$70,0),MATCH($C106,'KL 1m hao cap'!$C$6:$DP$6,0)),0)</f>
        <v>0</v>
      </c>
      <c r="BZ106" s="43">
        <f>IFERROR(INDEX('KL 1m hao cap'!$C$6:$DP$70,MATCH(BZ$7,'KL 1m hao cap'!$D$6:$D$70,0),MATCH($C106,'KL 1m hao cap'!$C$6:$DP$6,0)),0)</f>
        <v>0</v>
      </c>
    </row>
    <row r="107" spans="1:78">
      <c r="A107" s="25">
        <f t="shared" si="44"/>
        <v>3</v>
      </c>
      <c r="B107" s="23" t="str">
        <f>"Loại "&amp;MID(C107,FIND("/",C107)+1,LEN(C107)-FIND("/",C107)-1)&amp;" cáp"</f>
        <v>Loại 3 cáp</v>
      </c>
      <c r="C107" s="19" t="s">
        <v>371</v>
      </c>
      <c r="D107" s="18" t="s">
        <v>2</v>
      </c>
      <c r="E107" s="406">
        <f>IFERROR(HLOOKUP($C107,'BKE CN'!$K$7:$HF$81,E$8,FALSE),0)</f>
        <v>0</v>
      </c>
      <c r="F107" s="16" t="str">
        <f t="shared" si="43"/>
        <v>đúng</v>
      </c>
      <c r="G107" s="16">
        <f t="shared" si="45"/>
        <v>0</v>
      </c>
      <c r="H107" s="16">
        <f t="shared" si="46"/>
        <v>0</v>
      </c>
      <c r="I107" s="16">
        <f t="shared" si="47"/>
        <v>0</v>
      </c>
      <c r="J107" s="30">
        <f>IF('BKE CN'!$E$7=J$7,SUMIFS('BKE CN'!$E$8:$E$35,'BKE CN'!$I$8:$I$35,$C107),0)</f>
        <v>0</v>
      </c>
      <c r="K107" s="30">
        <f>IF('BKE CN'!$F$7=K$7,SUMIFS('BKE CN'!$F$8:$F$35,'BKE CN'!$I$8:$I$35,$C107),0)</f>
        <v>0</v>
      </c>
      <c r="L107" s="30">
        <f>IF('BKE CN'!$G$7=L$7,SUMIFS('BKE CN'!$G$8:$G$35,'BKE CN'!$I$8:$I$35,$C107),0)</f>
        <v>0</v>
      </c>
      <c r="M107" s="30">
        <f>IF('BKE CN'!$E$7=M$7,SUMIFS('BKE CN'!$E$40:$E$46,'BKE CN'!$I$40:$I$46,$C107),0)</f>
        <v>0</v>
      </c>
      <c r="N107" s="30">
        <f>IF('BKE CN'!$F$7=N$7,SUMIFS('BKE CN'!$F$40:$F$46,'BKE CN'!$I$40:$I$46,$C107),0)</f>
        <v>0</v>
      </c>
      <c r="O107" s="30">
        <f>IF('BKE CN'!$G$7=O$7,SUMIFS('BKE CN'!$G$40:$G$46,'BKE CN'!$I$40:$I$46,$C107),0)</f>
        <v>0</v>
      </c>
      <c r="P107" s="30">
        <f>IF('BKE CN'!$E$7=P$7,SUMIFS('BKE CN'!$E$47:$E$76,'BKE CN'!$I$47:$I$76,$C107),0)</f>
        <v>0</v>
      </c>
      <c r="Q107" s="30">
        <f>IF('BKE CN'!$F$7=Q$7,SUMIFS('BKE CN'!$F$47:$F$76,'BKE CN'!$I$47:$I$76,$C107),0)</f>
        <v>0</v>
      </c>
      <c r="R107" s="30">
        <f>IF('BKE CN'!$G$7=R$7,SUMIFS('BKE CN'!$G$47:$G$76,'BKE CN'!$I$47:$I$76,$C107),0)</f>
        <v>0</v>
      </c>
      <c r="S107" s="30">
        <f>IF('BKE CN'!$E$7=S$7,SUMIFS('BKE CN'!$E$77:$E$78,'BKE CN'!$I$77:$I$78,$C107),0)</f>
        <v>0</v>
      </c>
      <c r="T107" s="30">
        <f>IF('BKE CN'!$F$7=T$7,SUMIFS('BKE CN'!$F$77:$F$78,'BKE CN'!$I$77:$I$78,$C107),0)</f>
        <v>0</v>
      </c>
      <c r="U107" s="30">
        <f>IF('BKE CN'!$G$7=U$7,SUMIFS('BKE CN'!$G$77:$G$78,'BKE CN'!$I$77:$I$78,$C107),0)</f>
        <v>0</v>
      </c>
      <c r="V107" s="5"/>
      <c r="W107" s="2"/>
      <c r="Y107" s="42">
        <f>IFERROR(INDEX('KL 1m hao cap'!$C$6:$DP$70,MATCH(Y$7,'KL 1m hao cap'!$C$6:$C$70,0),MATCH($C107,'KL 1m hao cap'!$C$6:$DP$6,0)),0)</f>
        <v>0</v>
      </c>
      <c r="Z107" s="42">
        <f>IFERROR(INDEX('KL 1m hao cap'!$C$6:$DP$70,MATCH(Z$7,'KL 1m hao cap'!$C$6:$C$70,0),MATCH($C107,'KL 1m hao cap'!$C$6:$DP$6,0)),0)</f>
        <v>0</v>
      </c>
      <c r="AA107" s="42">
        <f>IFERROR(INDEX('KL 1m hao cap'!$C$6:$DP$70,MATCH(AA$7,'KL 1m hao cap'!$C$6:$C$70,0),MATCH($C107,'KL 1m hao cap'!$C$6:$DP$6,0)),0)</f>
        <v>0</v>
      </c>
      <c r="AB107" s="42">
        <f>IFERROR(INDEX('KL 1m hao cap'!$C$6:$DP$70,MATCH(AB$7,'KL 1m hao cap'!$C$6:$C$70,0),MATCH($C107,'KL 1m hao cap'!$C$6:$DP$6,0)),0)</f>
        <v>0</v>
      </c>
      <c r="AC107" s="65">
        <f>IFERROR(INDEX('KL 1m hao cap'!$C$6:$DP$70,MATCH(AC$7,'KL 1m hao cap'!$C$6:$C$70,0),MATCH($C107,'KL 1m hao cap'!$C$6:$DP$6,0)),0)</f>
        <v>0</v>
      </c>
      <c r="AD107" s="65">
        <f>IFERROR(INDEX('KL 1m hao cap'!$C$6:$DP$70,MATCH(AD$7,'KL 1m hao cap'!$C$6:$C$70,0),MATCH($C107,'KL 1m hao cap'!$C$6:$DP$6,0)),0)</f>
        <v>0</v>
      </c>
      <c r="AE107" s="51">
        <f>IFERROR(INDEX('KL 1m hao cap'!$C$6:$DP$70,MATCH(AE$7,'KL 1m hao cap'!$C$6:$C$70,0),MATCH($C107,'KL 1m hao cap'!$C$6:$DP$6,0)),0)</f>
        <v>0</v>
      </c>
      <c r="AF107" s="51">
        <f>IFERROR(INDEX('KL 1m hao cap'!$C$6:$DP$70,MATCH(AF$7,'KL 1m hao cap'!$C$6:$C$70,0),MATCH($C107,'KL 1m hao cap'!$C$6:$DP$6,0)),0)</f>
        <v>0</v>
      </c>
      <c r="AG107" s="51">
        <f>IFERROR(INDEX('KL 1m hao cap'!$C$6:$DP$70,MATCH(AG$7,'KL 1m hao cap'!$C$6:$C$70,0),MATCH($C107,'KL 1m hao cap'!$C$6:$DP$6,0)),0)</f>
        <v>0</v>
      </c>
      <c r="AH107" s="51">
        <f>IFERROR(INDEX('KL 1m hao cap'!$C$6:$DP$70,MATCH(AH$7,'KL 1m hao cap'!$C$6:$C$70,0),MATCH($C107,'KL 1m hao cap'!$C$6:$DP$6,0)),0)</f>
        <v>0</v>
      </c>
      <c r="AI107" s="51">
        <f>IFERROR(INDEX('KL 1m hao cap'!$C$6:$DP$70,MATCH(AI$7,'KL 1m hao cap'!$C$6:$C$70,0),MATCH($C107,'KL 1m hao cap'!$C$6:$DP$6,0)),0)</f>
        <v>0</v>
      </c>
      <c r="AJ107" s="51">
        <f>IFERROR(INDEX('KL 1m hao cap'!$C$6:$DP$70,MATCH(AJ$7,'KL 1m hao cap'!$C$6:$C$70,0),MATCH($C107,'KL 1m hao cap'!$C$6:$DP$6,0)),0)</f>
        <v>0</v>
      </c>
      <c r="AK107" s="51">
        <f>IFERROR(INDEX('KL 1m hao cap'!$C$6:$DP$70,MATCH(AK$7,'KL 1m hao cap'!$C$6:$C$70,0),MATCH($C107,'KL 1m hao cap'!$C$6:$DP$6,0)),0)</f>
        <v>0</v>
      </c>
      <c r="AL107" s="51">
        <f>IFERROR(INDEX('KL 1m hao cap'!$C$6:$DP$70,MATCH(AL$7,'KL 1m hao cap'!$C$6:$C$70,0),MATCH($C107,'KL 1m hao cap'!$C$6:$DP$6,0)),0)</f>
        <v>0</v>
      </c>
      <c r="AM107" s="51">
        <f>IFERROR(INDEX('KL 1m hao cap'!$C$6:$DP$70,MATCH(AM$7,'KL 1m hao cap'!$C$6:$C$70,0),MATCH($C107,'KL 1m hao cap'!$C$6:$DP$6,0)),0)</f>
        <v>0</v>
      </c>
      <c r="AN107" s="51">
        <f>IFERROR(INDEX('KL 1m hao cap'!$C$6:$DP$70,MATCH(AN$7,'KL 1m hao cap'!$C$6:$C$70,0),MATCH($C107,'KL 1m hao cap'!$C$6:$DP$6,0)),0)</f>
        <v>0</v>
      </c>
      <c r="AO107" s="51">
        <f>IFERROR(INDEX('KL 1m hao cap'!$C$6:$DP$70,MATCH(AO$7,'KL 1m hao cap'!$C$6:$C$70,0),MATCH($C107,'KL 1m hao cap'!$C$6:$DP$6,0)),0)</f>
        <v>0</v>
      </c>
      <c r="AP107" s="51">
        <f>IFERROR(INDEX('KL 1m hao cap'!$C$6:$DP$70,MATCH(AP$7,'KL 1m hao cap'!$C$6:$C$70,0),MATCH($C107,'KL 1m hao cap'!$C$6:$DP$6,0)),0)</f>
        <v>0</v>
      </c>
      <c r="AQ107" s="51">
        <f>IFERROR(INDEX('KL 1m hao cap'!$C$6:$DP$70,MATCH(AQ$7,'KL 1m hao cap'!$C$6:$C$70,0),MATCH($C107,'KL 1m hao cap'!$C$6:$DP$6,0)),0)</f>
        <v>0</v>
      </c>
      <c r="AR107" s="51">
        <f>IFERROR(INDEX('KL 1m hao cap'!$C$6:$DP$70,MATCH(AR$7,'KL 1m hao cap'!$C$6:$C$70,0),MATCH($C107,'KL 1m hao cap'!$C$6:$DP$6,0)),0)</f>
        <v>0</v>
      </c>
      <c r="AS107" s="51">
        <f>IFERROR(INDEX('KL 1m hao cap'!$C$6:$DP$70,MATCH(AS$7,'KL 1m hao cap'!$C$6:$C$70,0),MATCH($C107,'KL 1m hao cap'!$C$6:$DP$6,0)),0)</f>
        <v>0</v>
      </c>
      <c r="AT107" s="51">
        <f>IFERROR(INDEX('KL 1m hao cap'!$C$6:$DP$70,MATCH(AT$7,'KL 1m hao cap'!$C$6:$C$70,0),MATCH($C107,'KL 1m hao cap'!$C$6:$DP$6,0)),0)</f>
        <v>0</v>
      </c>
      <c r="AU107" s="51">
        <f>IFERROR(INDEX('KL 1m hao cap'!$C$6:$DP$70,MATCH(AU$7,'KL 1m hao cap'!$C$6:$C$70,0),MATCH($C107,'KL 1m hao cap'!$C$6:$DP$6,0)),0)</f>
        <v>0</v>
      </c>
      <c r="AV107" s="51">
        <f>IFERROR(INDEX('KL 1m hao cap'!$C$6:$DP$70,MATCH(AV$7,'KL 1m hao cap'!$C$6:$C$70,0),MATCH($C107,'KL 1m hao cap'!$C$6:$DP$6,0)),0)</f>
        <v>0</v>
      </c>
      <c r="AW107" s="51">
        <f>IFERROR(INDEX('KL 1m hao cap'!$C$6:$DP$70,MATCH(AW$7,'KL 1m hao cap'!$C$6:$C$70,0),MATCH($C107,'KL 1m hao cap'!$C$6:$DP$6,0)),0)</f>
        <v>0</v>
      </c>
      <c r="AX107" s="51">
        <f>IFERROR(INDEX('KL 1m hao cap'!$C$6:$DP$70,MATCH(AX$7,'KL 1m hao cap'!$C$6:$C$70,0),MATCH($C107,'KL 1m hao cap'!$C$6:$DP$6,0)),0)</f>
        <v>0</v>
      </c>
      <c r="AY107" s="51">
        <f>IFERROR(INDEX('KL 1m hao cap'!$C$6:$DP$70,MATCH(AY$7,'KL 1m hao cap'!$C$6:$C$70,0),MATCH($C107,'KL 1m hao cap'!$C$6:$DP$6,0)),0)</f>
        <v>0</v>
      </c>
      <c r="AZ107" s="51">
        <f>IFERROR(INDEX('KL 1m hao cap'!$C$6:$DP$70,MATCH(AZ$7,'KL 1m hao cap'!$C$6:$C$70,0),MATCH($C107,'KL 1m hao cap'!$C$6:$DP$6,0)),0)</f>
        <v>0</v>
      </c>
      <c r="BA107" s="51">
        <f>IFERROR(INDEX('KL 1m hao cap'!$C$6:$DP$70,MATCH(BA$7,'KL 1m hao cap'!$C$6:$C$70,0),MATCH($C107,'KL 1m hao cap'!$C$6:$DP$6,0)),0)</f>
        <v>0</v>
      </c>
      <c r="BB107" s="43">
        <f>IFERROR(INDEX('KL 1m hao cap'!$C$6:$DP$70,MATCH(BB$7,'KL 1m hao cap'!$D$6:$D$70,0),MATCH($C107,'KL 1m hao cap'!$C$6:$DP$6,0)),0)</f>
        <v>0</v>
      </c>
      <c r="BC107" s="43">
        <f>IFERROR(INDEX('KL 1m hao cap'!$C$6:$DP$70,MATCH(BC$7,'KL 1m hao cap'!$D$6:$D$70,0),MATCH($C107,'KL 1m hao cap'!$C$6:$DP$6,0)),0)</f>
        <v>0</v>
      </c>
      <c r="BD107" s="43">
        <f>IFERROR(INDEX('KL 1m hao cap'!$C$6:$DP$70,MATCH(BD$7,'KL 1m hao cap'!$D$6:$D$70,0),MATCH($C107,'KL 1m hao cap'!$C$6:$DP$6,0)),0)</f>
        <v>0</v>
      </c>
      <c r="BE107" s="43">
        <f>IFERROR(INDEX('KL 1m hao cap'!$C$6:$DP$70,MATCH(BE$7,'KL 1m hao cap'!$D$6:$D$70,0),MATCH($C107,'KL 1m hao cap'!$C$6:$DP$6,0)),0)</f>
        <v>0</v>
      </c>
      <c r="BF107" s="43">
        <f>IFERROR(INDEX('KL 1m hao cap'!$C$6:$DP$70,MATCH(BF$7,'KL 1m hao cap'!$D$6:$D$70,0),MATCH($C107,'KL 1m hao cap'!$C$6:$DP$6,0)),0)</f>
        <v>0</v>
      </c>
      <c r="BG107" s="43">
        <f>IFERROR(INDEX('KL 1m hao cap'!$C$6:$DP$70,MATCH(BG$7,'KL 1m hao cap'!$D$6:$D$70,0),MATCH($C107,'KL 1m hao cap'!$C$6:$DP$6,0)),0)</f>
        <v>0</v>
      </c>
      <c r="BH107" s="43">
        <f>IFERROR(INDEX('KL 1m hao cap'!$C$6:$DP$70,MATCH(BH$7,'KL 1m hao cap'!$D$6:$D$70,0),MATCH($C107,'KL 1m hao cap'!$C$6:$DP$6,0)),0)</f>
        <v>0</v>
      </c>
      <c r="BI107" s="43">
        <f>IFERROR(INDEX('KL 1m hao cap'!$C$6:$DP$70,MATCH(BI$7,'KL 1m hao cap'!$D$6:$D$70,0),MATCH($C107,'KL 1m hao cap'!$C$6:$DP$6,0)),0)</f>
        <v>0</v>
      </c>
      <c r="BJ107" s="43">
        <f>IFERROR(INDEX('KL 1m hao cap'!$C$6:$DP$70,MATCH(BJ$7,'KL 1m hao cap'!$D$6:$D$70,0),MATCH($C107,'KL 1m hao cap'!$C$6:$DP$6,0)),0)</f>
        <v>0</v>
      </c>
      <c r="BK107" s="43">
        <f>IFERROR(INDEX('KL 1m hao cap'!$C$6:$DP$70,MATCH(BK$7,'KL 1m hao cap'!$D$6:$D$70,0),MATCH($C107,'KL 1m hao cap'!$C$6:$DP$6,0)),0)</f>
        <v>0</v>
      </c>
      <c r="BL107" s="43">
        <f>IFERROR(INDEX('KL 1m hao cap'!$C$6:$DP$70,MATCH(BL$7,'KL 1m hao cap'!$D$6:$D$70,0),MATCH($C107,'KL 1m hao cap'!$C$6:$DP$6,0)),0)</f>
        <v>0</v>
      </c>
      <c r="BM107" s="43">
        <f>IFERROR(INDEX('KL 1m hao cap'!$C$6:$DP$70,MATCH(BM$7,'KL 1m hao cap'!$D$6:$D$70,0),MATCH($C107,'KL 1m hao cap'!$C$6:$DP$6,0)),0)</f>
        <v>0</v>
      </c>
      <c r="BN107" s="43">
        <f>IFERROR(INDEX('KL 1m hao cap'!$C$6:$DP$70,MATCH(BN$7,'KL 1m hao cap'!$D$6:$D$70,0),MATCH($C107,'KL 1m hao cap'!$C$6:$DP$6,0)),0)</f>
        <v>0</v>
      </c>
      <c r="BO107" s="68">
        <f>IFERROR(INDEX('KL 1m hao cap'!$C$6:$DP$70,MATCH(BO$7,'KL 1m hao cap'!$D$6:$D$70,0),MATCH($C107,'KL 1m hao cap'!$C$6:$DP$6,0)),0)</f>
        <v>0</v>
      </c>
      <c r="BP107" s="43">
        <f>IFERROR(INDEX('KL 1m hao cap'!$C$6:$DP$70,MATCH(BP$7,'KL 1m hao cap'!$D$6:$D$70,0),MATCH($C107,'KL 1m hao cap'!$C$6:$DP$6,0)),0)</f>
        <v>0</v>
      </c>
      <c r="BQ107" s="43">
        <f>IFERROR(INDEX('KL 1m hao cap'!$C$6:$DP$70,MATCH(BQ$7,'KL 1m hao cap'!$D$6:$D$70,0),MATCH($C107,'KL 1m hao cap'!$C$6:$DP$6,0)),0)</f>
        <v>0</v>
      </c>
      <c r="BR107" s="68">
        <f>IFERROR(INDEX('KL 1m hao cap'!$C$6:$DP$70,MATCH(BR$7,'KL 1m hao cap'!$D$6:$D$70,0),MATCH($C107,'KL 1m hao cap'!$C$6:$DP$6,0)),0)</f>
        <v>0</v>
      </c>
      <c r="BS107" s="43">
        <f>IFERROR(INDEX('KL 1m hao cap'!$C$6:$DP$70,MATCH(BS$7,'KL 1m hao cap'!$D$6:$D$70,0),MATCH($C107,'KL 1m hao cap'!$C$6:$DP$6,0)),0)</f>
        <v>0</v>
      </c>
      <c r="BT107" s="43">
        <f>IFERROR(INDEX('KL 1m hao cap'!$C$6:$DP$70,MATCH(BT$7,'KL 1m hao cap'!$D$6:$D$70,0),MATCH($C107,'KL 1m hao cap'!$C$6:$DP$6,0)),0)</f>
        <v>0</v>
      </c>
      <c r="BU107" s="43">
        <f>IFERROR(INDEX('KL 1m hao cap'!$C$6:$DP$70,MATCH(BU$7,'KL 1m hao cap'!$D$6:$D$70,0),MATCH($C107,'KL 1m hao cap'!$C$6:$DP$6,0)),0)</f>
        <v>0</v>
      </c>
      <c r="BV107" s="43">
        <f>IFERROR(INDEX('KL 1m hao cap'!$C$6:$DP$70,MATCH(BV$7,'KL 1m hao cap'!$D$6:$D$70,0),MATCH($C107,'KL 1m hao cap'!$C$6:$DP$6,0)),0)</f>
        <v>0</v>
      </c>
      <c r="BW107" s="43">
        <f>IFERROR(INDEX('KL 1m hao cap'!$C$6:$DP$70,MATCH(BW$7,'KL 1m hao cap'!$D$6:$D$70,0),MATCH($C107,'KL 1m hao cap'!$C$6:$DP$6,0)),0)</f>
        <v>0</v>
      </c>
      <c r="BX107" s="43">
        <f>IFERROR(INDEX('KL 1m hao cap'!$C$6:$DP$70,MATCH(BX$7,'KL 1m hao cap'!$D$6:$D$70,0),MATCH($C107,'KL 1m hao cap'!$C$6:$DP$6,0)),0)</f>
        <v>0</v>
      </c>
      <c r="BY107" s="43">
        <f>IFERROR(INDEX('KL 1m hao cap'!$C$6:$DP$70,MATCH(BY$7,'KL 1m hao cap'!$D$6:$D$70,0),MATCH($C107,'KL 1m hao cap'!$C$6:$DP$6,0)),0)</f>
        <v>0</v>
      </c>
      <c r="BZ107" s="43">
        <f>IFERROR(INDEX('KL 1m hao cap'!$C$6:$DP$70,MATCH(BZ$7,'KL 1m hao cap'!$D$6:$D$70,0),MATCH($C107,'KL 1m hao cap'!$C$6:$DP$6,0)),0)</f>
        <v>0</v>
      </c>
    </row>
    <row r="108" spans="1:78">
      <c r="A108" s="25">
        <f t="shared" si="44"/>
        <v>3</v>
      </c>
      <c r="B108" s="23" t="str">
        <f>"Loại "&amp;MID(C108,FIND("/",C108)+1,LEN(C108)-FIND("/",C108)-1)&amp;" cáp"</f>
        <v>Loại 12 cáp</v>
      </c>
      <c r="C108" s="19" t="s">
        <v>480</v>
      </c>
      <c r="D108" s="18" t="s">
        <v>2</v>
      </c>
      <c r="E108" s="406">
        <f>IFERROR(HLOOKUP($C108,'BKE CN'!$K$7:$HF$81,E$8,FALSE),0)</f>
        <v>0</v>
      </c>
      <c r="F108" s="16" t="str">
        <f t="shared" si="43"/>
        <v>đúng</v>
      </c>
      <c r="G108" s="16">
        <f t="shared" si="45"/>
        <v>0</v>
      </c>
      <c r="H108" s="16">
        <f t="shared" si="46"/>
        <v>0</v>
      </c>
      <c r="I108" s="16">
        <f t="shared" si="47"/>
        <v>0</v>
      </c>
      <c r="J108" s="30">
        <f>IF('BKE CN'!$E$7=J$7,SUMIFS('BKE CN'!$E$8:$E$35,'BKE CN'!$I$8:$I$35,$C108),0)</f>
        <v>0</v>
      </c>
      <c r="K108" s="30">
        <f>IF('BKE CN'!$F$7=K$7,SUMIFS('BKE CN'!$F$8:$F$35,'BKE CN'!$I$8:$I$35,$C108),0)</f>
        <v>0</v>
      </c>
      <c r="L108" s="30">
        <f>IF('BKE CN'!$G$7=L$7,SUMIFS('BKE CN'!$G$8:$G$35,'BKE CN'!$I$8:$I$35,$C108),0)</f>
        <v>0</v>
      </c>
      <c r="M108" s="30">
        <f>IF('BKE CN'!$E$7=M$7,SUMIFS('BKE CN'!$E$40:$E$46,'BKE CN'!$I$40:$I$46,$C108),0)</f>
        <v>0</v>
      </c>
      <c r="N108" s="30">
        <f>IF('BKE CN'!$F$7=N$7,SUMIFS('BKE CN'!$F$40:$F$46,'BKE CN'!$I$40:$I$46,$C108),0)</f>
        <v>0</v>
      </c>
      <c r="O108" s="30">
        <f>IF('BKE CN'!$G$7=O$7,SUMIFS('BKE CN'!$G$40:$G$46,'BKE CN'!$I$40:$I$46,$C108),0)</f>
        <v>0</v>
      </c>
      <c r="P108" s="30">
        <f>IF('BKE CN'!$E$7=P$7,SUMIFS('BKE CN'!$E$47:$E$76,'BKE CN'!$I$47:$I$76,$C108),0)</f>
        <v>0</v>
      </c>
      <c r="Q108" s="30">
        <f>IF('BKE CN'!$F$7=Q$7,SUMIFS('BKE CN'!$F$47:$F$76,'BKE CN'!$I$47:$I$76,$C108),0)</f>
        <v>0</v>
      </c>
      <c r="R108" s="30">
        <f>IF('BKE CN'!$G$7=R$7,SUMIFS('BKE CN'!$G$47:$G$76,'BKE CN'!$I$47:$I$76,$C108),0)</f>
        <v>0</v>
      </c>
      <c r="S108" s="30">
        <f>IF('BKE CN'!$E$7=S$7,SUMIFS('BKE CN'!$E$77:$E$78,'BKE CN'!$I$77:$I$78,$C108),0)</f>
        <v>0</v>
      </c>
      <c r="T108" s="30">
        <f>IF('BKE CN'!$F$7=T$7,SUMIFS('BKE CN'!$F$77:$F$78,'BKE CN'!$I$77:$I$78,$C108),0)</f>
        <v>0</v>
      </c>
      <c r="U108" s="30">
        <f>IF('BKE CN'!$G$7=U$7,SUMIFS('BKE CN'!$G$77:$G$78,'BKE CN'!$I$77:$I$78,$C108),0)</f>
        <v>0</v>
      </c>
      <c r="V108" s="5"/>
      <c r="W108" s="2"/>
      <c r="Y108" s="42">
        <f>IFERROR(INDEX('KL 1m hao cap'!$C$6:$DP$70,MATCH(Y$7,'KL 1m hao cap'!$C$6:$C$70,0),MATCH($C108,'KL 1m hao cap'!$C$6:$DP$6,0)),0)</f>
        <v>0</v>
      </c>
      <c r="Z108" s="42">
        <f>IFERROR(INDEX('KL 1m hao cap'!$C$6:$DP$70,MATCH(Z$7,'KL 1m hao cap'!$C$6:$C$70,0),MATCH($C108,'KL 1m hao cap'!$C$6:$DP$6,0)),0)</f>
        <v>0</v>
      </c>
      <c r="AA108" s="42">
        <f>IFERROR(INDEX('KL 1m hao cap'!$C$6:$DP$70,MATCH(AA$7,'KL 1m hao cap'!$C$6:$C$70,0),MATCH($C108,'KL 1m hao cap'!$C$6:$DP$6,0)),0)</f>
        <v>0</v>
      </c>
      <c r="AB108" s="42">
        <f>IFERROR(INDEX('KL 1m hao cap'!$C$6:$DP$70,MATCH(AB$7,'KL 1m hao cap'!$C$6:$C$70,0),MATCH($C108,'KL 1m hao cap'!$C$6:$DP$6,0)),0)</f>
        <v>0</v>
      </c>
      <c r="AC108" s="65">
        <f>IFERROR(INDEX('KL 1m hao cap'!$C$6:$DP$70,MATCH(AC$7,'KL 1m hao cap'!$C$6:$C$70,0),MATCH($C108,'KL 1m hao cap'!$C$6:$DP$6,0)),0)</f>
        <v>0</v>
      </c>
      <c r="AD108" s="65">
        <f>IFERROR(INDEX('KL 1m hao cap'!$C$6:$DP$70,MATCH(AD$7,'KL 1m hao cap'!$C$6:$C$70,0),MATCH($C108,'KL 1m hao cap'!$C$6:$DP$6,0)),0)</f>
        <v>0</v>
      </c>
      <c r="AE108" s="51">
        <f>IFERROR(INDEX('KL 1m hao cap'!$C$6:$DP$70,MATCH(AE$7,'KL 1m hao cap'!$C$6:$C$70,0),MATCH($C108,'KL 1m hao cap'!$C$6:$DP$6,0)),0)</f>
        <v>0</v>
      </c>
      <c r="AF108" s="51">
        <f>IFERROR(INDEX('KL 1m hao cap'!$C$6:$DP$70,MATCH(AF$7,'KL 1m hao cap'!$C$6:$C$70,0),MATCH($C108,'KL 1m hao cap'!$C$6:$DP$6,0)),0)</f>
        <v>0</v>
      </c>
      <c r="AG108" s="51">
        <f>IFERROR(INDEX('KL 1m hao cap'!$C$6:$DP$70,MATCH(AG$7,'KL 1m hao cap'!$C$6:$C$70,0),MATCH($C108,'KL 1m hao cap'!$C$6:$DP$6,0)),0)</f>
        <v>0</v>
      </c>
      <c r="AH108" s="51">
        <f>IFERROR(INDEX('KL 1m hao cap'!$C$6:$DP$70,MATCH(AH$7,'KL 1m hao cap'!$C$6:$C$70,0),MATCH($C108,'KL 1m hao cap'!$C$6:$DP$6,0)),0)</f>
        <v>0</v>
      </c>
      <c r="AI108" s="51">
        <f>IFERROR(INDEX('KL 1m hao cap'!$C$6:$DP$70,MATCH(AI$7,'KL 1m hao cap'!$C$6:$C$70,0),MATCH($C108,'KL 1m hao cap'!$C$6:$DP$6,0)),0)</f>
        <v>0</v>
      </c>
      <c r="AJ108" s="51">
        <f>IFERROR(INDEX('KL 1m hao cap'!$C$6:$DP$70,MATCH(AJ$7,'KL 1m hao cap'!$C$6:$C$70,0),MATCH($C108,'KL 1m hao cap'!$C$6:$DP$6,0)),0)</f>
        <v>0</v>
      </c>
      <c r="AK108" s="51">
        <f>IFERROR(INDEX('KL 1m hao cap'!$C$6:$DP$70,MATCH(AK$7,'KL 1m hao cap'!$C$6:$C$70,0),MATCH($C108,'KL 1m hao cap'!$C$6:$DP$6,0)),0)</f>
        <v>0</v>
      </c>
      <c r="AL108" s="51">
        <f>IFERROR(INDEX('KL 1m hao cap'!$C$6:$DP$70,MATCH(AL$7,'KL 1m hao cap'!$C$6:$C$70,0),MATCH($C108,'KL 1m hao cap'!$C$6:$DP$6,0)),0)</f>
        <v>0</v>
      </c>
      <c r="AM108" s="51">
        <f>IFERROR(INDEX('KL 1m hao cap'!$C$6:$DP$70,MATCH(AM$7,'KL 1m hao cap'!$C$6:$C$70,0),MATCH($C108,'KL 1m hao cap'!$C$6:$DP$6,0)),0)</f>
        <v>0</v>
      </c>
      <c r="AN108" s="51">
        <f>IFERROR(INDEX('KL 1m hao cap'!$C$6:$DP$70,MATCH(AN$7,'KL 1m hao cap'!$C$6:$C$70,0),MATCH($C108,'KL 1m hao cap'!$C$6:$DP$6,0)),0)</f>
        <v>0</v>
      </c>
      <c r="AO108" s="51">
        <f>IFERROR(INDEX('KL 1m hao cap'!$C$6:$DP$70,MATCH(AO$7,'KL 1m hao cap'!$C$6:$C$70,0),MATCH($C108,'KL 1m hao cap'!$C$6:$DP$6,0)),0)</f>
        <v>0</v>
      </c>
      <c r="AP108" s="51">
        <f>IFERROR(INDEX('KL 1m hao cap'!$C$6:$DP$70,MATCH(AP$7,'KL 1m hao cap'!$C$6:$C$70,0),MATCH($C108,'KL 1m hao cap'!$C$6:$DP$6,0)),0)</f>
        <v>0</v>
      </c>
      <c r="AQ108" s="51">
        <f>IFERROR(INDEX('KL 1m hao cap'!$C$6:$DP$70,MATCH(AQ$7,'KL 1m hao cap'!$C$6:$C$70,0),MATCH($C108,'KL 1m hao cap'!$C$6:$DP$6,0)),0)</f>
        <v>0</v>
      </c>
      <c r="AR108" s="51">
        <f>IFERROR(INDEX('KL 1m hao cap'!$C$6:$DP$70,MATCH(AR$7,'KL 1m hao cap'!$C$6:$C$70,0),MATCH($C108,'KL 1m hao cap'!$C$6:$DP$6,0)),0)</f>
        <v>0</v>
      </c>
      <c r="AS108" s="51">
        <f>IFERROR(INDEX('KL 1m hao cap'!$C$6:$DP$70,MATCH(AS$7,'KL 1m hao cap'!$C$6:$C$70,0),MATCH($C108,'KL 1m hao cap'!$C$6:$DP$6,0)),0)</f>
        <v>0</v>
      </c>
      <c r="AT108" s="51">
        <f>IFERROR(INDEX('KL 1m hao cap'!$C$6:$DP$70,MATCH(AT$7,'KL 1m hao cap'!$C$6:$C$70,0),MATCH($C108,'KL 1m hao cap'!$C$6:$DP$6,0)),0)</f>
        <v>0</v>
      </c>
      <c r="AU108" s="51">
        <f>IFERROR(INDEX('KL 1m hao cap'!$C$6:$DP$70,MATCH(AU$7,'KL 1m hao cap'!$C$6:$C$70,0),MATCH($C108,'KL 1m hao cap'!$C$6:$DP$6,0)),0)</f>
        <v>0</v>
      </c>
      <c r="AV108" s="51">
        <f>IFERROR(INDEX('KL 1m hao cap'!$C$6:$DP$70,MATCH(AV$7,'KL 1m hao cap'!$C$6:$C$70,0),MATCH($C108,'KL 1m hao cap'!$C$6:$DP$6,0)),0)</f>
        <v>0</v>
      </c>
      <c r="AW108" s="51">
        <f>IFERROR(INDEX('KL 1m hao cap'!$C$6:$DP$70,MATCH(AW$7,'KL 1m hao cap'!$C$6:$C$70,0),MATCH($C108,'KL 1m hao cap'!$C$6:$DP$6,0)),0)</f>
        <v>0</v>
      </c>
      <c r="AX108" s="51">
        <f>IFERROR(INDEX('KL 1m hao cap'!$C$6:$DP$70,MATCH(AX$7,'KL 1m hao cap'!$C$6:$C$70,0),MATCH($C108,'KL 1m hao cap'!$C$6:$DP$6,0)),0)</f>
        <v>0</v>
      </c>
      <c r="AY108" s="51">
        <f>IFERROR(INDEX('KL 1m hao cap'!$C$6:$DP$70,MATCH(AY$7,'KL 1m hao cap'!$C$6:$C$70,0),MATCH($C108,'KL 1m hao cap'!$C$6:$DP$6,0)),0)</f>
        <v>0</v>
      </c>
      <c r="AZ108" s="51">
        <f>IFERROR(INDEX('KL 1m hao cap'!$C$6:$DP$70,MATCH(AZ$7,'KL 1m hao cap'!$C$6:$C$70,0),MATCH($C108,'KL 1m hao cap'!$C$6:$DP$6,0)),0)</f>
        <v>0</v>
      </c>
      <c r="BA108" s="51">
        <f>IFERROR(INDEX('KL 1m hao cap'!$C$6:$DP$70,MATCH(BA$7,'KL 1m hao cap'!$C$6:$C$70,0),MATCH($C108,'KL 1m hao cap'!$C$6:$DP$6,0)),0)</f>
        <v>0</v>
      </c>
      <c r="BB108" s="43">
        <f>IFERROR(INDEX('KL 1m hao cap'!$C$6:$DP$70,MATCH(BB$7,'KL 1m hao cap'!$D$6:$D$70,0),MATCH($C108,'KL 1m hao cap'!$C$6:$DP$6,0)),0)</f>
        <v>0</v>
      </c>
      <c r="BC108" s="43">
        <f>IFERROR(INDEX('KL 1m hao cap'!$C$6:$DP$70,MATCH(BC$7,'KL 1m hao cap'!$D$6:$D$70,0),MATCH($C108,'KL 1m hao cap'!$C$6:$DP$6,0)),0)</f>
        <v>0</v>
      </c>
      <c r="BD108" s="43">
        <f>IFERROR(INDEX('KL 1m hao cap'!$C$6:$DP$70,MATCH(BD$7,'KL 1m hao cap'!$D$6:$D$70,0),MATCH($C108,'KL 1m hao cap'!$C$6:$DP$6,0)),0)</f>
        <v>0</v>
      </c>
      <c r="BE108" s="43">
        <f>IFERROR(INDEX('KL 1m hao cap'!$C$6:$DP$70,MATCH(BE$7,'KL 1m hao cap'!$D$6:$D$70,0),MATCH($C108,'KL 1m hao cap'!$C$6:$DP$6,0)),0)</f>
        <v>0</v>
      </c>
      <c r="BF108" s="43">
        <f>IFERROR(INDEX('KL 1m hao cap'!$C$6:$DP$70,MATCH(BF$7,'KL 1m hao cap'!$D$6:$D$70,0),MATCH($C108,'KL 1m hao cap'!$C$6:$DP$6,0)),0)</f>
        <v>0</v>
      </c>
      <c r="BG108" s="43">
        <f>IFERROR(INDEX('KL 1m hao cap'!$C$6:$DP$70,MATCH(BG$7,'KL 1m hao cap'!$D$6:$D$70,0),MATCH($C108,'KL 1m hao cap'!$C$6:$DP$6,0)),0)</f>
        <v>0</v>
      </c>
      <c r="BH108" s="43">
        <f>IFERROR(INDEX('KL 1m hao cap'!$C$6:$DP$70,MATCH(BH$7,'KL 1m hao cap'!$D$6:$D$70,0),MATCH($C108,'KL 1m hao cap'!$C$6:$DP$6,0)),0)</f>
        <v>0</v>
      </c>
      <c r="BI108" s="43">
        <f>IFERROR(INDEX('KL 1m hao cap'!$C$6:$DP$70,MATCH(BI$7,'KL 1m hao cap'!$D$6:$D$70,0),MATCH($C108,'KL 1m hao cap'!$C$6:$DP$6,0)),0)</f>
        <v>0</v>
      </c>
      <c r="BJ108" s="43">
        <f>IFERROR(INDEX('KL 1m hao cap'!$C$6:$DP$70,MATCH(BJ$7,'KL 1m hao cap'!$D$6:$D$70,0),MATCH($C108,'KL 1m hao cap'!$C$6:$DP$6,0)),0)</f>
        <v>0</v>
      </c>
      <c r="BK108" s="43">
        <f>IFERROR(INDEX('KL 1m hao cap'!$C$6:$DP$70,MATCH(BK$7,'KL 1m hao cap'!$D$6:$D$70,0),MATCH($C108,'KL 1m hao cap'!$C$6:$DP$6,0)),0)</f>
        <v>0</v>
      </c>
      <c r="BL108" s="43">
        <f>IFERROR(INDEX('KL 1m hao cap'!$C$6:$DP$70,MATCH(BL$7,'KL 1m hao cap'!$D$6:$D$70,0),MATCH($C108,'KL 1m hao cap'!$C$6:$DP$6,0)),0)</f>
        <v>0</v>
      </c>
      <c r="BM108" s="43">
        <f>IFERROR(INDEX('KL 1m hao cap'!$C$6:$DP$70,MATCH(BM$7,'KL 1m hao cap'!$D$6:$D$70,0),MATCH($C108,'KL 1m hao cap'!$C$6:$DP$6,0)),0)</f>
        <v>0</v>
      </c>
      <c r="BN108" s="43">
        <f>IFERROR(INDEX('KL 1m hao cap'!$C$6:$DP$70,MATCH(BN$7,'KL 1m hao cap'!$D$6:$D$70,0),MATCH($C108,'KL 1m hao cap'!$C$6:$DP$6,0)),0)</f>
        <v>0</v>
      </c>
      <c r="BO108" s="68">
        <f>IFERROR(INDEX('KL 1m hao cap'!$C$6:$DP$70,MATCH(BO$7,'KL 1m hao cap'!$D$6:$D$70,0),MATCH($C108,'KL 1m hao cap'!$C$6:$DP$6,0)),0)</f>
        <v>0</v>
      </c>
      <c r="BP108" s="43">
        <f>IFERROR(INDEX('KL 1m hao cap'!$C$6:$DP$70,MATCH(BP$7,'KL 1m hao cap'!$D$6:$D$70,0),MATCH($C108,'KL 1m hao cap'!$C$6:$DP$6,0)),0)</f>
        <v>0</v>
      </c>
      <c r="BQ108" s="43">
        <f>IFERROR(INDEX('KL 1m hao cap'!$C$6:$DP$70,MATCH(BQ$7,'KL 1m hao cap'!$D$6:$D$70,0),MATCH($C108,'KL 1m hao cap'!$C$6:$DP$6,0)),0)</f>
        <v>0</v>
      </c>
      <c r="BR108" s="68">
        <f>IFERROR(INDEX('KL 1m hao cap'!$C$6:$DP$70,MATCH(BR$7,'KL 1m hao cap'!$D$6:$D$70,0),MATCH($C108,'KL 1m hao cap'!$C$6:$DP$6,0)),0)</f>
        <v>0</v>
      </c>
      <c r="BS108" s="43">
        <f>IFERROR(INDEX('KL 1m hao cap'!$C$6:$DP$70,MATCH(BS$7,'KL 1m hao cap'!$D$6:$D$70,0),MATCH($C108,'KL 1m hao cap'!$C$6:$DP$6,0)),0)</f>
        <v>0</v>
      </c>
      <c r="BT108" s="43">
        <f>IFERROR(INDEX('KL 1m hao cap'!$C$6:$DP$70,MATCH(BT$7,'KL 1m hao cap'!$D$6:$D$70,0),MATCH($C108,'KL 1m hao cap'!$C$6:$DP$6,0)),0)</f>
        <v>0</v>
      </c>
      <c r="BU108" s="43">
        <f>IFERROR(INDEX('KL 1m hao cap'!$C$6:$DP$70,MATCH(BU$7,'KL 1m hao cap'!$D$6:$D$70,0),MATCH($C108,'KL 1m hao cap'!$C$6:$DP$6,0)),0)</f>
        <v>0</v>
      </c>
      <c r="BV108" s="43">
        <f>IFERROR(INDEX('KL 1m hao cap'!$C$6:$DP$70,MATCH(BV$7,'KL 1m hao cap'!$D$6:$D$70,0),MATCH($C108,'KL 1m hao cap'!$C$6:$DP$6,0)),0)</f>
        <v>0</v>
      </c>
      <c r="BW108" s="43">
        <f>IFERROR(INDEX('KL 1m hao cap'!$C$6:$DP$70,MATCH(BW$7,'KL 1m hao cap'!$D$6:$D$70,0),MATCH($C108,'KL 1m hao cap'!$C$6:$DP$6,0)),0)</f>
        <v>0</v>
      </c>
      <c r="BX108" s="43">
        <f>IFERROR(INDEX('KL 1m hao cap'!$C$6:$DP$70,MATCH(BX$7,'KL 1m hao cap'!$D$6:$D$70,0),MATCH($C108,'KL 1m hao cap'!$C$6:$DP$6,0)),0)</f>
        <v>0</v>
      </c>
      <c r="BY108" s="43">
        <f>IFERROR(INDEX('KL 1m hao cap'!$C$6:$DP$70,MATCH(BY$7,'KL 1m hao cap'!$D$6:$D$70,0),MATCH($C108,'KL 1m hao cap'!$C$6:$DP$6,0)),0)</f>
        <v>0</v>
      </c>
      <c r="BZ108" s="43">
        <f>IFERROR(INDEX('KL 1m hao cap'!$C$6:$DP$70,MATCH(BZ$7,'KL 1m hao cap'!$D$6:$D$70,0),MATCH($C108,'KL 1m hao cap'!$C$6:$DP$6,0)),0)</f>
        <v>0</v>
      </c>
    </row>
    <row r="109" spans="1:78">
      <c r="A109" s="25">
        <f t="shared" si="44"/>
        <v>3</v>
      </c>
      <c r="B109" s="23" t="str">
        <f>"Loại "&amp;MID(C109,FIND("/",C109)+1,LEN(C109)-FIND("/",C109)-1)&amp;" cáp"</f>
        <v>Loại 13 cáp</v>
      </c>
      <c r="C109" s="19" t="s">
        <v>481</v>
      </c>
      <c r="D109" s="18" t="s">
        <v>2</v>
      </c>
      <c r="E109" s="406">
        <f>IFERROR(HLOOKUP($C109,'BKE CN'!$K$7:$HF$81,E$8,FALSE),0)</f>
        <v>0</v>
      </c>
      <c r="F109" s="16" t="str">
        <f t="shared" si="43"/>
        <v>đúng</v>
      </c>
      <c r="G109" s="16">
        <f t="shared" si="45"/>
        <v>0</v>
      </c>
      <c r="H109" s="16">
        <f t="shared" si="46"/>
        <v>0</v>
      </c>
      <c r="I109" s="16">
        <f t="shared" si="47"/>
        <v>0</v>
      </c>
      <c r="J109" s="30">
        <f>IF('BKE CN'!$E$7=J$7,SUMIFS('BKE CN'!$E$8:$E$35,'BKE CN'!$I$8:$I$35,$C109),0)</f>
        <v>0</v>
      </c>
      <c r="K109" s="30">
        <f>IF('BKE CN'!$F$7=K$7,SUMIFS('BKE CN'!$F$8:$F$35,'BKE CN'!$I$8:$I$35,$C109),0)</f>
        <v>0</v>
      </c>
      <c r="L109" s="30">
        <f>IF('BKE CN'!$G$7=L$7,SUMIFS('BKE CN'!$G$8:$G$35,'BKE CN'!$I$8:$I$35,$C109),0)</f>
        <v>0</v>
      </c>
      <c r="M109" s="30">
        <f>IF('BKE CN'!$E$7=M$7,SUMIFS('BKE CN'!$E$40:$E$46,'BKE CN'!$I$40:$I$46,$C109),0)</f>
        <v>0</v>
      </c>
      <c r="N109" s="30">
        <f>IF('BKE CN'!$F$7=N$7,SUMIFS('BKE CN'!$F$40:$F$46,'BKE CN'!$I$40:$I$46,$C109),0)</f>
        <v>0</v>
      </c>
      <c r="O109" s="30">
        <f>IF('BKE CN'!$G$7=O$7,SUMIFS('BKE CN'!$G$40:$G$46,'BKE CN'!$I$40:$I$46,$C109),0)</f>
        <v>0</v>
      </c>
      <c r="P109" s="30">
        <f>IF('BKE CN'!$E$7=P$7,SUMIFS('BKE CN'!$E$47:$E$76,'BKE CN'!$I$47:$I$76,$C109),0)</f>
        <v>0</v>
      </c>
      <c r="Q109" s="30">
        <f>IF('BKE CN'!$F$7=Q$7,SUMIFS('BKE CN'!$F$47:$F$76,'BKE CN'!$I$47:$I$76,$C109),0)</f>
        <v>0</v>
      </c>
      <c r="R109" s="30">
        <f>IF('BKE CN'!$G$7=R$7,SUMIFS('BKE CN'!$G$47:$G$76,'BKE CN'!$I$47:$I$76,$C109),0)</f>
        <v>0</v>
      </c>
      <c r="S109" s="30">
        <f>IF('BKE CN'!$E$7=S$7,SUMIFS('BKE CN'!$E$77:$E$78,'BKE CN'!$I$77:$I$78,$C109),0)</f>
        <v>0</v>
      </c>
      <c r="T109" s="30">
        <f>IF('BKE CN'!$F$7=T$7,SUMIFS('BKE CN'!$F$77:$F$78,'BKE CN'!$I$77:$I$78,$C109),0)</f>
        <v>0</v>
      </c>
      <c r="U109" s="30">
        <f>IF('BKE CN'!$G$7=U$7,SUMIFS('BKE CN'!$G$77:$G$78,'BKE CN'!$I$77:$I$78,$C109),0)</f>
        <v>0</v>
      </c>
      <c r="V109" s="5"/>
      <c r="W109" s="2"/>
      <c r="Y109" s="42">
        <f>IFERROR(INDEX('KL 1m hao cap'!$C$6:$DP$70,MATCH(Y$7,'KL 1m hao cap'!$C$6:$C$70,0),MATCH($C109,'KL 1m hao cap'!$C$6:$DP$6,0)),0)</f>
        <v>0</v>
      </c>
      <c r="Z109" s="42">
        <f>IFERROR(INDEX('KL 1m hao cap'!$C$6:$DP$70,MATCH(Z$7,'KL 1m hao cap'!$C$6:$C$70,0),MATCH($C109,'KL 1m hao cap'!$C$6:$DP$6,0)),0)</f>
        <v>0</v>
      </c>
      <c r="AA109" s="42">
        <f>IFERROR(INDEX('KL 1m hao cap'!$C$6:$DP$70,MATCH(AA$7,'KL 1m hao cap'!$C$6:$C$70,0),MATCH($C109,'KL 1m hao cap'!$C$6:$DP$6,0)),0)</f>
        <v>0</v>
      </c>
      <c r="AB109" s="42">
        <f>IFERROR(INDEX('KL 1m hao cap'!$C$6:$DP$70,MATCH(AB$7,'KL 1m hao cap'!$C$6:$C$70,0),MATCH($C109,'KL 1m hao cap'!$C$6:$DP$6,0)),0)</f>
        <v>0</v>
      </c>
      <c r="AC109" s="65">
        <f>IFERROR(INDEX('KL 1m hao cap'!$C$6:$DP$70,MATCH(AC$7,'KL 1m hao cap'!$C$6:$C$70,0),MATCH($C109,'KL 1m hao cap'!$C$6:$DP$6,0)),0)</f>
        <v>0</v>
      </c>
      <c r="AD109" s="65">
        <f>IFERROR(INDEX('KL 1m hao cap'!$C$6:$DP$70,MATCH(AD$7,'KL 1m hao cap'!$C$6:$C$70,0),MATCH($C109,'KL 1m hao cap'!$C$6:$DP$6,0)),0)</f>
        <v>0</v>
      </c>
      <c r="AE109" s="51">
        <f>IFERROR(INDEX('KL 1m hao cap'!$C$6:$DP$70,MATCH(AE$7,'KL 1m hao cap'!$C$6:$C$70,0),MATCH($C109,'KL 1m hao cap'!$C$6:$DP$6,0)),0)</f>
        <v>0</v>
      </c>
      <c r="AF109" s="51">
        <f>IFERROR(INDEX('KL 1m hao cap'!$C$6:$DP$70,MATCH(AF$7,'KL 1m hao cap'!$C$6:$C$70,0),MATCH($C109,'KL 1m hao cap'!$C$6:$DP$6,0)),0)</f>
        <v>0</v>
      </c>
      <c r="AG109" s="51">
        <f>IFERROR(INDEX('KL 1m hao cap'!$C$6:$DP$70,MATCH(AG$7,'KL 1m hao cap'!$C$6:$C$70,0),MATCH($C109,'KL 1m hao cap'!$C$6:$DP$6,0)),0)</f>
        <v>0</v>
      </c>
      <c r="AH109" s="51">
        <f>IFERROR(INDEX('KL 1m hao cap'!$C$6:$DP$70,MATCH(AH$7,'KL 1m hao cap'!$C$6:$C$70,0),MATCH($C109,'KL 1m hao cap'!$C$6:$DP$6,0)),0)</f>
        <v>0</v>
      </c>
      <c r="AI109" s="51">
        <f>IFERROR(INDEX('KL 1m hao cap'!$C$6:$DP$70,MATCH(AI$7,'KL 1m hao cap'!$C$6:$C$70,0),MATCH($C109,'KL 1m hao cap'!$C$6:$DP$6,0)),0)</f>
        <v>0</v>
      </c>
      <c r="AJ109" s="51">
        <f>IFERROR(INDEX('KL 1m hao cap'!$C$6:$DP$70,MATCH(AJ$7,'KL 1m hao cap'!$C$6:$C$70,0),MATCH($C109,'KL 1m hao cap'!$C$6:$DP$6,0)),0)</f>
        <v>0</v>
      </c>
      <c r="AK109" s="51">
        <f>IFERROR(INDEX('KL 1m hao cap'!$C$6:$DP$70,MATCH(AK$7,'KL 1m hao cap'!$C$6:$C$70,0),MATCH($C109,'KL 1m hao cap'!$C$6:$DP$6,0)),0)</f>
        <v>0</v>
      </c>
      <c r="AL109" s="51">
        <f>IFERROR(INDEX('KL 1m hao cap'!$C$6:$DP$70,MATCH(AL$7,'KL 1m hao cap'!$C$6:$C$70,0),MATCH($C109,'KL 1m hao cap'!$C$6:$DP$6,0)),0)</f>
        <v>0</v>
      </c>
      <c r="AM109" s="51">
        <f>IFERROR(INDEX('KL 1m hao cap'!$C$6:$DP$70,MATCH(AM$7,'KL 1m hao cap'!$C$6:$C$70,0),MATCH($C109,'KL 1m hao cap'!$C$6:$DP$6,0)),0)</f>
        <v>0</v>
      </c>
      <c r="AN109" s="51">
        <f>IFERROR(INDEX('KL 1m hao cap'!$C$6:$DP$70,MATCH(AN$7,'KL 1m hao cap'!$C$6:$C$70,0),MATCH($C109,'KL 1m hao cap'!$C$6:$DP$6,0)),0)</f>
        <v>0</v>
      </c>
      <c r="AO109" s="51">
        <f>IFERROR(INDEX('KL 1m hao cap'!$C$6:$DP$70,MATCH(AO$7,'KL 1m hao cap'!$C$6:$C$70,0),MATCH($C109,'KL 1m hao cap'!$C$6:$DP$6,0)),0)</f>
        <v>0</v>
      </c>
      <c r="AP109" s="51">
        <f>IFERROR(INDEX('KL 1m hao cap'!$C$6:$DP$70,MATCH(AP$7,'KL 1m hao cap'!$C$6:$C$70,0),MATCH($C109,'KL 1m hao cap'!$C$6:$DP$6,0)),0)</f>
        <v>0</v>
      </c>
      <c r="AQ109" s="51">
        <f>IFERROR(INDEX('KL 1m hao cap'!$C$6:$DP$70,MATCH(AQ$7,'KL 1m hao cap'!$C$6:$C$70,0),MATCH($C109,'KL 1m hao cap'!$C$6:$DP$6,0)),0)</f>
        <v>0</v>
      </c>
      <c r="AR109" s="51">
        <f>IFERROR(INDEX('KL 1m hao cap'!$C$6:$DP$70,MATCH(AR$7,'KL 1m hao cap'!$C$6:$C$70,0),MATCH($C109,'KL 1m hao cap'!$C$6:$DP$6,0)),0)</f>
        <v>0</v>
      </c>
      <c r="AS109" s="51">
        <f>IFERROR(INDEX('KL 1m hao cap'!$C$6:$DP$70,MATCH(AS$7,'KL 1m hao cap'!$C$6:$C$70,0),MATCH($C109,'KL 1m hao cap'!$C$6:$DP$6,0)),0)</f>
        <v>0</v>
      </c>
      <c r="AT109" s="51">
        <f>IFERROR(INDEX('KL 1m hao cap'!$C$6:$DP$70,MATCH(AT$7,'KL 1m hao cap'!$C$6:$C$70,0),MATCH($C109,'KL 1m hao cap'!$C$6:$DP$6,0)),0)</f>
        <v>0</v>
      </c>
      <c r="AU109" s="51">
        <f>IFERROR(INDEX('KL 1m hao cap'!$C$6:$DP$70,MATCH(AU$7,'KL 1m hao cap'!$C$6:$C$70,0),MATCH($C109,'KL 1m hao cap'!$C$6:$DP$6,0)),0)</f>
        <v>0</v>
      </c>
      <c r="AV109" s="51">
        <f>IFERROR(INDEX('KL 1m hao cap'!$C$6:$DP$70,MATCH(AV$7,'KL 1m hao cap'!$C$6:$C$70,0),MATCH($C109,'KL 1m hao cap'!$C$6:$DP$6,0)),0)</f>
        <v>0</v>
      </c>
      <c r="AW109" s="51">
        <f>IFERROR(INDEX('KL 1m hao cap'!$C$6:$DP$70,MATCH(AW$7,'KL 1m hao cap'!$C$6:$C$70,0),MATCH($C109,'KL 1m hao cap'!$C$6:$DP$6,0)),0)</f>
        <v>0</v>
      </c>
      <c r="AX109" s="51">
        <f>IFERROR(INDEX('KL 1m hao cap'!$C$6:$DP$70,MATCH(AX$7,'KL 1m hao cap'!$C$6:$C$70,0),MATCH($C109,'KL 1m hao cap'!$C$6:$DP$6,0)),0)</f>
        <v>0</v>
      </c>
      <c r="AY109" s="51">
        <f>IFERROR(INDEX('KL 1m hao cap'!$C$6:$DP$70,MATCH(AY$7,'KL 1m hao cap'!$C$6:$C$70,0),MATCH($C109,'KL 1m hao cap'!$C$6:$DP$6,0)),0)</f>
        <v>0</v>
      </c>
      <c r="AZ109" s="51">
        <f>IFERROR(INDEX('KL 1m hao cap'!$C$6:$DP$70,MATCH(AZ$7,'KL 1m hao cap'!$C$6:$C$70,0),MATCH($C109,'KL 1m hao cap'!$C$6:$DP$6,0)),0)</f>
        <v>0</v>
      </c>
      <c r="BA109" s="51">
        <f>IFERROR(INDEX('KL 1m hao cap'!$C$6:$DP$70,MATCH(BA$7,'KL 1m hao cap'!$C$6:$C$70,0),MATCH($C109,'KL 1m hao cap'!$C$6:$DP$6,0)),0)</f>
        <v>0</v>
      </c>
      <c r="BB109" s="43">
        <f>IFERROR(INDEX('KL 1m hao cap'!$C$6:$DP$70,MATCH(BB$7,'KL 1m hao cap'!$D$6:$D$70,0),MATCH($C109,'KL 1m hao cap'!$C$6:$DP$6,0)),0)</f>
        <v>0</v>
      </c>
      <c r="BC109" s="43">
        <f>IFERROR(INDEX('KL 1m hao cap'!$C$6:$DP$70,MATCH(BC$7,'KL 1m hao cap'!$D$6:$D$70,0),MATCH($C109,'KL 1m hao cap'!$C$6:$DP$6,0)),0)</f>
        <v>0</v>
      </c>
      <c r="BD109" s="43">
        <f>IFERROR(INDEX('KL 1m hao cap'!$C$6:$DP$70,MATCH(BD$7,'KL 1m hao cap'!$D$6:$D$70,0),MATCH($C109,'KL 1m hao cap'!$C$6:$DP$6,0)),0)</f>
        <v>0</v>
      </c>
      <c r="BE109" s="43">
        <f>IFERROR(INDEX('KL 1m hao cap'!$C$6:$DP$70,MATCH(BE$7,'KL 1m hao cap'!$D$6:$D$70,0),MATCH($C109,'KL 1m hao cap'!$C$6:$DP$6,0)),0)</f>
        <v>0</v>
      </c>
      <c r="BF109" s="43">
        <f>IFERROR(INDEX('KL 1m hao cap'!$C$6:$DP$70,MATCH(BF$7,'KL 1m hao cap'!$D$6:$D$70,0),MATCH($C109,'KL 1m hao cap'!$C$6:$DP$6,0)),0)</f>
        <v>0</v>
      </c>
      <c r="BG109" s="43">
        <f>IFERROR(INDEX('KL 1m hao cap'!$C$6:$DP$70,MATCH(BG$7,'KL 1m hao cap'!$D$6:$D$70,0),MATCH($C109,'KL 1m hao cap'!$C$6:$DP$6,0)),0)</f>
        <v>0</v>
      </c>
      <c r="BH109" s="43">
        <f>IFERROR(INDEX('KL 1m hao cap'!$C$6:$DP$70,MATCH(BH$7,'KL 1m hao cap'!$D$6:$D$70,0),MATCH($C109,'KL 1m hao cap'!$C$6:$DP$6,0)),0)</f>
        <v>0</v>
      </c>
      <c r="BI109" s="43">
        <f>IFERROR(INDEX('KL 1m hao cap'!$C$6:$DP$70,MATCH(BI$7,'KL 1m hao cap'!$D$6:$D$70,0),MATCH($C109,'KL 1m hao cap'!$C$6:$DP$6,0)),0)</f>
        <v>0</v>
      </c>
      <c r="BJ109" s="43">
        <f>IFERROR(INDEX('KL 1m hao cap'!$C$6:$DP$70,MATCH(BJ$7,'KL 1m hao cap'!$D$6:$D$70,0),MATCH($C109,'KL 1m hao cap'!$C$6:$DP$6,0)),0)</f>
        <v>0</v>
      </c>
      <c r="BK109" s="43">
        <f>IFERROR(INDEX('KL 1m hao cap'!$C$6:$DP$70,MATCH(BK$7,'KL 1m hao cap'!$D$6:$D$70,0),MATCH($C109,'KL 1m hao cap'!$C$6:$DP$6,0)),0)</f>
        <v>0</v>
      </c>
      <c r="BL109" s="43">
        <f>IFERROR(INDEX('KL 1m hao cap'!$C$6:$DP$70,MATCH(BL$7,'KL 1m hao cap'!$D$6:$D$70,0),MATCH($C109,'KL 1m hao cap'!$C$6:$DP$6,0)),0)</f>
        <v>0</v>
      </c>
      <c r="BM109" s="43">
        <f>IFERROR(INDEX('KL 1m hao cap'!$C$6:$DP$70,MATCH(BM$7,'KL 1m hao cap'!$D$6:$D$70,0),MATCH($C109,'KL 1m hao cap'!$C$6:$DP$6,0)),0)</f>
        <v>0</v>
      </c>
      <c r="BN109" s="43">
        <f>IFERROR(INDEX('KL 1m hao cap'!$C$6:$DP$70,MATCH(BN$7,'KL 1m hao cap'!$D$6:$D$70,0),MATCH($C109,'KL 1m hao cap'!$C$6:$DP$6,0)),0)</f>
        <v>0</v>
      </c>
      <c r="BO109" s="68">
        <f>IFERROR(INDEX('KL 1m hao cap'!$C$6:$DP$70,MATCH(BO$7,'KL 1m hao cap'!$D$6:$D$70,0),MATCH($C109,'KL 1m hao cap'!$C$6:$DP$6,0)),0)</f>
        <v>0</v>
      </c>
      <c r="BP109" s="43">
        <f>IFERROR(INDEX('KL 1m hao cap'!$C$6:$DP$70,MATCH(BP$7,'KL 1m hao cap'!$D$6:$D$70,0),MATCH($C109,'KL 1m hao cap'!$C$6:$DP$6,0)),0)</f>
        <v>0</v>
      </c>
      <c r="BQ109" s="43">
        <f>IFERROR(INDEX('KL 1m hao cap'!$C$6:$DP$70,MATCH(BQ$7,'KL 1m hao cap'!$D$6:$D$70,0),MATCH($C109,'KL 1m hao cap'!$C$6:$DP$6,0)),0)</f>
        <v>0</v>
      </c>
      <c r="BR109" s="68">
        <f>IFERROR(INDEX('KL 1m hao cap'!$C$6:$DP$70,MATCH(BR$7,'KL 1m hao cap'!$D$6:$D$70,0),MATCH($C109,'KL 1m hao cap'!$C$6:$DP$6,0)),0)</f>
        <v>0</v>
      </c>
      <c r="BS109" s="43">
        <f>IFERROR(INDEX('KL 1m hao cap'!$C$6:$DP$70,MATCH(BS$7,'KL 1m hao cap'!$D$6:$D$70,0),MATCH($C109,'KL 1m hao cap'!$C$6:$DP$6,0)),0)</f>
        <v>0</v>
      </c>
      <c r="BT109" s="43">
        <f>IFERROR(INDEX('KL 1m hao cap'!$C$6:$DP$70,MATCH(BT$7,'KL 1m hao cap'!$D$6:$D$70,0),MATCH($C109,'KL 1m hao cap'!$C$6:$DP$6,0)),0)</f>
        <v>0</v>
      </c>
      <c r="BU109" s="43">
        <f>IFERROR(INDEX('KL 1m hao cap'!$C$6:$DP$70,MATCH(BU$7,'KL 1m hao cap'!$D$6:$D$70,0),MATCH($C109,'KL 1m hao cap'!$C$6:$DP$6,0)),0)</f>
        <v>0</v>
      </c>
      <c r="BV109" s="43">
        <f>IFERROR(INDEX('KL 1m hao cap'!$C$6:$DP$70,MATCH(BV$7,'KL 1m hao cap'!$D$6:$D$70,0),MATCH($C109,'KL 1m hao cap'!$C$6:$DP$6,0)),0)</f>
        <v>0</v>
      </c>
      <c r="BW109" s="43">
        <f>IFERROR(INDEX('KL 1m hao cap'!$C$6:$DP$70,MATCH(BW$7,'KL 1m hao cap'!$D$6:$D$70,0),MATCH($C109,'KL 1m hao cap'!$C$6:$DP$6,0)),0)</f>
        <v>0</v>
      </c>
      <c r="BX109" s="43">
        <f>IFERROR(INDEX('KL 1m hao cap'!$C$6:$DP$70,MATCH(BX$7,'KL 1m hao cap'!$D$6:$D$70,0),MATCH($C109,'KL 1m hao cap'!$C$6:$DP$6,0)),0)</f>
        <v>0</v>
      </c>
      <c r="BY109" s="43">
        <f>IFERROR(INDEX('KL 1m hao cap'!$C$6:$DP$70,MATCH(BY$7,'KL 1m hao cap'!$D$6:$D$70,0),MATCH($C109,'KL 1m hao cap'!$C$6:$DP$6,0)),0)</f>
        <v>0</v>
      </c>
      <c r="BZ109" s="43">
        <f>IFERROR(INDEX('KL 1m hao cap'!$C$6:$DP$70,MATCH(BZ$7,'KL 1m hao cap'!$D$6:$D$70,0),MATCH($C109,'KL 1m hao cap'!$C$6:$DP$6,0)),0)</f>
        <v>0</v>
      </c>
    </row>
    <row r="110" spans="1:78">
      <c r="A110" s="33">
        <f>+IF(SUM(E111:E117)&lt;&gt;0,A102+1,A102)</f>
        <v>4</v>
      </c>
      <c r="B110" s="20" t="s">
        <v>492</v>
      </c>
      <c r="C110" s="21"/>
      <c r="D110" s="18"/>
      <c r="E110" s="406"/>
      <c r="F110" s="16"/>
      <c r="G110" s="16"/>
      <c r="H110" s="16"/>
      <c r="I110" s="16"/>
      <c r="J110" s="30"/>
      <c r="K110" s="30"/>
      <c r="L110" s="30"/>
      <c r="M110" s="30"/>
      <c r="N110" s="30"/>
      <c r="O110" s="30"/>
      <c r="P110" s="30"/>
      <c r="Q110" s="30"/>
      <c r="R110" s="30"/>
      <c r="S110" s="30"/>
      <c r="T110" s="30"/>
      <c r="U110" s="30"/>
      <c r="V110" s="5"/>
      <c r="W110" s="2"/>
      <c r="Y110" s="53">
        <f>IFERROR(INDEX('KL 1m hao cap'!$C$6:$DP$70,MATCH(Y$7,'KL 1m hao cap'!$C$6:$C$70,0),MATCH($C110,'KL 1m hao cap'!$C$6:$DP$6,0)),0)</f>
        <v>0</v>
      </c>
      <c r="Z110" s="61">
        <f>IFERROR(INDEX('KL 1m hao cap'!$C$6:$DP$70,MATCH(Z$7,'KL 1m hao cap'!$C$6:$C$70,0),MATCH($C110,'KL 1m hao cap'!$C$6:$DP$6,0)),0)</f>
        <v>0</v>
      </c>
      <c r="AA110" s="53">
        <f>IFERROR(INDEX('KL 1m hao cap'!$C$6:$DP$70,MATCH(AA$7,'KL 1m hao cap'!$C$6:$C$70,0),MATCH($C110,'KL 1m hao cap'!$C$6:$DP$6,0)),0)</f>
        <v>0</v>
      </c>
      <c r="AB110" s="53">
        <f>IFERROR(INDEX('KL 1m hao cap'!$C$6:$DP$70,MATCH(AB$7,'KL 1m hao cap'!$C$6:$C$70,0),MATCH($C110,'KL 1m hao cap'!$C$6:$DP$6,0)),0)</f>
        <v>0</v>
      </c>
      <c r="AC110" s="53">
        <f>IFERROR(INDEX('KL 1m hao cap'!$C$6:$DP$70,MATCH(AC$7,'KL 1m hao cap'!$C$6:$C$70,0),MATCH($C110,'KL 1m hao cap'!$C$6:$DP$6,0)),0)</f>
        <v>0</v>
      </c>
      <c r="AD110" s="53">
        <f>IFERROR(INDEX('KL 1m hao cap'!$C$6:$DP$70,MATCH(AD$7,'KL 1m hao cap'!$C$6:$C$70,0),MATCH($C110,'KL 1m hao cap'!$C$6:$DP$6,0)),0)</f>
        <v>0</v>
      </c>
      <c r="AE110" s="51">
        <f>IFERROR(INDEX('KL 1m hao cap'!$C$6:$DP$70,MATCH(AE$7,'KL 1m hao cap'!$C$6:$C$70,0),MATCH($C110,'KL 1m hao cap'!$C$6:$DP$6,0)),0)</f>
        <v>0</v>
      </c>
      <c r="AF110" s="51">
        <f>IFERROR(INDEX('KL 1m hao cap'!$C$6:$DP$70,MATCH(AF$7,'KL 1m hao cap'!$C$6:$C$70,0),MATCH($C110,'KL 1m hao cap'!$C$6:$DP$6,0)),0)</f>
        <v>0</v>
      </c>
      <c r="AG110" s="51">
        <f>IFERROR(INDEX('KL 1m hao cap'!$C$6:$DP$70,MATCH(AG$7,'KL 1m hao cap'!$C$6:$C$70,0),MATCH($C110,'KL 1m hao cap'!$C$6:$DP$6,0)),0)</f>
        <v>0</v>
      </c>
      <c r="AH110" s="51">
        <f>IFERROR(INDEX('KL 1m hao cap'!$C$6:$DP$70,MATCH(AH$7,'KL 1m hao cap'!$C$6:$C$70,0),MATCH($C110,'KL 1m hao cap'!$C$6:$DP$6,0)),0)</f>
        <v>0</v>
      </c>
      <c r="AI110" s="51">
        <f>IFERROR(INDEX('KL 1m hao cap'!$C$6:$DP$70,MATCH(AI$7,'KL 1m hao cap'!$C$6:$C$70,0),MATCH($C110,'KL 1m hao cap'!$C$6:$DP$6,0)),0)</f>
        <v>0</v>
      </c>
      <c r="AJ110" s="51">
        <f>IFERROR(INDEX('KL 1m hao cap'!$C$6:$DP$70,MATCH(AJ$7,'KL 1m hao cap'!$C$6:$C$70,0),MATCH($C110,'KL 1m hao cap'!$C$6:$DP$6,0)),0)</f>
        <v>0</v>
      </c>
      <c r="AK110" s="51">
        <f>IFERROR(INDEX('KL 1m hao cap'!$C$6:$DP$70,MATCH(AK$7,'KL 1m hao cap'!$C$6:$C$70,0),MATCH($C110,'KL 1m hao cap'!$C$6:$DP$6,0)),0)</f>
        <v>0</v>
      </c>
      <c r="AL110" s="51">
        <f>IFERROR(INDEX('KL 1m hao cap'!$C$6:$DP$70,MATCH(AL$7,'KL 1m hao cap'!$C$6:$C$70,0),MATCH($C110,'KL 1m hao cap'!$C$6:$DP$6,0)),0)</f>
        <v>0</v>
      </c>
      <c r="AM110" s="51">
        <f>IFERROR(INDEX('KL 1m hao cap'!$C$6:$DP$70,MATCH(AM$7,'KL 1m hao cap'!$C$6:$C$70,0),MATCH($C110,'KL 1m hao cap'!$C$6:$DP$6,0)),0)</f>
        <v>0</v>
      </c>
      <c r="AN110" s="51">
        <f>IFERROR(INDEX('KL 1m hao cap'!$C$6:$DP$70,MATCH(AN$7,'KL 1m hao cap'!$C$6:$C$70,0),MATCH($C110,'KL 1m hao cap'!$C$6:$DP$6,0)),0)</f>
        <v>0</v>
      </c>
      <c r="AO110" s="51">
        <f>IFERROR(INDEX('KL 1m hao cap'!$C$6:$DP$70,MATCH(AO$7,'KL 1m hao cap'!$C$6:$C$70,0),MATCH($C110,'KL 1m hao cap'!$C$6:$DP$6,0)),0)</f>
        <v>0</v>
      </c>
      <c r="AP110" s="51">
        <f>IFERROR(INDEX('KL 1m hao cap'!$C$6:$DP$70,MATCH(AP$7,'KL 1m hao cap'!$C$6:$C$70,0),MATCH($C110,'KL 1m hao cap'!$C$6:$DP$6,0)),0)</f>
        <v>0</v>
      </c>
      <c r="AQ110" s="51">
        <f>IFERROR(INDEX('KL 1m hao cap'!$C$6:$DP$70,MATCH(AQ$7,'KL 1m hao cap'!$C$6:$C$70,0),MATCH($C110,'KL 1m hao cap'!$C$6:$DP$6,0)),0)</f>
        <v>0</v>
      </c>
      <c r="AR110" s="51">
        <f>IFERROR(INDEX('KL 1m hao cap'!$C$6:$DP$70,MATCH(AR$7,'KL 1m hao cap'!$C$6:$C$70,0),MATCH($C110,'KL 1m hao cap'!$C$6:$DP$6,0)),0)</f>
        <v>0</v>
      </c>
      <c r="AS110" s="51">
        <f>IFERROR(INDEX('KL 1m hao cap'!$C$6:$DP$70,MATCH(AS$7,'KL 1m hao cap'!$C$6:$C$70,0),MATCH($C110,'KL 1m hao cap'!$C$6:$DP$6,0)),0)</f>
        <v>0</v>
      </c>
      <c r="AT110" s="51">
        <f>IFERROR(INDEX('KL 1m hao cap'!$C$6:$DP$70,MATCH(AT$7,'KL 1m hao cap'!$C$6:$C$70,0),MATCH($C110,'KL 1m hao cap'!$C$6:$DP$6,0)),0)</f>
        <v>0</v>
      </c>
      <c r="AU110" s="51">
        <f>IFERROR(INDEX('KL 1m hao cap'!$C$6:$DP$70,MATCH(AU$7,'KL 1m hao cap'!$C$6:$C$70,0),MATCH($C110,'KL 1m hao cap'!$C$6:$DP$6,0)),0)</f>
        <v>0</v>
      </c>
      <c r="AV110" s="51">
        <f>IFERROR(INDEX('KL 1m hao cap'!$C$6:$DP$70,MATCH(AV$7,'KL 1m hao cap'!$C$6:$C$70,0),MATCH($C110,'KL 1m hao cap'!$C$6:$DP$6,0)),0)</f>
        <v>0</v>
      </c>
      <c r="AW110" s="51">
        <f>IFERROR(INDEX('KL 1m hao cap'!$C$6:$DP$70,MATCH(AW$7,'KL 1m hao cap'!$C$6:$C$70,0),MATCH($C110,'KL 1m hao cap'!$C$6:$DP$6,0)),0)</f>
        <v>0</v>
      </c>
      <c r="AX110" s="51">
        <f>IFERROR(INDEX('KL 1m hao cap'!$C$6:$DP$70,MATCH(AX$7,'KL 1m hao cap'!$C$6:$C$70,0),MATCH($C110,'KL 1m hao cap'!$C$6:$DP$6,0)),0)</f>
        <v>0</v>
      </c>
      <c r="AY110" s="51">
        <f>IFERROR(INDEX('KL 1m hao cap'!$C$6:$DP$70,MATCH(AY$7,'KL 1m hao cap'!$C$6:$C$70,0),MATCH($C110,'KL 1m hao cap'!$C$6:$DP$6,0)),0)</f>
        <v>0</v>
      </c>
      <c r="AZ110" s="51">
        <f>IFERROR(INDEX('KL 1m hao cap'!$C$6:$DP$70,MATCH(AZ$7,'KL 1m hao cap'!$C$6:$C$70,0),MATCH($C110,'KL 1m hao cap'!$C$6:$DP$6,0)),0)</f>
        <v>0</v>
      </c>
      <c r="BA110" s="51">
        <f>IFERROR(INDEX('KL 1m hao cap'!$C$6:$DP$70,MATCH(BA$7,'KL 1m hao cap'!$C$6:$C$70,0),MATCH($C110,'KL 1m hao cap'!$C$6:$DP$6,0)),0)</f>
        <v>0</v>
      </c>
      <c r="BB110" s="52">
        <f>IFERROR(INDEX('KL 1m hao cap'!$C$6:$DP$70,MATCH(BB$7,'KL 1m hao cap'!$D$6:$D$70,0),MATCH($C110,'KL 1m hao cap'!$C$6:$DP$6,0)),0)</f>
        <v>0</v>
      </c>
      <c r="BC110" s="52">
        <f>IFERROR(INDEX('KL 1m hao cap'!$C$6:$DP$70,MATCH(BC$7,'KL 1m hao cap'!$D$6:$D$70,0),MATCH($C110,'KL 1m hao cap'!$C$6:$DP$6,0)),0)</f>
        <v>0</v>
      </c>
      <c r="BD110" s="52">
        <f>IFERROR(INDEX('KL 1m hao cap'!$C$6:$DP$70,MATCH(BD$7,'KL 1m hao cap'!$D$6:$D$70,0),MATCH($C110,'KL 1m hao cap'!$C$6:$DP$6,0)),0)</f>
        <v>0</v>
      </c>
      <c r="BE110" s="52">
        <f>IFERROR(INDEX('KL 1m hao cap'!$C$6:$DP$70,MATCH(BE$7,'KL 1m hao cap'!$D$6:$D$70,0),MATCH($C110,'KL 1m hao cap'!$C$6:$DP$6,0)),0)</f>
        <v>0</v>
      </c>
      <c r="BF110" s="52">
        <f>IFERROR(INDEX('KL 1m hao cap'!$C$6:$DP$70,MATCH(BF$7,'KL 1m hao cap'!$D$6:$D$70,0),MATCH($C110,'KL 1m hao cap'!$C$6:$DP$6,0)),0)</f>
        <v>0</v>
      </c>
      <c r="BG110" s="52">
        <f>IFERROR(INDEX('KL 1m hao cap'!$C$6:$DP$70,MATCH(BG$7,'KL 1m hao cap'!$D$6:$D$70,0),MATCH($C110,'KL 1m hao cap'!$C$6:$DP$6,0)),0)</f>
        <v>0</v>
      </c>
      <c r="BH110" s="52">
        <f>IFERROR(INDEX('KL 1m hao cap'!$C$6:$DP$70,MATCH(BH$7,'KL 1m hao cap'!$D$6:$D$70,0),MATCH($C110,'KL 1m hao cap'!$C$6:$DP$6,0)),0)</f>
        <v>0</v>
      </c>
      <c r="BI110" s="52">
        <f>IFERROR(INDEX('KL 1m hao cap'!$C$6:$DP$70,MATCH(BI$7,'KL 1m hao cap'!$D$6:$D$70,0),MATCH($C110,'KL 1m hao cap'!$C$6:$DP$6,0)),0)</f>
        <v>0</v>
      </c>
      <c r="BJ110" s="52">
        <f>IFERROR(INDEX('KL 1m hao cap'!$C$6:$DP$70,MATCH(BJ$7,'KL 1m hao cap'!$D$6:$D$70,0),MATCH($C110,'KL 1m hao cap'!$C$6:$DP$6,0)),0)</f>
        <v>0</v>
      </c>
      <c r="BK110" s="52">
        <f>IFERROR(INDEX('KL 1m hao cap'!$C$6:$DP$70,MATCH(BK$7,'KL 1m hao cap'!$D$6:$D$70,0),MATCH($C110,'KL 1m hao cap'!$C$6:$DP$6,0)),0)</f>
        <v>0</v>
      </c>
      <c r="BL110" s="52">
        <f>IFERROR(INDEX('KL 1m hao cap'!$C$6:$DP$70,MATCH(BL$7,'KL 1m hao cap'!$D$6:$D$70,0),MATCH($C110,'KL 1m hao cap'!$C$6:$DP$6,0)),0)</f>
        <v>0</v>
      </c>
      <c r="BM110" s="52">
        <f>IFERROR(INDEX('KL 1m hao cap'!$C$6:$DP$70,MATCH(BM$7,'KL 1m hao cap'!$D$6:$D$70,0),MATCH($C110,'KL 1m hao cap'!$C$6:$DP$6,0)),0)</f>
        <v>0</v>
      </c>
      <c r="BN110" s="52">
        <f>IFERROR(INDEX('KL 1m hao cap'!$C$6:$DP$70,MATCH(BN$7,'KL 1m hao cap'!$D$6:$D$70,0),MATCH($C110,'KL 1m hao cap'!$C$6:$DP$6,0)),0)</f>
        <v>0</v>
      </c>
      <c r="BO110" s="52">
        <f>IFERROR(INDEX('KL 1m hao cap'!$C$6:$DP$70,MATCH(BO$7,'KL 1m hao cap'!$D$6:$D$70,0),MATCH($C110,'KL 1m hao cap'!$C$6:$DP$6,0)),0)</f>
        <v>0</v>
      </c>
      <c r="BP110" s="52">
        <f>IFERROR(INDEX('KL 1m hao cap'!$C$6:$DP$70,MATCH(BP$7,'KL 1m hao cap'!$D$6:$D$70,0),MATCH($C110,'KL 1m hao cap'!$C$6:$DP$6,0)),0)</f>
        <v>0</v>
      </c>
      <c r="BQ110" s="52">
        <f>IFERROR(INDEX('KL 1m hao cap'!$C$6:$DP$70,MATCH(BQ$7,'KL 1m hao cap'!$D$6:$D$70,0),MATCH($C110,'KL 1m hao cap'!$C$6:$DP$6,0)),0)</f>
        <v>0</v>
      </c>
      <c r="BR110" s="52">
        <f>IFERROR(INDEX('KL 1m hao cap'!$C$6:$DP$70,MATCH(BR$7,'KL 1m hao cap'!$D$6:$D$70,0),MATCH($C110,'KL 1m hao cap'!$C$6:$DP$6,0)),0)</f>
        <v>0</v>
      </c>
      <c r="BS110" s="52">
        <f>IFERROR(INDEX('KL 1m hao cap'!$C$6:$DP$70,MATCH(BS$7,'KL 1m hao cap'!$D$6:$D$70,0),MATCH($C110,'KL 1m hao cap'!$C$6:$DP$6,0)),0)</f>
        <v>0</v>
      </c>
      <c r="BT110" s="52">
        <f>IFERROR(INDEX('KL 1m hao cap'!$C$6:$DP$70,MATCH(BT$7,'KL 1m hao cap'!$D$6:$D$70,0),MATCH($C110,'KL 1m hao cap'!$C$6:$DP$6,0)),0)</f>
        <v>0</v>
      </c>
      <c r="BU110" s="52">
        <f>IFERROR(INDEX('KL 1m hao cap'!$C$6:$DP$70,MATCH(BU$7,'KL 1m hao cap'!$D$6:$D$70,0),MATCH($C110,'KL 1m hao cap'!$C$6:$DP$6,0)),0)</f>
        <v>0</v>
      </c>
      <c r="BV110" s="52">
        <f>IFERROR(INDEX('KL 1m hao cap'!$C$6:$DP$70,MATCH(BV$7,'KL 1m hao cap'!$D$6:$D$70,0),MATCH($C110,'KL 1m hao cap'!$C$6:$DP$6,0)),0)</f>
        <v>0</v>
      </c>
      <c r="BW110" s="52">
        <f>IFERROR(INDEX('KL 1m hao cap'!$C$6:$DP$70,MATCH(BW$7,'KL 1m hao cap'!$D$6:$D$70,0),MATCH($C110,'KL 1m hao cap'!$C$6:$DP$6,0)),0)</f>
        <v>0</v>
      </c>
      <c r="BX110" s="52">
        <f>IFERROR(INDEX('KL 1m hao cap'!$C$6:$DP$70,MATCH(BX$7,'KL 1m hao cap'!$D$6:$D$70,0),MATCH($C110,'KL 1m hao cap'!$C$6:$DP$6,0)),0)</f>
        <v>0</v>
      </c>
      <c r="BY110" s="52">
        <f>IFERROR(INDEX('KL 1m hao cap'!$C$6:$DP$70,MATCH(BY$7,'KL 1m hao cap'!$D$6:$D$70,0),MATCH($C110,'KL 1m hao cap'!$C$6:$DP$6,0)),0)</f>
        <v>0</v>
      </c>
      <c r="BZ110" s="52">
        <f>IFERROR(INDEX('KL 1m hao cap'!$C$6:$DP$70,MATCH(BZ$7,'KL 1m hao cap'!$D$6:$D$70,0),MATCH($C110,'KL 1m hao cap'!$C$6:$DP$6,0)),0)</f>
        <v>0</v>
      </c>
    </row>
    <row r="111" spans="1:78">
      <c r="A111" s="25">
        <f t="shared" ref="A111:A117" si="48">+IF(E111&lt;&gt;0,A110+0.1,A110)</f>
        <v>4.0999999999999996</v>
      </c>
      <c r="B111" s="20" t="s">
        <v>121</v>
      </c>
      <c r="C111" s="19" t="s">
        <v>2485</v>
      </c>
      <c r="D111" s="18" t="s">
        <v>2</v>
      </c>
      <c r="E111" s="406">
        <f>IFERROR(HLOOKUP($C111,'BKE CN'!$K$7:$HF$81,E$8,FALSE),0)</f>
        <v>159</v>
      </c>
      <c r="F111" s="16" t="str">
        <f t="shared" si="43"/>
        <v>đúng</v>
      </c>
      <c r="G111" s="16">
        <f t="shared" ref="G111:G117" si="49">SUMIFS($J111:$V111,$J$7:$V$7,"TC-TC")</f>
        <v>159</v>
      </c>
      <c r="H111" s="16">
        <f t="shared" ref="H111:H117" si="50">SUMIFS($J111:$V111,$J$7:$V$7,"TC-M")</f>
        <v>0</v>
      </c>
      <c r="I111" s="16">
        <f t="shared" ref="I111:I117" si="51">SUMIFS($J111:$V111,$J$7:$V$7,"TC-TC+M")</f>
        <v>0</v>
      </c>
      <c r="J111" s="30">
        <f>IF('BKE CN'!$E$7=J$7,SUMIFS('BKE CN'!$E$8:$E$35,'BKE CN'!$I$8:$I$35,$C111),0)</f>
        <v>159</v>
      </c>
      <c r="K111" s="30">
        <f>IF('BKE CN'!$F$7=K$7,SUMIFS('BKE CN'!$F$8:$F$35,'BKE CN'!$I$8:$I$35,$C111),0)</f>
        <v>0</v>
      </c>
      <c r="L111" s="30">
        <f>IF('BKE CN'!$G$7=L$7,SUMIFS('BKE CN'!$G$8:$G$35,'BKE CN'!$I$8:$I$35,$C111),0)</f>
        <v>0</v>
      </c>
      <c r="M111" s="30">
        <f>IF('BKE CN'!$E$7=M$7,SUMIFS('BKE CN'!$E$40:$E$46,'BKE CN'!$I$40:$I$46,$C111),0)</f>
        <v>0</v>
      </c>
      <c r="N111" s="30">
        <f>IF('BKE CN'!$F$7=N$7,SUMIFS('BKE CN'!$F$40:$F$46,'BKE CN'!$I$40:$I$46,$C111),0)</f>
        <v>0</v>
      </c>
      <c r="O111" s="30">
        <f>IF('BKE CN'!$G$7=O$7,SUMIFS('BKE CN'!$G$40:$G$46,'BKE CN'!$I$40:$I$46,$C111),0)</f>
        <v>0</v>
      </c>
      <c r="P111" s="30">
        <f>IF('BKE CN'!$E$7=P$7,SUMIFS('BKE CN'!$E$47:$E$76,'BKE CN'!$I$47:$I$76,$C111),0)</f>
        <v>0</v>
      </c>
      <c r="Q111" s="30">
        <f>IF('BKE CN'!$F$7=Q$7,SUMIFS('BKE CN'!$F$47:$F$76,'BKE CN'!$I$47:$I$76,$C111),0)</f>
        <v>0</v>
      </c>
      <c r="R111" s="30">
        <f>IF('BKE CN'!$G$7=R$7,SUMIFS('BKE CN'!$G$47:$G$76,'BKE CN'!$I$47:$I$76,$C111),0)</f>
        <v>0</v>
      </c>
      <c r="S111" s="30">
        <f>IF('BKE CN'!$E$7=S$7,SUMIFS('BKE CN'!$E$77:$E$78,'BKE CN'!$I$77:$I$78,$C111),0)</f>
        <v>0</v>
      </c>
      <c r="T111" s="30">
        <f>IF('BKE CN'!$F$7=T$7,SUMIFS('BKE CN'!$F$77:$F$78,'BKE CN'!$I$77:$I$78,$C111),0)</f>
        <v>0</v>
      </c>
      <c r="U111" s="30">
        <f>IF('BKE CN'!$G$7=U$7,SUMIFS('BKE CN'!$G$77:$G$78,'BKE CN'!$I$77:$I$78,$C111),0)</f>
        <v>0</v>
      </c>
      <c r="V111" s="5"/>
      <c r="W111" s="2"/>
      <c r="Y111" s="42">
        <f>IFERROR(INDEX('KL 1m hao cap'!$C$6:$DP$70,MATCH(Y$7,'KL 1m hao cap'!$C$6:$C$70,0),MATCH($C111,'KL 1m hao cap'!$C$6:$DP$6,0)),0)</f>
        <v>0</v>
      </c>
      <c r="Z111" s="42">
        <f>IFERROR(INDEX('KL 1m hao cap'!$C$6:$DP$70,MATCH(Z$7,'KL 1m hao cap'!$C$6:$C$70,0),MATCH($C111,'KL 1m hao cap'!$C$6:$DP$6,0)),0)</f>
        <v>0</v>
      </c>
      <c r="AA111" s="42">
        <f>IFERROR(INDEX('KL 1m hao cap'!$C$6:$DP$70,MATCH(AA$7,'KL 1m hao cap'!$C$6:$C$70,0),MATCH($C111,'KL 1m hao cap'!$C$6:$DP$6,0)),0)</f>
        <v>0</v>
      </c>
      <c r="AB111" s="42">
        <f>IFERROR(INDEX('KL 1m hao cap'!$C$6:$DP$70,MATCH(AB$7,'KL 1m hao cap'!$C$6:$C$70,0),MATCH($C111,'KL 1m hao cap'!$C$6:$DP$6,0)),0)</f>
        <v>0</v>
      </c>
      <c r="AC111" s="65">
        <f>IFERROR(INDEX('KL 1m hao cap'!$C$6:$DP$70,MATCH(AC$7,'KL 1m hao cap'!$C$6:$C$70,0),MATCH($C111,'KL 1m hao cap'!$C$6:$DP$6,0)),0)</f>
        <v>2</v>
      </c>
      <c r="AD111" s="65">
        <f>IFERROR(INDEX('KL 1m hao cap'!$C$6:$DP$70,MATCH(AD$7,'KL 1m hao cap'!$C$6:$C$70,0),MATCH($C111,'KL 1m hao cap'!$C$6:$DP$6,0)),0)</f>
        <v>1</v>
      </c>
      <c r="AE111" s="51">
        <f>IFERROR(INDEX('KL 1m hao cap'!$C$6:$DP$70,MATCH(AE$7,'KL 1m hao cap'!$C$6:$C$70,0),MATCH($C111,'KL 1m hao cap'!$C$6:$DP$6,0)),0)</f>
        <v>7.400000000000001E-2</v>
      </c>
      <c r="AF111" s="51">
        <f>IFERROR(INDEX('KL 1m hao cap'!$C$6:$DP$70,MATCH(AF$7,'KL 1m hao cap'!$C$6:$C$70,0),MATCH($C111,'KL 1m hao cap'!$C$6:$DP$6,0)),0)</f>
        <v>0</v>
      </c>
      <c r="AG111" s="51">
        <f>IFERROR(INDEX('KL 1m hao cap'!$C$6:$DP$70,MATCH(AG$7,'KL 1m hao cap'!$C$6:$C$70,0),MATCH($C111,'KL 1m hao cap'!$C$6:$DP$6,0)),0)</f>
        <v>0</v>
      </c>
      <c r="AH111" s="51">
        <f>IFERROR(INDEX('KL 1m hao cap'!$C$6:$DP$70,MATCH(AH$7,'KL 1m hao cap'!$C$6:$C$70,0),MATCH($C111,'KL 1m hao cap'!$C$6:$DP$6,0)),0)</f>
        <v>0</v>
      </c>
      <c r="AI111" s="51">
        <f>IFERROR(INDEX('KL 1m hao cap'!$C$6:$DP$70,MATCH(AI$7,'KL 1m hao cap'!$C$6:$C$70,0),MATCH($C111,'KL 1m hao cap'!$C$6:$DP$6,0)),0)</f>
        <v>0</v>
      </c>
      <c r="AJ111" s="51">
        <f>IFERROR(INDEX('KL 1m hao cap'!$C$6:$DP$70,MATCH(AJ$7,'KL 1m hao cap'!$C$6:$C$70,0),MATCH($C111,'KL 1m hao cap'!$C$6:$DP$6,0)),0)</f>
        <v>0</v>
      </c>
      <c r="AK111" s="51">
        <f>IFERROR(INDEX('KL 1m hao cap'!$C$6:$DP$70,MATCH(AK$7,'KL 1m hao cap'!$C$6:$C$70,0),MATCH($C111,'KL 1m hao cap'!$C$6:$DP$6,0)),0)</f>
        <v>0</v>
      </c>
      <c r="AL111" s="51">
        <f>IFERROR(INDEX('KL 1m hao cap'!$C$6:$DP$70,MATCH(AL$7,'KL 1m hao cap'!$C$6:$C$70,0),MATCH($C111,'KL 1m hao cap'!$C$6:$DP$6,0)),0)</f>
        <v>0</v>
      </c>
      <c r="AM111" s="51">
        <f>IFERROR(INDEX('KL 1m hao cap'!$C$6:$DP$70,MATCH(AM$7,'KL 1m hao cap'!$C$6:$C$70,0),MATCH($C111,'KL 1m hao cap'!$C$6:$DP$6,0)),0)</f>
        <v>0</v>
      </c>
      <c r="AN111" s="51">
        <f>IFERROR(INDEX('KL 1m hao cap'!$C$6:$DP$70,MATCH(AN$7,'KL 1m hao cap'!$C$6:$C$70,0),MATCH($C111,'KL 1m hao cap'!$C$6:$DP$6,0)),0)</f>
        <v>0</v>
      </c>
      <c r="AO111" s="51">
        <f>IFERROR(INDEX('KL 1m hao cap'!$C$6:$DP$70,MATCH(AO$7,'KL 1m hao cap'!$C$6:$C$70,0),MATCH($C111,'KL 1m hao cap'!$C$6:$DP$6,0)),0)</f>
        <v>0</v>
      </c>
      <c r="AP111" s="51">
        <f>IFERROR(INDEX('KL 1m hao cap'!$C$6:$DP$70,MATCH(AP$7,'KL 1m hao cap'!$C$6:$C$70,0),MATCH($C111,'KL 1m hao cap'!$C$6:$DP$6,0)),0)</f>
        <v>0</v>
      </c>
      <c r="AQ111" s="51">
        <f>IFERROR(INDEX('KL 1m hao cap'!$C$6:$DP$70,MATCH(AQ$7,'KL 1m hao cap'!$C$6:$C$70,0),MATCH($C111,'KL 1m hao cap'!$C$6:$DP$6,0)),0)</f>
        <v>0</v>
      </c>
      <c r="AR111" s="51">
        <f>IFERROR(INDEX('KL 1m hao cap'!$C$6:$DP$70,MATCH(AR$7,'KL 1m hao cap'!$C$6:$C$70,0),MATCH($C111,'KL 1m hao cap'!$C$6:$DP$6,0)),0)</f>
        <v>9.5100000000000004E-2</v>
      </c>
      <c r="AS111" s="51">
        <f>IFERROR(INDEX('KL 1m hao cap'!$C$6:$DP$70,MATCH(AS$7,'KL 1m hao cap'!$C$6:$C$70,0),MATCH($C111,'KL 1m hao cap'!$C$6:$DP$6,0)),0)</f>
        <v>0.22189999999999999</v>
      </c>
      <c r="AT111" s="51">
        <f>IFERROR(INDEX('KL 1m hao cap'!$C$6:$DP$70,MATCH(AT$7,'KL 1m hao cap'!$C$6:$C$70,0),MATCH($C111,'KL 1m hao cap'!$C$6:$DP$6,0)),0)</f>
        <v>0</v>
      </c>
      <c r="AU111" s="51">
        <f>IFERROR(INDEX('KL 1m hao cap'!$C$6:$DP$70,MATCH(AU$7,'KL 1m hao cap'!$C$6:$C$70,0),MATCH($C111,'KL 1m hao cap'!$C$6:$DP$6,0)),0)</f>
        <v>0</v>
      </c>
      <c r="AV111" s="51">
        <f>IFERROR(INDEX('KL 1m hao cap'!$C$6:$DP$70,MATCH(AV$7,'KL 1m hao cap'!$C$6:$C$70,0),MATCH($C111,'KL 1m hao cap'!$C$6:$DP$6,0)),0)</f>
        <v>0</v>
      </c>
      <c r="AW111" s="51">
        <f>IFERROR(INDEX('KL 1m hao cap'!$C$6:$DP$70,MATCH(AW$7,'KL 1m hao cap'!$C$6:$C$70,0),MATCH($C111,'KL 1m hao cap'!$C$6:$DP$6,0)),0)</f>
        <v>0.28100000000000003</v>
      </c>
      <c r="AX111" s="51">
        <f>IFERROR(INDEX('KL 1m hao cap'!$C$6:$DP$70,MATCH(AX$7,'KL 1m hao cap'!$C$6:$C$70,0),MATCH($C111,'KL 1m hao cap'!$C$6:$DP$6,0)),0)</f>
        <v>0</v>
      </c>
      <c r="AY111" s="51">
        <f>IFERROR(INDEX('KL 1m hao cap'!$C$6:$DP$70,MATCH(AY$7,'KL 1m hao cap'!$C$6:$C$70,0),MATCH($C111,'KL 1m hao cap'!$C$6:$DP$6,0)),0)</f>
        <v>9</v>
      </c>
      <c r="AZ111" s="51">
        <f>IFERROR(INDEX('KL 1m hao cap'!$C$6:$DP$70,MATCH(AZ$7,'KL 1m hao cap'!$C$6:$C$70,0),MATCH($C111,'KL 1m hao cap'!$C$6:$DP$6,0)),0)</f>
        <v>1</v>
      </c>
      <c r="BA111" s="51">
        <f>IFERROR(INDEX('KL 1m hao cap'!$C$6:$DP$70,MATCH(BA$7,'KL 1m hao cap'!$C$6:$C$70,0),MATCH($C111,'KL 1m hao cap'!$C$6:$DP$6,0)),0)</f>
        <v>0.40500000000000003</v>
      </c>
      <c r="BB111" s="43">
        <f>IFERROR(INDEX('KL 1m hao cap'!$C$6:$DP$70,MATCH(BB$7,'KL 1m hao cap'!$D$6:$D$70,0),MATCH($C111,'KL 1m hao cap'!$C$6:$DP$6,0)),0)</f>
        <v>0</v>
      </c>
      <c r="BC111" s="43">
        <f>IFERROR(INDEX('KL 1m hao cap'!$C$6:$DP$70,MATCH(BC$7,'KL 1m hao cap'!$D$6:$D$70,0),MATCH($C111,'KL 1m hao cap'!$C$6:$DP$6,0)),0)</f>
        <v>0</v>
      </c>
      <c r="BD111" s="43">
        <f>IFERROR(INDEX('KL 1m hao cap'!$C$6:$DP$70,MATCH(BD$7,'KL 1m hao cap'!$D$6:$D$70,0),MATCH($C111,'KL 1m hao cap'!$C$6:$DP$6,0)),0)</f>
        <v>0</v>
      </c>
      <c r="BE111" s="43">
        <f>IFERROR(INDEX('KL 1m hao cap'!$C$6:$DP$70,MATCH(BE$7,'KL 1m hao cap'!$D$6:$D$70,0),MATCH($C111,'KL 1m hao cap'!$C$6:$DP$6,0)),0)</f>
        <v>0</v>
      </c>
      <c r="BF111" s="43">
        <f>IFERROR(INDEX('KL 1m hao cap'!$C$6:$DP$70,MATCH(BF$7,'KL 1m hao cap'!$D$6:$D$70,0),MATCH($C111,'KL 1m hao cap'!$C$6:$DP$6,0)),0)</f>
        <v>0</v>
      </c>
      <c r="BG111" s="43">
        <f>IFERROR(INDEX('KL 1m hao cap'!$C$6:$DP$70,MATCH(BG$7,'KL 1m hao cap'!$D$6:$D$70,0),MATCH($C111,'KL 1m hao cap'!$C$6:$DP$6,0)),0)</f>
        <v>0</v>
      </c>
      <c r="BH111" s="43">
        <f>IFERROR(INDEX('KL 1m hao cap'!$C$6:$DP$70,MATCH(BH$7,'KL 1m hao cap'!$D$6:$D$70,0),MATCH($C111,'KL 1m hao cap'!$C$6:$DP$6,0)),0)</f>
        <v>0</v>
      </c>
      <c r="BI111" s="43">
        <f>IFERROR(INDEX('KL 1m hao cap'!$C$6:$DP$70,MATCH(BI$7,'KL 1m hao cap'!$D$6:$D$70,0),MATCH($C111,'KL 1m hao cap'!$C$6:$DP$6,0)),0)</f>
        <v>0</v>
      </c>
      <c r="BJ111" s="43">
        <f>IFERROR(INDEX('KL 1m hao cap'!$C$6:$DP$70,MATCH(BJ$7,'KL 1m hao cap'!$D$6:$D$70,0),MATCH($C111,'KL 1m hao cap'!$C$6:$DP$6,0)),0)</f>
        <v>0</v>
      </c>
      <c r="BK111" s="43">
        <f>IFERROR(INDEX('KL 1m hao cap'!$C$6:$DP$70,MATCH(BK$7,'KL 1m hao cap'!$D$6:$D$70,0),MATCH($C111,'KL 1m hao cap'!$C$6:$DP$6,0)),0)</f>
        <v>0</v>
      </c>
      <c r="BL111" s="43">
        <f>IFERROR(INDEX('KL 1m hao cap'!$C$6:$DP$70,MATCH(BL$7,'KL 1m hao cap'!$D$6:$D$70,0),MATCH($C111,'KL 1m hao cap'!$C$6:$DP$6,0)),0)</f>
        <v>0</v>
      </c>
      <c r="BM111" s="43">
        <f>IFERROR(INDEX('KL 1m hao cap'!$C$6:$DP$70,MATCH(BM$7,'KL 1m hao cap'!$D$6:$D$70,0),MATCH($C111,'KL 1m hao cap'!$C$6:$DP$6,0)),0)</f>
        <v>0</v>
      </c>
      <c r="BN111" s="43">
        <f>IFERROR(INDEX('KL 1m hao cap'!$C$6:$DP$70,MATCH(BN$7,'KL 1m hao cap'!$D$6:$D$70,0),MATCH($C111,'KL 1m hao cap'!$C$6:$DP$6,0)),0)</f>
        <v>0</v>
      </c>
      <c r="BO111" s="68">
        <f>IFERROR(INDEX('KL 1m hao cap'!$C$6:$DP$70,MATCH(BO$7,'KL 1m hao cap'!$D$6:$D$70,0),MATCH($C111,'KL 1m hao cap'!$C$6:$DP$6,0)),0)</f>
        <v>0</v>
      </c>
      <c r="BP111" s="43">
        <f>IFERROR(INDEX('KL 1m hao cap'!$C$6:$DP$70,MATCH(BP$7,'KL 1m hao cap'!$D$6:$D$70,0),MATCH($C111,'KL 1m hao cap'!$C$6:$DP$6,0)),0)</f>
        <v>0</v>
      </c>
      <c r="BQ111" s="43">
        <f>IFERROR(INDEX('KL 1m hao cap'!$C$6:$DP$70,MATCH(BQ$7,'KL 1m hao cap'!$D$6:$D$70,0),MATCH($C111,'KL 1m hao cap'!$C$6:$DP$6,0)),0)</f>
        <v>1</v>
      </c>
      <c r="BR111" s="68">
        <f>IFERROR(INDEX('KL 1m hao cap'!$C$6:$DP$70,MATCH(BR$7,'KL 1m hao cap'!$D$6:$D$70,0),MATCH($C111,'KL 1m hao cap'!$C$6:$DP$6,0)),0)</f>
        <v>0</v>
      </c>
      <c r="BS111" s="43">
        <f>IFERROR(INDEX('KL 1m hao cap'!$C$6:$DP$70,MATCH(BS$7,'KL 1m hao cap'!$D$6:$D$70,0),MATCH($C111,'KL 1m hao cap'!$C$6:$DP$6,0)),0)</f>
        <v>0</v>
      </c>
      <c r="BT111" s="43">
        <f>IFERROR(INDEX('KL 1m hao cap'!$C$6:$DP$70,MATCH(BT$7,'KL 1m hao cap'!$D$6:$D$70,0),MATCH($C111,'KL 1m hao cap'!$C$6:$DP$6,0)),0)</f>
        <v>0</v>
      </c>
      <c r="BU111" s="43">
        <f>IFERROR(INDEX('KL 1m hao cap'!$C$6:$DP$70,MATCH(BU$7,'KL 1m hao cap'!$D$6:$D$70,0),MATCH($C111,'KL 1m hao cap'!$C$6:$DP$6,0)),0)</f>
        <v>0</v>
      </c>
      <c r="BV111" s="43">
        <f>IFERROR(INDEX('KL 1m hao cap'!$C$6:$DP$70,MATCH(BV$7,'KL 1m hao cap'!$D$6:$D$70,0),MATCH($C111,'KL 1m hao cap'!$C$6:$DP$6,0)),0)</f>
        <v>0</v>
      </c>
      <c r="BW111" s="43">
        <f>IFERROR(INDEX('KL 1m hao cap'!$C$6:$DP$70,MATCH(BW$7,'KL 1m hao cap'!$D$6:$D$70,0),MATCH($C111,'KL 1m hao cap'!$C$6:$DP$6,0)),0)</f>
        <v>0</v>
      </c>
      <c r="BX111" s="43">
        <f>IFERROR(INDEX('KL 1m hao cap'!$C$6:$DP$70,MATCH(BX$7,'KL 1m hao cap'!$D$6:$D$70,0),MATCH($C111,'KL 1m hao cap'!$C$6:$DP$6,0)),0)</f>
        <v>0</v>
      </c>
      <c r="BY111" s="43">
        <f>IFERROR(INDEX('KL 1m hao cap'!$C$6:$DP$70,MATCH(BY$7,'KL 1m hao cap'!$D$6:$D$70,0),MATCH($C111,'KL 1m hao cap'!$C$6:$DP$6,0)),0)</f>
        <v>0</v>
      </c>
      <c r="BZ111" s="43">
        <f>IFERROR(INDEX('KL 1m hao cap'!$C$6:$DP$70,MATCH(BZ$7,'KL 1m hao cap'!$D$6:$D$70,0),MATCH($C111,'KL 1m hao cap'!$C$6:$DP$6,0)),0)</f>
        <v>0</v>
      </c>
    </row>
    <row r="112" spans="1:78">
      <c r="A112" s="25">
        <f t="shared" ref="A112" si="52">+IF(E112&lt;&gt;0,A111+0.1,A111)</f>
        <v>4.1999999999999993</v>
      </c>
      <c r="B112" s="20" t="s">
        <v>121</v>
      </c>
      <c r="C112" s="19" t="s">
        <v>2515</v>
      </c>
      <c r="D112" s="18" t="s">
        <v>2</v>
      </c>
      <c r="E112" s="406">
        <f>IFERROR(HLOOKUP($C112,'BKE CN'!$K$7:$HF$81,E$8,FALSE),0)</f>
        <v>77</v>
      </c>
      <c r="F112" s="16" t="str">
        <f t="shared" ref="F112" si="53">IF(E112-SUM(G112:I112)&lt;&gt;0,"sai","đúng")</f>
        <v>đúng</v>
      </c>
      <c r="G112" s="16">
        <f t="shared" si="49"/>
        <v>77</v>
      </c>
      <c r="H112" s="16">
        <f t="shared" si="50"/>
        <v>0</v>
      </c>
      <c r="I112" s="16">
        <f t="shared" si="51"/>
        <v>0</v>
      </c>
      <c r="J112" s="30">
        <f>IF('BKE CN'!$E$7=J$7,SUMIFS('BKE CN'!$E$8:$E$35,'BKE CN'!$I$8:$I$35,$C112),0)</f>
        <v>0</v>
      </c>
      <c r="K112" s="30">
        <f>IF('BKE CN'!$F$7=K$7,SUMIFS('BKE CN'!$F$8:$F$35,'BKE CN'!$I$8:$I$35,$C112),0)</f>
        <v>0</v>
      </c>
      <c r="L112" s="30">
        <f>IF('BKE CN'!$G$7=L$7,SUMIFS('BKE CN'!$G$8:$G$35,'BKE CN'!$I$8:$I$35,$C112),0)</f>
        <v>0</v>
      </c>
      <c r="M112" s="30">
        <f>IF('BKE CN'!$E$7=M$7,SUMIFS('BKE CN'!$E$40:$E$46,'BKE CN'!$I$40:$I$46,$C112),0)</f>
        <v>77</v>
      </c>
      <c r="N112" s="30">
        <f>IF('BKE CN'!$F$7=N$7,SUMIFS('BKE CN'!$F$40:$F$46,'BKE CN'!$I$40:$I$46,$C112),0)</f>
        <v>0</v>
      </c>
      <c r="O112" s="30">
        <f>IF('BKE CN'!$G$7=O$7,SUMIFS('BKE CN'!$G$40:$G$46,'BKE CN'!$I$40:$I$46,$C112),0)</f>
        <v>0</v>
      </c>
      <c r="P112" s="30">
        <f>IF('BKE CN'!$E$7=P$7,SUMIFS('BKE CN'!$E$47:$E$76,'BKE CN'!$I$47:$I$76,$C112),0)</f>
        <v>0</v>
      </c>
      <c r="Q112" s="30">
        <f>IF('BKE CN'!$F$7=Q$7,SUMIFS('BKE CN'!$F$47:$F$76,'BKE CN'!$I$47:$I$76,$C112),0)</f>
        <v>0</v>
      </c>
      <c r="R112" s="30">
        <f>IF('BKE CN'!$G$7=R$7,SUMIFS('BKE CN'!$G$47:$G$76,'BKE CN'!$I$47:$I$76,$C112),0)</f>
        <v>0</v>
      </c>
      <c r="S112" s="30">
        <f>IF('BKE CN'!$E$7=S$7,SUMIFS('BKE CN'!$E$77:$E$78,'BKE CN'!$I$77:$I$78,$C112),0)</f>
        <v>0</v>
      </c>
      <c r="T112" s="30">
        <f>IF('BKE CN'!$F$7=T$7,SUMIFS('BKE CN'!$F$77:$F$78,'BKE CN'!$I$77:$I$78,$C112),0)</f>
        <v>0</v>
      </c>
      <c r="U112" s="30">
        <f>IF('BKE CN'!$G$7=U$7,SUMIFS('BKE CN'!$G$77:$G$78,'BKE CN'!$I$77:$I$78,$C112),0)</f>
        <v>0</v>
      </c>
      <c r="V112" s="5"/>
      <c r="W112" s="2"/>
      <c r="Y112" s="42">
        <f>IFERROR(INDEX('KL 1m hao cap'!$C$6:$DP$70,MATCH(Y$7,'KL 1m hao cap'!$C$6:$C$70,0),MATCH($C112,'KL 1m hao cap'!$C$6:$DP$6,0)),0)</f>
        <v>0</v>
      </c>
      <c r="Z112" s="42">
        <f>IFERROR(INDEX('KL 1m hao cap'!$C$6:$DP$70,MATCH(Z$7,'KL 1m hao cap'!$C$6:$C$70,0),MATCH($C112,'KL 1m hao cap'!$C$6:$DP$6,0)),0)</f>
        <v>0</v>
      </c>
      <c r="AA112" s="42">
        <f>IFERROR(INDEX('KL 1m hao cap'!$C$6:$DP$70,MATCH(AA$7,'KL 1m hao cap'!$C$6:$C$70,0),MATCH($C112,'KL 1m hao cap'!$C$6:$DP$6,0)),0)</f>
        <v>0</v>
      </c>
      <c r="AB112" s="42">
        <f>IFERROR(INDEX('KL 1m hao cap'!$C$6:$DP$70,MATCH(AB$7,'KL 1m hao cap'!$C$6:$C$70,0),MATCH($C112,'KL 1m hao cap'!$C$6:$DP$6,0)),0)</f>
        <v>0</v>
      </c>
      <c r="AC112" s="65">
        <f>IFERROR(INDEX('KL 1m hao cap'!$C$6:$DP$70,MATCH(AC$7,'KL 1m hao cap'!$C$6:$C$70,0),MATCH($C112,'KL 1m hao cap'!$C$6:$DP$6,0)),0)</f>
        <v>2</v>
      </c>
      <c r="AD112" s="65">
        <f>IFERROR(INDEX('KL 1m hao cap'!$C$6:$DP$70,MATCH(AD$7,'KL 1m hao cap'!$C$6:$C$70,0),MATCH($C112,'KL 1m hao cap'!$C$6:$DP$6,0)),0)</f>
        <v>1</v>
      </c>
      <c r="AE112" s="51">
        <f>IFERROR(INDEX('KL 1m hao cap'!$C$6:$DP$70,MATCH(AE$7,'KL 1m hao cap'!$C$6:$C$70,0),MATCH($C112,'KL 1m hao cap'!$C$6:$DP$6,0)),0)</f>
        <v>7.400000000000001E-2</v>
      </c>
      <c r="AF112" s="51">
        <f>IFERROR(INDEX('KL 1m hao cap'!$C$6:$DP$70,MATCH(AF$7,'KL 1m hao cap'!$C$6:$C$70,0),MATCH($C112,'KL 1m hao cap'!$C$6:$DP$6,0)),0)</f>
        <v>0</v>
      </c>
      <c r="AG112" s="51">
        <f>IFERROR(INDEX('KL 1m hao cap'!$C$6:$DP$70,MATCH(AG$7,'KL 1m hao cap'!$C$6:$C$70,0),MATCH($C112,'KL 1m hao cap'!$C$6:$DP$6,0)),0)</f>
        <v>0</v>
      </c>
      <c r="AH112" s="51">
        <f>IFERROR(INDEX('KL 1m hao cap'!$C$6:$DP$70,MATCH(AH$7,'KL 1m hao cap'!$C$6:$C$70,0),MATCH($C112,'KL 1m hao cap'!$C$6:$DP$6,0)),0)</f>
        <v>0</v>
      </c>
      <c r="AI112" s="51">
        <f>IFERROR(INDEX('KL 1m hao cap'!$C$6:$DP$70,MATCH(AI$7,'KL 1m hao cap'!$C$6:$C$70,0),MATCH($C112,'KL 1m hao cap'!$C$6:$DP$6,0)),0)</f>
        <v>0</v>
      </c>
      <c r="AJ112" s="51">
        <f>IFERROR(INDEX('KL 1m hao cap'!$C$6:$DP$70,MATCH(AJ$7,'KL 1m hao cap'!$C$6:$C$70,0),MATCH($C112,'KL 1m hao cap'!$C$6:$DP$6,0)),0)</f>
        <v>0</v>
      </c>
      <c r="AK112" s="51">
        <f>IFERROR(INDEX('KL 1m hao cap'!$C$6:$DP$70,MATCH(AK$7,'KL 1m hao cap'!$C$6:$C$70,0),MATCH($C112,'KL 1m hao cap'!$C$6:$DP$6,0)),0)</f>
        <v>0</v>
      </c>
      <c r="AL112" s="51">
        <f>IFERROR(INDEX('KL 1m hao cap'!$C$6:$DP$70,MATCH(AL$7,'KL 1m hao cap'!$C$6:$C$70,0),MATCH($C112,'KL 1m hao cap'!$C$6:$DP$6,0)),0)</f>
        <v>0</v>
      </c>
      <c r="AM112" s="51">
        <f>IFERROR(INDEX('KL 1m hao cap'!$C$6:$DP$70,MATCH(AM$7,'KL 1m hao cap'!$C$6:$C$70,0),MATCH($C112,'KL 1m hao cap'!$C$6:$DP$6,0)),0)</f>
        <v>0</v>
      </c>
      <c r="AN112" s="51">
        <f>IFERROR(INDEX('KL 1m hao cap'!$C$6:$DP$70,MATCH(AN$7,'KL 1m hao cap'!$C$6:$C$70,0),MATCH($C112,'KL 1m hao cap'!$C$6:$DP$6,0)),0)</f>
        <v>0</v>
      </c>
      <c r="AO112" s="51">
        <f>IFERROR(INDEX('KL 1m hao cap'!$C$6:$DP$70,MATCH(AO$7,'KL 1m hao cap'!$C$6:$C$70,0),MATCH($C112,'KL 1m hao cap'!$C$6:$DP$6,0)),0)</f>
        <v>0</v>
      </c>
      <c r="AP112" s="51">
        <f>IFERROR(INDEX('KL 1m hao cap'!$C$6:$DP$70,MATCH(AP$7,'KL 1m hao cap'!$C$6:$C$70,0),MATCH($C112,'KL 1m hao cap'!$C$6:$DP$6,0)),0)</f>
        <v>0</v>
      </c>
      <c r="AQ112" s="51">
        <f>IFERROR(INDEX('KL 1m hao cap'!$C$6:$DP$70,MATCH(AQ$7,'KL 1m hao cap'!$C$6:$C$70,0),MATCH($C112,'KL 1m hao cap'!$C$6:$DP$6,0)),0)</f>
        <v>0</v>
      </c>
      <c r="AR112" s="51">
        <f>IFERROR(INDEX('KL 1m hao cap'!$C$6:$DP$70,MATCH(AR$7,'KL 1m hao cap'!$C$6:$C$70,0),MATCH($C112,'KL 1m hao cap'!$C$6:$DP$6,0)),0)</f>
        <v>9.5100000000000004E-2</v>
      </c>
      <c r="AS112" s="51">
        <f>IFERROR(INDEX('KL 1m hao cap'!$C$6:$DP$70,MATCH(AS$7,'KL 1m hao cap'!$C$6:$C$70,0),MATCH($C112,'KL 1m hao cap'!$C$6:$DP$6,0)),0)</f>
        <v>0.22189999999999999</v>
      </c>
      <c r="AT112" s="51">
        <f>IFERROR(INDEX('KL 1m hao cap'!$C$6:$DP$70,MATCH(AT$7,'KL 1m hao cap'!$C$6:$C$70,0),MATCH($C112,'KL 1m hao cap'!$C$6:$DP$6,0)),0)</f>
        <v>0</v>
      </c>
      <c r="AU112" s="51">
        <f>IFERROR(INDEX('KL 1m hao cap'!$C$6:$DP$70,MATCH(AU$7,'KL 1m hao cap'!$C$6:$C$70,0),MATCH($C112,'KL 1m hao cap'!$C$6:$DP$6,0)),0)</f>
        <v>0</v>
      </c>
      <c r="AV112" s="51">
        <f>IFERROR(INDEX('KL 1m hao cap'!$C$6:$DP$70,MATCH(AV$7,'KL 1m hao cap'!$C$6:$C$70,0),MATCH($C112,'KL 1m hao cap'!$C$6:$DP$6,0)),0)</f>
        <v>0</v>
      </c>
      <c r="AW112" s="51">
        <f>IFERROR(INDEX('KL 1m hao cap'!$C$6:$DP$70,MATCH(AW$7,'KL 1m hao cap'!$C$6:$C$70,0),MATCH($C112,'KL 1m hao cap'!$C$6:$DP$6,0)),0)</f>
        <v>0.28799999999999998</v>
      </c>
      <c r="AX112" s="51">
        <f>IFERROR(INDEX('KL 1m hao cap'!$C$6:$DP$70,MATCH(AX$7,'KL 1m hao cap'!$C$6:$C$70,0),MATCH($C112,'KL 1m hao cap'!$C$6:$DP$6,0)),0)</f>
        <v>0</v>
      </c>
      <c r="AY112" s="51">
        <f>IFERROR(INDEX('KL 1m hao cap'!$C$6:$DP$70,MATCH(AY$7,'KL 1m hao cap'!$C$6:$C$70,0),MATCH($C112,'KL 1m hao cap'!$C$6:$DP$6,0)),0)</f>
        <v>9</v>
      </c>
      <c r="AZ112" s="51">
        <f>IFERROR(INDEX('KL 1m hao cap'!$C$6:$DP$70,MATCH(AZ$7,'KL 1m hao cap'!$C$6:$C$70,0),MATCH($C112,'KL 1m hao cap'!$C$6:$DP$6,0)),0)</f>
        <v>1</v>
      </c>
      <c r="BA112" s="51">
        <f>IFERROR(INDEX('KL 1m hao cap'!$C$6:$DP$70,MATCH(BA$7,'KL 1m hao cap'!$C$6:$C$70,0),MATCH($C112,'KL 1m hao cap'!$C$6:$DP$6,0)),0)</f>
        <v>0.40500000000000003</v>
      </c>
      <c r="BB112" s="43">
        <f>IFERROR(INDEX('KL 1m hao cap'!$C$6:$DP$70,MATCH(BB$7,'KL 1m hao cap'!$D$6:$D$70,0),MATCH($C112,'KL 1m hao cap'!$C$6:$DP$6,0)),0)</f>
        <v>0</v>
      </c>
      <c r="BC112" s="43">
        <f>IFERROR(INDEX('KL 1m hao cap'!$C$6:$DP$70,MATCH(BC$7,'KL 1m hao cap'!$D$6:$D$70,0),MATCH($C112,'KL 1m hao cap'!$C$6:$DP$6,0)),0)</f>
        <v>0</v>
      </c>
      <c r="BD112" s="43">
        <f>IFERROR(INDEX('KL 1m hao cap'!$C$6:$DP$70,MATCH(BD$7,'KL 1m hao cap'!$D$6:$D$70,0),MATCH($C112,'KL 1m hao cap'!$C$6:$DP$6,0)),0)</f>
        <v>0</v>
      </c>
      <c r="BE112" s="43">
        <f>IFERROR(INDEX('KL 1m hao cap'!$C$6:$DP$70,MATCH(BE$7,'KL 1m hao cap'!$D$6:$D$70,0),MATCH($C112,'KL 1m hao cap'!$C$6:$DP$6,0)),0)</f>
        <v>0</v>
      </c>
      <c r="BF112" s="43">
        <f>IFERROR(INDEX('KL 1m hao cap'!$C$6:$DP$70,MATCH(BF$7,'KL 1m hao cap'!$D$6:$D$70,0),MATCH($C112,'KL 1m hao cap'!$C$6:$DP$6,0)),0)</f>
        <v>0</v>
      </c>
      <c r="BG112" s="43">
        <f>IFERROR(INDEX('KL 1m hao cap'!$C$6:$DP$70,MATCH(BG$7,'KL 1m hao cap'!$D$6:$D$70,0),MATCH($C112,'KL 1m hao cap'!$C$6:$DP$6,0)),0)</f>
        <v>0</v>
      </c>
      <c r="BH112" s="43">
        <f>IFERROR(INDEX('KL 1m hao cap'!$C$6:$DP$70,MATCH(BH$7,'KL 1m hao cap'!$D$6:$D$70,0),MATCH($C112,'KL 1m hao cap'!$C$6:$DP$6,0)),0)</f>
        <v>0</v>
      </c>
      <c r="BI112" s="43">
        <f>IFERROR(INDEX('KL 1m hao cap'!$C$6:$DP$70,MATCH(BI$7,'KL 1m hao cap'!$D$6:$D$70,0),MATCH($C112,'KL 1m hao cap'!$C$6:$DP$6,0)),0)</f>
        <v>0</v>
      </c>
      <c r="BJ112" s="43">
        <f>IFERROR(INDEX('KL 1m hao cap'!$C$6:$DP$70,MATCH(BJ$7,'KL 1m hao cap'!$D$6:$D$70,0),MATCH($C112,'KL 1m hao cap'!$C$6:$DP$6,0)),0)</f>
        <v>0</v>
      </c>
      <c r="BK112" s="43">
        <f>IFERROR(INDEX('KL 1m hao cap'!$C$6:$DP$70,MATCH(BK$7,'KL 1m hao cap'!$D$6:$D$70,0),MATCH($C112,'KL 1m hao cap'!$C$6:$DP$6,0)),0)</f>
        <v>0</v>
      </c>
      <c r="BL112" s="43">
        <f>IFERROR(INDEX('KL 1m hao cap'!$C$6:$DP$70,MATCH(BL$7,'KL 1m hao cap'!$D$6:$D$70,0),MATCH($C112,'KL 1m hao cap'!$C$6:$DP$6,0)),0)</f>
        <v>0</v>
      </c>
      <c r="BM112" s="43">
        <f>IFERROR(INDEX('KL 1m hao cap'!$C$6:$DP$70,MATCH(BM$7,'KL 1m hao cap'!$D$6:$D$70,0),MATCH($C112,'KL 1m hao cap'!$C$6:$DP$6,0)),0)</f>
        <v>0</v>
      </c>
      <c r="BN112" s="43">
        <f>IFERROR(INDEX('KL 1m hao cap'!$C$6:$DP$70,MATCH(BN$7,'KL 1m hao cap'!$D$6:$D$70,0),MATCH($C112,'KL 1m hao cap'!$C$6:$DP$6,0)),0)</f>
        <v>0</v>
      </c>
      <c r="BO112" s="68">
        <f>IFERROR(INDEX('KL 1m hao cap'!$C$6:$DP$70,MATCH(BO$7,'KL 1m hao cap'!$D$6:$D$70,0),MATCH($C112,'KL 1m hao cap'!$C$6:$DP$6,0)),0)</f>
        <v>0</v>
      </c>
      <c r="BP112" s="43">
        <f>IFERROR(INDEX('KL 1m hao cap'!$C$6:$DP$70,MATCH(BP$7,'KL 1m hao cap'!$D$6:$D$70,0),MATCH($C112,'KL 1m hao cap'!$C$6:$DP$6,0)),0)</f>
        <v>0</v>
      </c>
      <c r="BQ112" s="43">
        <f>IFERROR(INDEX('KL 1m hao cap'!$C$6:$DP$70,MATCH(BQ$7,'KL 1m hao cap'!$D$6:$D$70,0),MATCH($C112,'KL 1m hao cap'!$C$6:$DP$6,0)),0)</f>
        <v>1</v>
      </c>
      <c r="BR112" s="68">
        <f>IFERROR(INDEX('KL 1m hao cap'!$C$6:$DP$70,MATCH(BR$7,'KL 1m hao cap'!$D$6:$D$70,0),MATCH($C112,'KL 1m hao cap'!$C$6:$DP$6,0)),0)</f>
        <v>0</v>
      </c>
      <c r="BS112" s="43">
        <f>IFERROR(INDEX('KL 1m hao cap'!$C$6:$DP$70,MATCH(BS$7,'KL 1m hao cap'!$D$6:$D$70,0),MATCH($C112,'KL 1m hao cap'!$C$6:$DP$6,0)),0)</f>
        <v>0</v>
      </c>
      <c r="BT112" s="43">
        <f>IFERROR(INDEX('KL 1m hao cap'!$C$6:$DP$70,MATCH(BT$7,'KL 1m hao cap'!$D$6:$D$70,0),MATCH($C112,'KL 1m hao cap'!$C$6:$DP$6,0)),0)</f>
        <v>0</v>
      </c>
      <c r="BU112" s="43">
        <f>IFERROR(INDEX('KL 1m hao cap'!$C$6:$DP$70,MATCH(BU$7,'KL 1m hao cap'!$D$6:$D$70,0),MATCH($C112,'KL 1m hao cap'!$C$6:$DP$6,0)),0)</f>
        <v>0</v>
      </c>
      <c r="BV112" s="43">
        <f>IFERROR(INDEX('KL 1m hao cap'!$C$6:$DP$70,MATCH(BV$7,'KL 1m hao cap'!$D$6:$D$70,0),MATCH($C112,'KL 1m hao cap'!$C$6:$DP$6,0)),0)</f>
        <v>0</v>
      </c>
      <c r="BW112" s="43">
        <f>IFERROR(INDEX('KL 1m hao cap'!$C$6:$DP$70,MATCH(BW$7,'KL 1m hao cap'!$D$6:$D$70,0),MATCH($C112,'KL 1m hao cap'!$C$6:$DP$6,0)),0)</f>
        <v>0</v>
      </c>
      <c r="BX112" s="43">
        <f>IFERROR(INDEX('KL 1m hao cap'!$C$6:$DP$70,MATCH(BX$7,'KL 1m hao cap'!$D$6:$D$70,0),MATCH($C112,'KL 1m hao cap'!$C$6:$DP$6,0)),0)</f>
        <v>0</v>
      </c>
      <c r="BY112" s="43">
        <f>IFERROR(INDEX('KL 1m hao cap'!$C$6:$DP$70,MATCH(BY$7,'KL 1m hao cap'!$D$6:$D$70,0),MATCH($C112,'KL 1m hao cap'!$C$6:$DP$6,0)),0)</f>
        <v>0</v>
      </c>
      <c r="BZ112" s="43">
        <f>IFERROR(INDEX('KL 1m hao cap'!$C$6:$DP$70,MATCH(BZ$7,'KL 1m hao cap'!$D$6:$D$70,0),MATCH($C112,'KL 1m hao cap'!$C$6:$DP$6,0)),0)</f>
        <v>0</v>
      </c>
    </row>
    <row r="113" spans="1:78">
      <c r="A113" s="25">
        <f>+IF(E113&lt;&gt;0,A111+0.1,A111)</f>
        <v>4.0999999999999996</v>
      </c>
      <c r="B113" s="20" t="s">
        <v>122</v>
      </c>
      <c r="C113" s="19" t="s">
        <v>2486</v>
      </c>
      <c r="D113" s="18" t="s">
        <v>2</v>
      </c>
      <c r="E113" s="406">
        <f>IFERROR(HLOOKUP($C113,'BKE CN'!$K$7:$HF$81,E$8,FALSE),0)</f>
        <v>0</v>
      </c>
      <c r="F113" s="16" t="str">
        <f t="shared" si="43"/>
        <v>đúng</v>
      </c>
      <c r="G113" s="16">
        <f t="shared" si="49"/>
        <v>0</v>
      </c>
      <c r="H113" s="16">
        <f t="shared" si="50"/>
        <v>0</v>
      </c>
      <c r="I113" s="16">
        <f t="shared" si="51"/>
        <v>0</v>
      </c>
      <c r="J113" s="30">
        <f>IF('BKE CN'!$E$7=J$7,SUMIFS('BKE CN'!$E$8:$E$35,'BKE CN'!$I$8:$I$35,$C113),0)</f>
        <v>0</v>
      </c>
      <c r="K113" s="30">
        <f>IF('BKE CN'!$F$7=K$7,SUMIFS('BKE CN'!$F$8:$F$35,'BKE CN'!$I$8:$I$35,$C113),0)</f>
        <v>0</v>
      </c>
      <c r="L113" s="30">
        <f>IF('BKE CN'!$G$7=L$7,SUMIFS('BKE CN'!$G$8:$G$35,'BKE CN'!$I$8:$I$35,$C113),0)</f>
        <v>0</v>
      </c>
      <c r="M113" s="30">
        <f>IF('BKE CN'!$E$7=M$7,SUMIFS('BKE CN'!$E$40:$E$46,'BKE CN'!$I$40:$I$46,$C113),0)</f>
        <v>0</v>
      </c>
      <c r="N113" s="30">
        <f>IF('BKE CN'!$F$7=N$7,SUMIFS('BKE CN'!$F$40:$F$46,'BKE CN'!$I$40:$I$46,$C113),0)</f>
        <v>0</v>
      </c>
      <c r="O113" s="30">
        <f>IF('BKE CN'!$G$7=O$7,SUMIFS('BKE CN'!$G$40:$G$46,'BKE CN'!$I$40:$I$46,$C113),0)</f>
        <v>0</v>
      </c>
      <c r="P113" s="30">
        <f>IF('BKE CN'!$E$7=P$7,SUMIFS('BKE CN'!$E$47:$E$76,'BKE CN'!$I$47:$I$76,$C113),0)</f>
        <v>0</v>
      </c>
      <c r="Q113" s="30">
        <f>IF('BKE CN'!$F$7=Q$7,SUMIFS('BKE CN'!$F$47:$F$76,'BKE CN'!$I$47:$I$76,$C113),0)</f>
        <v>0</v>
      </c>
      <c r="R113" s="30">
        <f>IF('BKE CN'!$G$7=R$7,SUMIFS('BKE CN'!$G$47:$G$76,'BKE CN'!$I$47:$I$76,$C113),0)</f>
        <v>0</v>
      </c>
      <c r="S113" s="30">
        <f>IF('BKE CN'!$E$7=S$7,SUMIFS('BKE CN'!$E$77:$E$78,'BKE CN'!$I$77:$I$78,$C113),0)</f>
        <v>0</v>
      </c>
      <c r="T113" s="30">
        <f>IF('BKE CN'!$F$7=T$7,SUMIFS('BKE CN'!$F$77:$F$78,'BKE CN'!$I$77:$I$78,$C113),0)</f>
        <v>0</v>
      </c>
      <c r="U113" s="30">
        <f>IF('BKE CN'!$G$7=U$7,SUMIFS('BKE CN'!$G$77:$G$78,'BKE CN'!$I$77:$I$78,$C113),0)</f>
        <v>0</v>
      </c>
      <c r="V113" s="5"/>
      <c r="W113" s="2"/>
      <c r="Y113" s="42">
        <f>IFERROR(INDEX('KL 1m hao cap'!$C$6:$DP$70,MATCH(Y$7,'KL 1m hao cap'!$C$6:$C$70,0),MATCH($C113,'KL 1m hao cap'!$C$6:$DP$6,0)),0)</f>
        <v>0</v>
      </c>
      <c r="Z113" s="42">
        <f>IFERROR(INDEX('KL 1m hao cap'!$C$6:$DP$70,MATCH(Z$7,'KL 1m hao cap'!$C$6:$C$70,0),MATCH($C113,'KL 1m hao cap'!$C$6:$DP$6,0)),0)</f>
        <v>0</v>
      </c>
      <c r="AA113" s="42">
        <f>IFERROR(INDEX('KL 1m hao cap'!$C$6:$DP$70,MATCH(AA$7,'KL 1m hao cap'!$C$6:$C$70,0),MATCH($C113,'KL 1m hao cap'!$C$6:$DP$6,0)),0)</f>
        <v>0</v>
      </c>
      <c r="AB113" s="42">
        <f>IFERROR(INDEX('KL 1m hao cap'!$C$6:$DP$70,MATCH(AB$7,'KL 1m hao cap'!$C$6:$C$70,0),MATCH($C113,'KL 1m hao cap'!$C$6:$DP$6,0)),0)</f>
        <v>0</v>
      </c>
      <c r="AC113" s="65">
        <f>IFERROR(INDEX('KL 1m hao cap'!$C$6:$DP$70,MATCH(AC$7,'KL 1m hao cap'!$C$6:$C$70,0),MATCH($C113,'KL 1m hao cap'!$C$6:$DP$6,0)),0)</f>
        <v>0</v>
      </c>
      <c r="AD113" s="65">
        <f>IFERROR(INDEX('KL 1m hao cap'!$C$6:$DP$70,MATCH(AD$7,'KL 1m hao cap'!$C$6:$C$70,0),MATCH($C113,'KL 1m hao cap'!$C$6:$DP$6,0)),0)</f>
        <v>0</v>
      </c>
      <c r="AE113" s="51">
        <f>IFERROR(INDEX('KL 1m hao cap'!$C$6:$DP$70,MATCH(AE$7,'KL 1m hao cap'!$C$6:$C$70,0),MATCH($C113,'KL 1m hao cap'!$C$6:$DP$6,0)),0)</f>
        <v>0</v>
      </c>
      <c r="AF113" s="51">
        <f>IFERROR(INDEX('KL 1m hao cap'!$C$6:$DP$70,MATCH(AF$7,'KL 1m hao cap'!$C$6:$C$70,0),MATCH($C113,'KL 1m hao cap'!$C$6:$DP$6,0)),0)</f>
        <v>0</v>
      </c>
      <c r="AG113" s="51">
        <f>IFERROR(INDEX('KL 1m hao cap'!$C$6:$DP$70,MATCH(AG$7,'KL 1m hao cap'!$C$6:$C$70,0),MATCH($C113,'KL 1m hao cap'!$C$6:$DP$6,0)),0)</f>
        <v>0</v>
      </c>
      <c r="AH113" s="51">
        <f>IFERROR(INDEX('KL 1m hao cap'!$C$6:$DP$70,MATCH(AH$7,'KL 1m hao cap'!$C$6:$C$70,0),MATCH($C113,'KL 1m hao cap'!$C$6:$DP$6,0)),0)</f>
        <v>0</v>
      </c>
      <c r="AI113" s="51">
        <f>IFERROR(INDEX('KL 1m hao cap'!$C$6:$DP$70,MATCH(AI$7,'KL 1m hao cap'!$C$6:$C$70,0),MATCH($C113,'KL 1m hao cap'!$C$6:$DP$6,0)),0)</f>
        <v>0</v>
      </c>
      <c r="AJ113" s="51">
        <f>IFERROR(INDEX('KL 1m hao cap'!$C$6:$DP$70,MATCH(AJ$7,'KL 1m hao cap'!$C$6:$C$70,0),MATCH($C113,'KL 1m hao cap'!$C$6:$DP$6,0)),0)</f>
        <v>0</v>
      </c>
      <c r="AK113" s="51">
        <f>IFERROR(INDEX('KL 1m hao cap'!$C$6:$DP$70,MATCH(AK$7,'KL 1m hao cap'!$C$6:$C$70,0),MATCH($C113,'KL 1m hao cap'!$C$6:$DP$6,0)),0)</f>
        <v>0</v>
      </c>
      <c r="AL113" s="51">
        <f>IFERROR(INDEX('KL 1m hao cap'!$C$6:$DP$70,MATCH(AL$7,'KL 1m hao cap'!$C$6:$C$70,0),MATCH($C113,'KL 1m hao cap'!$C$6:$DP$6,0)),0)</f>
        <v>0</v>
      </c>
      <c r="AM113" s="51">
        <f>IFERROR(INDEX('KL 1m hao cap'!$C$6:$DP$70,MATCH(AM$7,'KL 1m hao cap'!$C$6:$C$70,0),MATCH($C113,'KL 1m hao cap'!$C$6:$DP$6,0)),0)</f>
        <v>0</v>
      </c>
      <c r="AN113" s="51">
        <f>IFERROR(INDEX('KL 1m hao cap'!$C$6:$DP$70,MATCH(AN$7,'KL 1m hao cap'!$C$6:$C$70,0),MATCH($C113,'KL 1m hao cap'!$C$6:$DP$6,0)),0)</f>
        <v>0</v>
      </c>
      <c r="AO113" s="51">
        <f>IFERROR(INDEX('KL 1m hao cap'!$C$6:$DP$70,MATCH(AO$7,'KL 1m hao cap'!$C$6:$C$70,0),MATCH($C113,'KL 1m hao cap'!$C$6:$DP$6,0)),0)</f>
        <v>0</v>
      </c>
      <c r="AP113" s="51">
        <f>IFERROR(INDEX('KL 1m hao cap'!$C$6:$DP$70,MATCH(AP$7,'KL 1m hao cap'!$C$6:$C$70,0),MATCH($C113,'KL 1m hao cap'!$C$6:$DP$6,0)),0)</f>
        <v>0</v>
      </c>
      <c r="AQ113" s="51">
        <f>IFERROR(INDEX('KL 1m hao cap'!$C$6:$DP$70,MATCH(AQ$7,'KL 1m hao cap'!$C$6:$C$70,0),MATCH($C113,'KL 1m hao cap'!$C$6:$DP$6,0)),0)</f>
        <v>0</v>
      </c>
      <c r="AR113" s="51">
        <f>IFERROR(INDEX('KL 1m hao cap'!$C$6:$DP$70,MATCH(AR$7,'KL 1m hao cap'!$C$6:$C$70,0),MATCH($C113,'KL 1m hao cap'!$C$6:$DP$6,0)),0)</f>
        <v>0</v>
      </c>
      <c r="AS113" s="51">
        <f>IFERROR(INDEX('KL 1m hao cap'!$C$6:$DP$70,MATCH(AS$7,'KL 1m hao cap'!$C$6:$C$70,0),MATCH($C113,'KL 1m hao cap'!$C$6:$DP$6,0)),0)</f>
        <v>0</v>
      </c>
      <c r="AT113" s="51">
        <f>IFERROR(INDEX('KL 1m hao cap'!$C$6:$DP$70,MATCH(AT$7,'KL 1m hao cap'!$C$6:$C$70,0),MATCH($C113,'KL 1m hao cap'!$C$6:$DP$6,0)),0)</f>
        <v>0</v>
      </c>
      <c r="AU113" s="51">
        <f>IFERROR(INDEX('KL 1m hao cap'!$C$6:$DP$70,MATCH(AU$7,'KL 1m hao cap'!$C$6:$C$70,0),MATCH($C113,'KL 1m hao cap'!$C$6:$DP$6,0)),0)</f>
        <v>0</v>
      </c>
      <c r="AV113" s="51">
        <f>IFERROR(INDEX('KL 1m hao cap'!$C$6:$DP$70,MATCH(AV$7,'KL 1m hao cap'!$C$6:$C$70,0),MATCH($C113,'KL 1m hao cap'!$C$6:$DP$6,0)),0)</f>
        <v>0</v>
      </c>
      <c r="AW113" s="51">
        <f>IFERROR(INDEX('KL 1m hao cap'!$C$6:$DP$70,MATCH(AW$7,'KL 1m hao cap'!$C$6:$C$70,0),MATCH($C113,'KL 1m hao cap'!$C$6:$DP$6,0)),0)</f>
        <v>0</v>
      </c>
      <c r="AX113" s="51">
        <f>IFERROR(INDEX('KL 1m hao cap'!$C$6:$DP$70,MATCH(AX$7,'KL 1m hao cap'!$C$6:$C$70,0),MATCH($C113,'KL 1m hao cap'!$C$6:$DP$6,0)),0)</f>
        <v>0</v>
      </c>
      <c r="AY113" s="51">
        <f>IFERROR(INDEX('KL 1m hao cap'!$C$6:$DP$70,MATCH(AY$7,'KL 1m hao cap'!$C$6:$C$70,0),MATCH($C113,'KL 1m hao cap'!$C$6:$DP$6,0)),0)</f>
        <v>0</v>
      </c>
      <c r="AZ113" s="51">
        <f>IFERROR(INDEX('KL 1m hao cap'!$C$6:$DP$70,MATCH(AZ$7,'KL 1m hao cap'!$C$6:$C$70,0),MATCH($C113,'KL 1m hao cap'!$C$6:$DP$6,0)),0)</f>
        <v>0</v>
      </c>
      <c r="BA113" s="51">
        <f>IFERROR(INDEX('KL 1m hao cap'!$C$6:$DP$70,MATCH(BA$7,'KL 1m hao cap'!$C$6:$C$70,0),MATCH($C113,'KL 1m hao cap'!$C$6:$DP$6,0)),0)</f>
        <v>0</v>
      </c>
      <c r="BB113" s="43">
        <f>IFERROR(INDEX('KL 1m hao cap'!$C$6:$DP$70,MATCH(BB$7,'KL 1m hao cap'!$D$6:$D$70,0),MATCH($C113,'KL 1m hao cap'!$C$6:$DP$6,0)),0)</f>
        <v>0</v>
      </c>
      <c r="BC113" s="43">
        <f>IFERROR(INDEX('KL 1m hao cap'!$C$6:$DP$70,MATCH(BC$7,'KL 1m hao cap'!$D$6:$D$70,0),MATCH($C113,'KL 1m hao cap'!$C$6:$DP$6,0)),0)</f>
        <v>0</v>
      </c>
      <c r="BD113" s="43">
        <f>IFERROR(INDEX('KL 1m hao cap'!$C$6:$DP$70,MATCH(BD$7,'KL 1m hao cap'!$D$6:$D$70,0),MATCH($C113,'KL 1m hao cap'!$C$6:$DP$6,0)),0)</f>
        <v>0</v>
      </c>
      <c r="BE113" s="43">
        <f>IFERROR(INDEX('KL 1m hao cap'!$C$6:$DP$70,MATCH(BE$7,'KL 1m hao cap'!$D$6:$D$70,0),MATCH($C113,'KL 1m hao cap'!$C$6:$DP$6,0)),0)</f>
        <v>0</v>
      </c>
      <c r="BF113" s="43">
        <f>IFERROR(INDEX('KL 1m hao cap'!$C$6:$DP$70,MATCH(BF$7,'KL 1m hao cap'!$D$6:$D$70,0),MATCH($C113,'KL 1m hao cap'!$C$6:$DP$6,0)),0)</f>
        <v>0</v>
      </c>
      <c r="BG113" s="43">
        <f>IFERROR(INDEX('KL 1m hao cap'!$C$6:$DP$70,MATCH(BG$7,'KL 1m hao cap'!$D$6:$D$70,0),MATCH($C113,'KL 1m hao cap'!$C$6:$DP$6,0)),0)</f>
        <v>0</v>
      </c>
      <c r="BH113" s="43">
        <f>IFERROR(INDEX('KL 1m hao cap'!$C$6:$DP$70,MATCH(BH$7,'KL 1m hao cap'!$D$6:$D$70,0),MATCH($C113,'KL 1m hao cap'!$C$6:$DP$6,0)),0)</f>
        <v>0</v>
      </c>
      <c r="BI113" s="43">
        <f>IFERROR(INDEX('KL 1m hao cap'!$C$6:$DP$70,MATCH(BI$7,'KL 1m hao cap'!$D$6:$D$70,0),MATCH($C113,'KL 1m hao cap'!$C$6:$DP$6,0)),0)</f>
        <v>0</v>
      </c>
      <c r="BJ113" s="43">
        <f>IFERROR(INDEX('KL 1m hao cap'!$C$6:$DP$70,MATCH(BJ$7,'KL 1m hao cap'!$D$6:$D$70,0),MATCH($C113,'KL 1m hao cap'!$C$6:$DP$6,0)),0)</f>
        <v>0</v>
      </c>
      <c r="BK113" s="43">
        <f>IFERROR(INDEX('KL 1m hao cap'!$C$6:$DP$70,MATCH(BK$7,'KL 1m hao cap'!$D$6:$D$70,0),MATCH($C113,'KL 1m hao cap'!$C$6:$DP$6,0)),0)</f>
        <v>0</v>
      </c>
      <c r="BL113" s="43">
        <f>IFERROR(INDEX('KL 1m hao cap'!$C$6:$DP$70,MATCH(BL$7,'KL 1m hao cap'!$D$6:$D$70,0),MATCH($C113,'KL 1m hao cap'!$C$6:$DP$6,0)),0)</f>
        <v>0</v>
      </c>
      <c r="BM113" s="43">
        <f>IFERROR(INDEX('KL 1m hao cap'!$C$6:$DP$70,MATCH(BM$7,'KL 1m hao cap'!$D$6:$D$70,0),MATCH($C113,'KL 1m hao cap'!$C$6:$DP$6,0)),0)</f>
        <v>0</v>
      </c>
      <c r="BN113" s="43">
        <f>IFERROR(INDEX('KL 1m hao cap'!$C$6:$DP$70,MATCH(BN$7,'KL 1m hao cap'!$D$6:$D$70,0),MATCH($C113,'KL 1m hao cap'!$C$6:$DP$6,0)),0)</f>
        <v>0</v>
      </c>
      <c r="BO113" s="68">
        <f>IFERROR(INDEX('KL 1m hao cap'!$C$6:$DP$70,MATCH(BO$7,'KL 1m hao cap'!$D$6:$D$70,0),MATCH($C113,'KL 1m hao cap'!$C$6:$DP$6,0)),0)</f>
        <v>0</v>
      </c>
      <c r="BP113" s="43">
        <f>IFERROR(INDEX('KL 1m hao cap'!$C$6:$DP$70,MATCH(BP$7,'KL 1m hao cap'!$D$6:$D$70,0),MATCH($C113,'KL 1m hao cap'!$C$6:$DP$6,0)),0)</f>
        <v>0</v>
      </c>
      <c r="BQ113" s="43">
        <f>IFERROR(INDEX('KL 1m hao cap'!$C$6:$DP$70,MATCH(BQ$7,'KL 1m hao cap'!$D$6:$D$70,0),MATCH($C113,'KL 1m hao cap'!$C$6:$DP$6,0)),0)</f>
        <v>0</v>
      </c>
      <c r="BR113" s="68">
        <f>IFERROR(INDEX('KL 1m hao cap'!$C$6:$DP$70,MATCH(BR$7,'KL 1m hao cap'!$D$6:$D$70,0),MATCH($C113,'KL 1m hao cap'!$C$6:$DP$6,0)),0)</f>
        <v>0</v>
      </c>
      <c r="BS113" s="43">
        <f>IFERROR(INDEX('KL 1m hao cap'!$C$6:$DP$70,MATCH(BS$7,'KL 1m hao cap'!$D$6:$D$70,0),MATCH($C113,'KL 1m hao cap'!$C$6:$DP$6,0)),0)</f>
        <v>0</v>
      </c>
      <c r="BT113" s="43">
        <f>IFERROR(INDEX('KL 1m hao cap'!$C$6:$DP$70,MATCH(BT$7,'KL 1m hao cap'!$D$6:$D$70,0),MATCH($C113,'KL 1m hao cap'!$C$6:$DP$6,0)),0)</f>
        <v>0</v>
      </c>
      <c r="BU113" s="43">
        <f>IFERROR(INDEX('KL 1m hao cap'!$C$6:$DP$70,MATCH(BU$7,'KL 1m hao cap'!$D$6:$D$70,0),MATCH($C113,'KL 1m hao cap'!$C$6:$DP$6,0)),0)</f>
        <v>0</v>
      </c>
      <c r="BV113" s="43">
        <f>IFERROR(INDEX('KL 1m hao cap'!$C$6:$DP$70,MATCH(BV$7,'KL 1m hao cap'!$D$6:$D$70,0),MATCH($C113,'KL 1m hao cap'!$C$6:$DP$6,0)),0)</f>
        <v>0</v>
      </c>
      <c r="BW113" s="43">
        <f>IFERROR(INDEX('KL 1m hao cap'!$C$6:$DP$70,MATCH(BW$7,'KL 1m hao cap'!$D$6:$D$70,0),MATCH($C113,'KL 1m hao cap'!$C$6:$DP$6,0)),0)</f>
        <v>0</v>
      </c>
      <c r="BX113" s="43">
        <f>IFERROR(INDEX('KL 1m hao cap'!$C$6:$DP$70,MATCH(BX$7,'KL 1m hao cap'!$D$6:$D$70,0),MATCH($C113,'KL 1m hao cap'!$C$6:$DP$6,0)),0)</f>
        <v>0</v>
      </c>
      <c r="BY113" s="43">
        <f>IFERROR(INDEX('KL 1m hao cap'!$C$6:$DP$70,MATCH(BY$7,'KL 1m hao cap'!$D$6:$D$70,0),MATCH($C113,'KL 1m hao cap'!$C$6:$DP$6,0)),0)</f>
        <v>0</v>
      </c>
      <c r="BZ113" s="43">
        <f>IFERROR(INDEX('KL 1m hao cap'!$C$6:$DP$70,MATCH(BZ$7,'KL 1m hao cap'!$D$6:$D$70,0),MATCH($C113,'KL 1m hao cap'!$C$6:$DP$6,0)),0)</f>
        <v>0</v>
      </c>
    </row>
    <row r="114" spans="1:78">
      <c r="A114" s="25">
        <f t="shared" si="48"/>
        <v>4.0999999999999996</v>
      </c>
      <c r="B114" s="20" t="s">
        <v>123</v>
      </c>
      <c r="C114" s="19" t="s">
        <v>2487</v>
      </c>
      <c r="D114" s="18" t="s">
        <v>2</v>
      </c>
      <c r="E114" s="406">
        <f>IFERROR(HLOOKUP($C114,'BKE CN'!$K$7:$HF$81,E$8,FALSE),0)</f>
        <v>0</v>
      </c>
      <c r="F114" s="16" t="str">
        <f t="shared" si="43"/>
        <v>đúng</v>
      </c>
      <c r="G114" s="16">
        <f t="shared" si="49"/>
        <v>0</v>
      </c>
      <c r="H114" s="16">
        <f t="shared" si="50"/>
        <v>0</v>
      </c>
      <c r="I114" s="16">
        <f t="shared" si="51"/>
        <v>0</v>
      </c>
      <c r="J114" s="30">
        <f>IF('BKE CN'!$E$7=J$7,SUMIFS('BKE CN'!$E$8:$E$35,'BKE CN'!$I$8:$I$35,$C114),0)</f>
        <v>0</v>
      </c>
      <c r="K114" s="30">
        <f>IF('BKE CN'!$F$7=K$7,SUMIFS('BKE CN'!$F$8:$F$35,'BKE CN'!$I$8:$I$35,$C114),0)</f>
        <v>0</v>
      </c>
      <c r="L114" s="30">
        <f>IF('BKE CN'!$G$7=L$7,SUMIFS('BKE CN'!$G$8:$G$35,'BKE CN'!$I$8:$I$35,$C114),0)</f>
        <v>0</v>
      </c>
      <c r="M114" s="30">
        <f>IF('BKE CN'!$E$7=M$7,SUMIFS('BKE CN'!$E$40:$E$46,'BKE CN'!$I$40:$I$46,$C114),0)</f>
        <v>0</v>
      </c>
      <c r="N114" s="30">
        <f>IF('BKE CN'!$F$7=N$7,SUMIFS('BKE CN'!$F$40:$F$46,'BKE CN'!$I$40:$I$46,$C114),0)</f>
        <v>0</v>
      </c>
      <c r="O114" s="30">
        <f>IF('BKE CN'!$G$7=O$7,SUMIFS('BKE CN'!$G$40:$G$46,'BKE CN'!$I$40:$I$46,$C114),0)</f>
        <v>0</v>
      </c>
      <c r="P114" s="30">
        <f>IF('BKE CN'!$E$7=P$7,SUMIFS('BKE CN'!$E$47:$E$76,'BKE CN'!$I$47:$I$76,$C114),0)</f>
        <v>0</v>
      </c>
      <c r="Q114" s="30">
        <f>IF('BKE CN'!$F$7=Q$7,SUMIFS('BKE CN'!$F$47:$F$76,'BKE CN'!$I$47:$I$76,$C114),0)</f>
        <v>0</v>
      </c>
      <c r="R114" s="30">
        <f>IF('BKE CN'!$G$7=R$7,SUMIFS('BKE CN'!$G$47:$G$76,'BKE CN'!$I$47:$I$76,$C114),0)</f>
        <v>0</v>
      </c>
      <c r="S114" s="30">
        <f>IF('BKE CN'!$E$7=S$7,SUMIFS('BKE CN'!$E$77:$E$78,'BKE CN'!$I$77:$I$78,$C114),0)</f>
        <v>0</v>
      </c>
      <c r="T114" s="30">
        <f>IF('BKE CN'!$F$7=T$7,SUMIFS('BKE CN'!$F$77:$F$78,'BKE CN'!$I$77:$I$78,$C114),0)</f>
        <v>0</v>
      </c>
      <c r="U114" s="30">
        <f>IF('BKE CN'!$G$7=U$7,SUMIFS('BKE CN'!$G$77:$G$78,'BKE CN'!$I$77:$I$78,$C114),0)</f>
        <v>0</v>
      </c>
      <c r="V114" s="5"/>
      <c r="W114" s="2"/>
      <c r="Y114" s="42">
        <f>IFERROR(INDEX('KL 1m hao cap'!$C$6:$DP$70,MATCH(Y$7,'KL 1m hao cap'!$C$6:$C$70,0),MATCH($C114,'KL 1m hao cap'!$C$6:$DP$6,0)),0)</f>
        <v>0</v>
      </c>
      <c r="Z114" s="42">
        <f>IFERROR(INDEX('KL 1m hao cap'!$C$6:$DP$70,MATCH(Z$7,'KL 1m hao cap'!$C$6:$C$70,0),MATCH($C114,'KL 1m hao cap'!$C$6:$DP$6,0)),0)</f>
        <v>0</v>
      </c>
      <c r="AA114" s="42">
        <f>IFERROR(INDEX('KL 1m hao cap'!$C$6:$DP$70,MATCH(AA$7,'KL 1m hao cap'!$C$6:$C$70,0),MATCH($C114,'KL 1m hao cap'!$C$6:$DP$6,0)),0)</f>
        <v>0</v>
      </c>
      <c r="AB114" s="42">
        <f>IFERROR(INDEX('KL 1m hao cap'!$C$6:$DP$70,MATCH(AB$7,'KL 1m hao cap'!$C$6:$C$70,0),MATCH($C114,'KL 1m hao cap'!$C$6:$DP$6,0)),0)</f>
        <v>0</v>
      </c>
      <c r="AC114" s="65">
        <f>IFERROR(INDEX('KL 1m hao cap'!$C$6:$DP$70,MATCH(AC$7,'KL 1m hao cap'!$C$6:$C$70,0),MATCH($C114,'KL 1m hao cap'!$C$6:$DP$6,0)),0)</f>
        <v>0</v>
      </c>
      <c r="AD114" s="65">
        <f>IFERROR(INDEX('KL 1m hao cap'!$C$6:$DP$70,MATCH(AD$7,'KL 1m hao cap'!$C$6:$C$70,0),MATCH($C114,'KL 1m hao cap'!$C$6:$DP$6,0)),0)</f>
        <v>0</v>
      </c>
      <c r="AE114" s="51">
        <f>IFERROR(INDEX('KL 1m hao cap'!$C$6:$DP$70,MATCH(AE$7,'KL 1m hao cap'!$C$6:$C$70,0),MATCH($C114,'KL 1m hao cap'!$C$6:$DP$6,0)),0)</f>
        <v>0</v>
      </c>
      <c r="AF114" s="51">
        <f>IFERROR(INDEX('KL 1m hao cap'!$C$6:$DP$70,MATCH(AF$7,'KL 1m hao cap'!$C$6:$C$70,0),MATCH($C114,'KL 1m hao cap'!$C$6:$DP$6,0)),0)</f>
        <v>0</v>
      </c>
      <c r="AG114" s="51">
        <f>IFERROR(INDEX('KL 1m hao cap'!$C$6:$DP$70,MATCH(AG$7,'KL 1m hao cap'!$C$6:$C$70,0),MATCH($C114,'KL 1m hao cap'!$C$6:$DP$6,0)),0)</f>
        <v>0</v>
      </c>
      <c r="AH114" s="51">
        <f>IFERROR(INDEX('KL 1m hao cap'!$C$6:$DP$70,MATCH(AH$7,'KL 1m hao cap'!$C$6:$C$70,0),MATCH($C114,'KL 1m hao cap'!$C$6:$DP$6,0)),0)</f>
        <v>0</v>
      </c>
      <c r="AI114" s="51">
        <f>IFERROR(INDEX('KL 1m hao cap'!$C$6:$DP$70,MATCH(AI$7,'KL 1m hao cap'!$C$6:$C$70,0),MATCH($C114,'KL 1m hao cap'!$C$6:$DP$6,0)),0)</f>
        <v>0</v>
      </c>
      <c r="AJ114" s="51">
        <f>IFERROR(INDEX('KL 1m hao cap'!$C$6:$DP$70,MATCH(AJ$7,'KL 1m hao cap'!$C$6:$C$70,0),MATCH($C114,'KL 1m hao cap'!$C$6:$DP$6,0)),0)</f>
        <v>0</v>
      </c>
      <c r="AK114" s="51">
        <f>IFERROR(INDEX('KL 1m hao cap'!$C$6:$DP$70,MATCH(AK$7,'KL 1m hao cap'!$C$6:$C$70,0),MATCH($C114,'KL 1m hao cap'!$C$6:$DP$6,0)),0)</f>
        <v>0</v>
      </c>
      <c r="AL114" s="51">
        <f>IFERROR(INDEX('KL 1m hao cap'!$C$6:$DP$70,MATCH(AL$7,'KL 1m hao cap'!$C$6:$C$70,0),MATCH($C114,'KL 1m hao cap'!$C$6:$DP$6,0)),0)</f>
        <v>0</v>
      </c>
      <c r="AM114" s="51">
        <f>IFERROR(INDEX('KL 1m hao cap'!$C$6:$DP$70,MATCH(AM$7,'KL 1m hao cap'!$C$6:$C$70,0),MATCH($C114,'KL 1m hao cap'!$C$6:$DP$6,0)),0)</f>
        <v>0</v>
      </c>
      <c r="AN114" s="51">
        <f>IFERROR(INDEX('KL 1m hao cap'!$C$6:$DP$70,MATCH(AN$7,'KL 1m hao cap'!$C$6:$C$70,0),MATCH($C114,'KL 1m hao cap'!$C$6:$DP$6,0)),0)</f>
        <v>0</v>
      </c>
      <c r="AO114" s="51">
        <f>IFERROR(INDEX('KL 1m hao cap'!$C$6:$DP$70,MATCH(AO$7,'KL 1m hao cap'!$C$6:$C$70,0),MATCH($C114,'KL 1m hao cap'!$C$6:$DP$6,0)),0)</f>
        <v>0</v>
      </c>
      <c r="AP114" s="51">
        <f>IFERROR(INDEX('KL 1m hao cap'!$C$6:$DP$70,MATCH(AP$7,'KL 1m hao cap'!$C$6:$C$70,0),MATCH($C114,'KL 1m hao cap'!$C$6:$DP$6,0)),0)</f>
        <v>0</v>
      </c>
      <c r="AQ114" s="51">
        <f>IFERROR(INDEX('KL 1m hao cap'!$C$6:$DP$70,MATCH(AQ$7,'KL 1m hao cap'!$C$6:$C$70,0),MATCH($C114,'KL 1m hao cap'!$C$6:$DP$6,0)),0)</f>
        <v>0</v>
      </c>
      <c r="AR114" s="51">
        <f>IFERROR(INDEX('KL 1m hao cap'!$C$6:$DP$70,MATCH(AR$7,'KL 1m hao cap'!$C$6:$C$70,0),MATCH($C114,'KL 1m hao cap'!$C$6:$DP$6,0)),0)</f>
        <v>0</v>
      </c>
      <c r="AS114" s="51">
        <f>IFERROR(INDEX('KL 1m hao cap'!$C$6:$DP$70,MATCH(AS$7,'KL 1m hao cap'!$C$6:$C$70,0),MATCH($C114,'KL 1m hao cap'!$C$6:$DP$6,0)),0)</f>
        <v>0</v>
      </c>
      <c r="AT114" s="51">
        <f>IFERROR(INDEX('KL 1m hao cap'!$C$6:$DP$70,MATCH(AT$7,'KL 1m hao cap'!$C$6:$C$70,0),MATCH($C114,'KL 1m hao cap'!$C$6:$DP$6,0)),0)</f>
        <v>0</v>
      </c>
      <c r="AU114" s="51">
        <f>IFERROR(INDEX('KL 1m hao cap'!$C$6:$DP$70,MATCH(AU$7,'KL 1m hao cap'!$C$6:$C$70,0),MATCH($C114,'KL 1m hao cap'!$C$6:$DP$6,0)),0)</f>
        <v>0</v>
      </c>
      <c r="AV114" s="51">
        <f>IFERROR(INDEX('KL 1m hao cap'!$C$6:$DP$70,MATCH(AV$7,'KL 1m hao cap'!$C$6:$C$70,0),MATCH($C114,'KL 1m hao cap'!$C$6:$DP$6,0)),0)</f>
        <v>0</v>
      </c>
      <c r="AW114" s="51">
        <f>IFERROR(INDEX('KL 1m hao cap'!$C$6:$DP$70,MATCH(AW$7,'KL 1m hao cap'!$C$6:$C$70,0),MATCH($C114,'KL 1m hao cap'!$C$6:$DP$6,0)),0)</f>
        <v>0</v>
      </c>
      <c r="AX114" s="51">
        <f>IFERROR(INDEX('KL 1m hao cap'!$C$6:$DP$70,MATCH(AX$7,'KL 1m hao cap'!$C$6:$C$70,0),MATCH($C114,'KL 1m hao cap'!$C$6:$DP$6,0)),0)</f>
        <v>0</v>
      </c>
      <c r="AY114" s="51">
        <f>IFERROR(INDEX('KL 1m hao cap'!$C$6:$DP$70,MATCH(AY$7,'KL 1m hao cap'!$C$6:$C$70,0),MATCH($C114,'KL 1m hao cap'!$C$6:$DP$6,0)),0)</f>
        <v>0</v>
      </c>
      <c r="AZ114" s="51">
        <f>IFERROR(INDEX('KL 1m hao cap'!$C$6:$DP$70,MATCH(AZ$7,'KL 1m hao cap'!$C$6:$C$70,0),MATCH($C114,'KL 1m hao cap'!$C$6:$DP$6,0)),0)</f>
        <v>0</v>
      </c>
      <c r="BA114" s="51">
        <f>IFERROR(INDEX('KL 1m hao cap'!$C$6:$DP$70,MATCH(BA$7,'KL 1m hao cap'!$C$6:$C$70,0),MATCH($C114,'KL 1m hao cap'!$C$6:$DP$6,0)),0)</f>
        <v>0</v>
      </c>
      <c r="BB114" s="43">
        <f>IFERROR(INDEX('KL 1m hao cap'!$C$6:$DP$70,MATCH(BB$7,'KL 1m hao cap'!$D$6:$D$70,0),MATCH($C114,'KL 1m hao cap'!$C$6:$DP$6,0)),0)</f>
        <v>0</v>
      </c>
      <c r="BC114" s="43">
        <f>IFERROR(INDEX('KL 1m hao cap'!$C$6:$DP$70,MATCH(BC$7,'KL 1m hao cap'!$D$6:$D$70,0),MATCH($C114,'KL 1m hao cap'!$C$6:$DP$6,0)),0)</f>
        <v>0</v>
      </c>
      <c r="BD114" s="43">
        <f>IFERROR(INDEX('KL 1m hao cap'!$C$6:$DP$70,MATCH(BD$7,'KL 1m hao cap'!$D$6:$D$70,0),MATCH($C114,'KL 1m hao cap'!$C$6:$DP$6,0)),0)</f>
        <v>0</v>
      </c>
      <c r="BE114" s="43">
        <f>IFERROR(INDEX('KL 1m hao cap'!$C$6:$DP$70,MATCH(BE$7,'KL 1m hao cap'!$D$6:$D$70,0),MATCH($C114,'KL 1m hao cap'!$C$6:$DP$6,0)),0)</f>
        <v>0</v>
      </c>
      <c r="BF114" s="43">
        <f>IFERROR(INDEX('KL 1m hao cap'!$C$6:$DP$70,MATCH(BF$7,'KL 1m hao cap'!$D$6:$D$70,0),MATCH($C114,'KL 1m hao cap'!$C$6:$DP$6,0)),0)</f>
        <v>0</v>
      </c>
      <c r="BG114" s="43">
        <f>IFERROR(INDEX('KL 1m hao cap'!$C$6:$DP$70,MATCH(BG$7,'KL 1m hao cap'!$D$6:$D$70,0),MATCH($C114,'KL 1m hao cap'!$C$6:$DP$6,0)),0)</f>
        <v>0</v>
      </c>
      <c r="BH114" s="43">
        <f>IFERROR(INDEX('KL 1m hao cap'!$C$6:$DP$70,MATCH(BH$7,'KL 1m hao cap'!$D$6:$D$70,0),MATCH($C114,'KL 1m hao cap'!$C$6:$DP$6,0)),0)</f>
        <v>0</v>
      </c>
      <c r="BI114" s="43">
        <f>IFERROR(INDEX('KL 1m hao cap'!$C$6:$DP$70,MATCH(BI$7,'KL 1m hao cap'!$D$6:$D$70,0),MATCH($C114,'KL 1m hao cap'!$C$6:$DP$6,0)),0)</f>
        <v>0</v>
      </c>
      <c r="BJ114" s="43">
        <f>IFERROR(INDEX('KL 1m hao cap'!$C$6:$DP$70,MATCH(BJ$7,'KL 1m hao cap'!$D$6:$D$70,0),MATCH($C114,'KL 1m hao cap'!$C$6:$DP$6,0)),0)</f>
        <v>0</v>
      </c>
      <c r="BK114" s="43">
        <f>IFERROR(INDEX('KL 1m hao cap'!$C$6:$DP$70,MATCH(BK$7,'KL 1m hao cap'!$D$6:$D$70,0),MATCH($C114,'KL 1m hao cap'!$C$6:$DP$6,0)),0)</f>
        <v>0</v>
      </c>
      <c r="BL114" s="43">
        <f>IFERROR(INDEX('KL 1m hao cap'!$C$6:$DP$70,MATCH(BL$7,'KL 1m hao cap'!$D$6:$D$70,0),MATCH($C114,'KL 1m hao cap'!$C$6:$DP$6,0)),0)</f>
        <v>0</v>
      </c>
      <c r="BM114" s="43">
        <f>IFERROR(INDEX('KL 1m hao cap'!$C$6:$DP$70,MATCH(BM$7,'KL 1m hao cap'!$D$6:$D$70,0),MATCH($C114,'KL 1m hao cap'!$C$6:$DP$6,0)),0)</f>
        <v>0</v>
      </c>
      <c r="BN114" s="43">
        <f>IFERROR(INDEX('KL 1m hao cap'!$C$6:$DP$70,MATCH(BN$7,'KL 1m hao cap'!$D$6:$D$70,0),MATCH($C114,'KL 1m hao cap'!$C$6:$DP$6,0)),0)</f>
        <v>0</v>
      </c>
      <c r="BO114" s="68">
        <f>IFERROR(INDEX('KL 1m hao cap'!$C$6:$DP$70,MATCH(BO$7,'KL 1m hao cap'!$D$6:$D$70,0),MATCH($C114,'KL 1m hao cap'!$C$6:$DP$6,0)),0)</f>
        <v>0</v>
      </c>
      <c r="BP114" s="43">
        <f>IFERROR(INDEX('KL 1m hao cap'!$C$6:$DP$70,MATCH(BP$7,'KL 1m hao cap'!$D$6:$D$70,0),MATCH($C114,'KL 1m hao cap'!$C$6:$DP$6,0)),0)</f>
        <v>0</v>
      </c>
      <c r="BQ114" s="43">
        <f>IFERROR(INDEX('KL 1m hao cap'!$C$6:$DP$70,MATCH(BQ$7,'KL 1m hao cap'!$D$6:$D$70,0),MATCH($C114,'KL 1m hao cap'!$C$6:$DP$6,0)),0)</f>
        <v>0</v>
      </c>
      <c r="BR114" s="68">
        <f>IFERROR(INDEX('KL 1m hao cap'!$C$6:$DP$70,MATCH(BR$7,'KL 1m hao cap'!$D$6:$D$70,0),MATCH($C114,'KL 1m hao cap'!$C$6:$DP$6,0)),0)</f>
        <v>0</v>
      </c>
      <c r="BS114" s="43">
        <f>IFERROR(INDEX('KL 1m hao cap'!$C$6:$DP$70,MATCH(BS$7,'KL 1m hao cap'!$D$6:$D$70,0),MATCH($C114,'KL 1m hao cap'!$C$6:$DP$6,0)),0)</f>
        <v>0</v>
      </c>
      <c r="BT114" s="43">
        <f>IFERROR(INDEX('KL 1m hao cap'!$C$6:$DP$70,MATCH(BT$7,'KL 1m hao cap'!$D$6:$D$70,0),MATCH($C114,'KL 1m hao cap'!$C$6:$DP$6,0)),0)</f>
        <v>0</v>
      </c>
      <c r="BU114" s="43">
        <f>IFERROR(INDEX('KL 1m hao cap'!$C$6:$DP$70,MATCH(BU$7,'KL 1m hao cap'!$D$6:$D$70,0),MATCH($C114,'KL 1m hao cap'!$C$6:$DP$6,0)),0)</f>
        <v>0</v>
      </c>
      <c r="BV114" s="43">
        <f>IFERROR(INDEX('KL 1m hao cap'!$C$6:$DP$70,MATCH(BV$7,'KL 1m hao cap'!$D$6:$D$70,0),MATCH($C114,'KL 1m hao cap'!$C$6:$DP$6,0)),0)</f>
        <v>0</v>
      </c>
      <c r="BW114" s="43">
        <f>IFERROR(INDEX('KL 1m hao cap'!$C$6:$DP$70,MATCH(BW$7,'KL 1m hao cap'!$D$6:$D$70,0),MATCH($C114,'KL 1m hao cap'!$C$6:$DP$6,0)),0)</f>
        <v>0</v>
      </c>
      <c r="BX114" s="43">
        <f>IFERROR(INDEX('KL 1m hao cap'!$C$6:$DP$70,MATCH(BX$7,'KL 1m hao cap'!$D$6:$D$70,0),MATCH($C114,'KL 1m hao cap'!$C$6:$DP$6,0)),0)</f>
        <v>0</v>
      </c>
      <c r="BY114" s="43">
        <f>IFERROR(INDEX('KL 1m hao cap'!$C$6:$DP$70,MATCH(BY$7,'KL 1m hao cap'!$D$6:$D$70,0),MATCH($C114,'KL 1m hao cap'!$C$6:$DP$6,0)),0)</f>
        <v>0</v>
      </c>
      <c r="BZ114" s="43">
        <f>IFERROR(INDEX('KL 1m hao cap'!$C$6:$DP$70,MATCH(BZ$7,'KL 1m hao cap'!$D$6:$D$70,0),MATCH($C114,'KL 1m hao cap'!$C$6:$DP$6,0)),0)</f>
        <v>0</v>
      </c>
    </row>
    <row r="115" spans="1:78">
      <c r="A115" s="25">
        <f t="shared" si="48"/>
        <v>4.0999999999999996</v>
      </c>
      <c r="B115" s="23" t="str">
        <f>"Loại "&amp;MID(C115,FIND("/",C115)+1,LEN(C115)-FIND("/",C115)-1)&amp;" cáp"</f>
        <v>Loại 2 cáp</v>
      </c>
      <c r="C115" s="19" t="s">
        <v>2488</v>
      </c>
      <c r="D115" s="18" t="s">
        <v>2</v>
      </c>
      <c r="E115" s="406">
        <f>IFERROR(HLOOKUP($C115,'BKE CN'!$K$7:$HF$81,E$8,FALSE),0)</f>
        <v>0</v>
      </c>
      <c r="F115" s="16" t="str">
        <f t="shared" si="43"/>
        <v>đúng</v>
      </c>
      <c r="G115" s="16">
        <f t="shared" si="49"/>
        <v>0</v>
      </c>
      <c r="H115" s="16">
        <f t="shared" si="50"/>
        <v>0</v>
      </c>
      <c r="I115" s="16">
        <f t="shared" si="51"/>
        <v>0</v>
      </c>
      <c r="J115" s="30">
        <f>IF('BKE CN'!$E$7=J$7,SUMIFS('BKE CN'!$E$8:$E$35,'BKE CN'!$I$8:$I$35,$C115),0)</f>
        <v>0</v>
      </c>
      <c r="K115" s="30">
        <f>IF('BKE CN'!$F$7=K$7,SUMIFS('BKE CN'!$F$8:$F$35,'BKE CN'!$I$8:$I$35,$C115),0)</f>
        <v>0</v>
      </c>
      <c r="L115" s="30">
        <f>IF('BKE CN'!$G$7=L$7,SUMIFS('BKE CN'!$G$8:$G$35,'BKE CN'!$I$8:$I$35,$C115),0)</f>
        <v>0</v>
      </c>
      <c r="M115" s="30">
        <f>IF('BKE CN'!$E$7=M$7,SUMIFS('BKE CN'!$E$40:$E$46,'BKE CN'!$I$40:$I$46,$C115),0)</f>
        <v>0</v>
      </c>
      <c r="N115" s="30">
        <f>IF('BKE CN'!$F$7=N$7,SUMIFS('BKE CN'!$F$40:$F$46,'BKE CN'!$I$40:$I$46,$C115),0)</f>
        <v>0</v>
      </c>
      <c r="O115" s="30">
        <f>IF('BKE CN'!$G$7=O$7,SUMIFS('BKE CN'!$G$40:$G$46,'BKE CN'!$I$40:$I$46,$C115),0)</f>
        <v>0</v>
      </c>
      <c r="P115" s="30">
        <f>IF('BKE CN'!$E$7=P$7,SUMIFS('BKE CN'!$E$47:$E$76,'BKE CN'!$I$47:$I$76,$C115),0)</f>
        <v>0</v>
      </c>
      <c r="Q115" s="30">
        <f>IF('BKE CN'!$F$7=Q$7,SUMIFS('BKE CN'!$F$47:$F$76,'BKE CN'!$I$47:$I$76,$C115),0)</f>
        <v>0</v>
      </c>
      <c r="R115" s="30">
        <f>IF('BKE CN'!$G$7=R$7,SUMIFS('BKE CN'!$G$47:$G$76,'BKE CN'!$I$47:$I$76,$C115),0)</f>
        <v>0</v>
      </c>
      <c r="S115" s="30">
        <f>IF('BKE CN'!$E$7=S$7,SUMIFS('BKE CN'!$E$77:$E$78,'BKE CN'!$I$77:$I$78,$C115),0)</f>
        <v>0</v>
      </c>
      <c r="T115" s="30">
        <f>IF('BKE CN'!$F$7=T$7,SUMIFS('BKE CN'!$F$77:$F$78,'BKE CN'!$I$77:$I$78,$C115),0)</f>
        <v>0</v>
      </c>
      <c r="U115" s="30">
        <f>IF('BKE CN'!$G$7=U$7,SUMIFS('BKE CN'!$G$77:$G$78,'BKE CN'!$I$77:$I$78,$C115),0)</f>
        <v>0</v>
      </c>
      <c r="V115" s="5"/>
      <c r="W115" s="2"/>
      <c r="Y115" s="42">
        <f>IFERROR(INDEX('KL 1m hao cap'!$C$6:$DP$70,MATCH(Y$7,'KL 1m hao cap'!$C$6:$C$70,0),MATCH($C115,'KL 1m hao cap'!$C$6:$DP$6,0)),0)</f>
        <v>0</v>
      </c>
      <c r="Z115" s="42">
        <f>IFERROR(INDEX('KL 1m hao cap'!$C$6:$DP$70,MATCH(Z$7,'KL 1m hao cap'!$C$6:$C$70,0),MATCH($C115,'KL 1m hao cap'!$C$6:$DP$6,0)),0)</f>
        <v>0</v>
      </c>
      <c r="AA115" s="42">
        <f>IFERROR(INDEX('KL 1m hao cap'!$C$6:$DP$70,MATCH(AA$7,'KL 1m hao cap'!$C$6:$C$70,0),MATCH($C115,'KL 1m hao cap'!$C$6:$DP$6,0)),0)</f>
        <v>0</v>
      </c>
      <c r="AB115" s="42">
        <f>IFERROR(INDEX('KL 1m hao cap'!$C$6:$DP$70,MATCH(AB$7,'KL 1m hao cap'!$C$6:$C$70,0),MATCH($C115,'KL 1m hao cap'!$C$6:$DP$6,0)),0)</f>
        <v>0</v>
      </c>
      <c r="AC115" s="65">
        <f>IFERROR(INDEX('KL 1m hao cap'!$C$6:$DP$70,MATCH(AC$7,'KL 1m hao cap'!$C$6:$C$70,0),MATCH($C115,'KL 1m hao cap'!$C$6:$DP$6,0)),0)</f>
        <v>0</v>
      </c>
      <c r="AD115" s="65">
        <f>IFERROR(INDEX('KL 1m hao cap'!$C$6:$DP$70,MATCH(AD$7,'KL 1m hao cap'!$C$6:$C$70,0),MATCH($C115,'KL 1m hao cap'!$C$6:$DP$6,0)),0)</f>
        <v>0</v>
      </c>
      <c r="AE115" s="51">
        <f>IFERROR(INDEX('KL 1m hao cap'!$C$6:$DP$70,MATCH(AE$7,'KL 1m hao cap'!$C$6:$C$70,0),MATCH($C115,'KL 1m hao cap'!$C$6:$DP$6,0)),0)</f>
        <v>0</v>
      </c>
      <c r="AF115" s="51">
        <f>IFERROR(INDEX('KL 1m hao cap'!$C$6:$DP$70,MATCH(AF$7,'KL 1m hao cap'!$C$6:$C$70,0),MATCH($C115,'KL 1m hao cap'!$C$6:$DP$6,0)),0)</f>
        <v>0</v>
      </c>
      <c r="AG115" s="51">
        <f>IFERROR(INDEX('KL 1m hao cap'!$C$6:$DP$70,MATCH(AG$7,'KL 1m hao cap'!$C$6:$C$70,0),MATCH($C115,'KL 1m hao cap'!$C$6:$DP$6,0)),0)</f>
        <v>0</v>
      </c>
      <c r="AH115" s="51">
        <f>IFERROR(INDEX('KL 1m hao cap'!$C$6:$DP$70,MATCH(AH$7,'KL 1m hao cap'!$C$6:$C$70,0),MATCH($C115,'KL 1m hao cap'!$C$6:$DP$6,0)),0)</f>
        <v>0</v>
      </c>
      <c r="AI115" s="51">
        <f>IFERROR(INDEX('KL 1m hao cap'!$C$6:$DP$70,MATCH(AI$7,'KL 1m hao cap'!$C$6:$C$70,0),MATCH($C115,'KL 1m hao cap'!$C$6:$DP$6,0)),0)</f>
        <v>0</v>
      </c>
      <c r="AJ115" s="51">
        <f>IFERROR(INDEX('KL 1m hao cap'!$C$6:$DP$70,MATCH(AJ$7,'KL 1m hao cap'!$C$6:$C$70,0),MATCH($C115,'KL 1m hao cap'!$C$6:$DP$6,0)),0)</f>
        <v>0</v>
      </c>
      <c r="AK115" s="51">
        <f>IFERROR(INDEX('KL 1m hao cap'!$C$6:$DP$70,MATCH(AK$7,'KL 1m hao cap'!$C$6:$C$70,0),MATCH($C115,'KL 1m hao cap'!$C$6:$DP$6,0)),0)</f>
        <v>0</v>
      </c>
      <c r="AL115" s="51">
        <f>IFERROR(INDEX('KL 1m hao cap'!$C$6:$DP$70,MATCH(AL$7,'KL 1m hao cap'!$C$6:$C$70,0),MATCH($C115,'KL 1m hao cap'!$C$6:$DP$6,0)),0)</f>
        <v>0</v>
      </c>
      <c r="AM115" s="51">
        <f>IFERROR(INDEX('KL 1m hao cap'!$C$6:$DP$70,MATCH(AM$7,'KL 1m hao cap'!$C$6:$C$70,0),MATCH($C115,'KL 1m hao cap'!$C$6:$DP$6,0)),0)</f>
        <v>0</v>
      </c>
      <c r="AN115" s="51">
        <f>IFERROR(INDEX('KL 1m hao cap'!$C$6:$DP$70,MATCH(AN$7,'KL 1m hao cap'!$C$6:$C$70,0),MATCH($C115,'KL 1m hao cap'!$C$6:$DP$6,0)),0)</f>
        <v>0</v>
      </c>
      <c r="AO115" s="51">
        <f>IFERROR(INDEX('KL 1m hao cap'!$C$6:$DP$70,MATCH(AO$7,'KL 1m hao cap'!$C$6:$C$70,0),MATCH($C115,'KL 1m hao cap'!$C$6:$DP$6,0)),0)</f>
        <v>0</v>
      </c>
      <c r="AP115" s="51">
        <f>IFERROR(INDEX('KL 1m hao cap'!$C$6:$DP$70,MATCH(AP$7,'KL 1m hao cap'!$C$6:$C$70,0),MATCH($C115,'KL 1m hao cap'!$C$6:$DP$6,0)),0)</f>
        <v>0</v>
      </c>
      <c r="AQ115" s="51">
        <f>IFERROR(INDEX('KL 1m hao cap'!$C$6:$DP$70,MATCH(AQ$7,'KL 1m hao cap'!$C$6:$C$70,0),MATCH($C115,'KL 1m hao cap'!$C$6:$DP$6,0)),0)</f>
        <v>0</v>
      </c>
      <c r="AR115" s="51">
        <f>IFERROR(INDEX('KL 1m hao cap'!$C$6:$DP$70,MATCH(AR$7,'KL 1m hao cap'!$C$6:$C$70,0),MATCH($C115,'KL 1m hao cap'!$C$6:$DP$6,0)),0)</f>
        <v>0</v>
      </c>
      <c r="AS115" s="51">
        <f>IFERROR(INDEX('KL 1m hao cap'!$C$6:$DP$70,MATCH(AS$7,'KL 1m hao cap'!$C$6:$C$70,0),MATCH($C115,'KL 1m hao cap'!$C$6:$DP$6,0)),0)</f>
        <v>0</v>
      </c>
      <c r="AT115" s="51">
        <f>IFERROR(INDEX('KL 1m hao cap'!$C$6:$DP$70,MATCH(AT$7,'KL 1m hao cap'!$C$6:$C$70,0),MATCH($C115,'KL 1m hao cap'!$C$6:$DP$6,0)),0)</f>
        <v>0</v>
      </c>
      <c r="AU115" s="51">
        <f>IFERROR(INDEX('KL 1m hao cap'!$C$6:$DP$70,MATCH(AU$7,'KL 1m hao cap'!$C$6:$C$70,0),MATCH($C115,'KL 1m hao cap'!$C$6:$DP$6,0)),0)</f>
        <v>0</v>
      </c>
      <c r="AV115" s="51">
        <f>IFERROR(INDEX('KL 1m hao cap'!$C$6:$DP$70,MATCH(AV$7,'KL 1m hao cap'!$C$6:$C$70,0),MATCH($C115,'KL 1m hao cap'!$C$6:$DP$6,0)),0)</f>
        <v>0</v>
      </c>
      <c r="AW115" s="51">
        <f>IFERROR(INDEX('KL 1m hao cap'!$C$6:$DP$70,MATCH(AW$7,'KL 1m hao cap'!$C$6:$C$70,0),MATCH($C115,'KL 1m hao cap'!$C$6:$DP$6,0)),0)</f>
        <v>0</v>
      </c>
      <c r="AX115" s="51">
        <f>IFERROR(INDEX('KL 1m hao cap'!$C$6:$DP$70,MATCH(AX$7,'KL 1m hao cap'!$C$6:$C$70,0),MATCH($C115,'KL 1m hao cap'!$C$6:$DP$6,0)),0)</f>
        <v>0</v>
      </c>
      <c r="AY115" s="51">
        <f>IFERROR(INDEX('KL 1m hao cap'!$C$6:$DP$70,MATCH(AY$7,'KL 1m hao cap'!$C$6:$C$70,0),MATCH($C115,'KL 1m hao cap'!$C$6:$DP$6,0)),0)</f>
        <v>0</v>
      </c>
      <c r="AZ115" s="51">
        <f>IFERROR(INDEX('KL 1m hao cap'!$C$6:$DP$70,MATCH(AZ$7,'KL 1m hao cap'!$C$6:$C$70,0),MATCH($C115,'KL 1m hao cap'!$C$6:$DP$6,0)),0)</f>
        <v>0</v>
      </c>
      <c r="BA115" s="51">
        <f>IFERROR(INDEX('KL 1m hao cap'!$C$6:$DP$70,MATCH(BA$7,'KL 1m hao cap'!$C$6:$C$70,0),MATCH($C115,'KL 1m hao cap'!$C$6:$DP$6,0)),0)</f>
        <v>0</v>
      </c>
      <c r="BB115" s="43">
        <f>IFERROR(INDEX('KL 1m hao cap'!$C$6:$DP$70,MATCH(BB$7,'KL 1m hao cap'!$D$6:$D$70,0),MATCH($C115,'KL 1m hao cap'!$C$6:$DP$6,0)),0)</f>
        <v>0</v>
      </c>
      <c r="BC115" s="43">
        <f>IFERROR(INDEX('KL 1m hao cap'!$C$6:$DP$70,MATCH(BC$7,'KL 1m hao cap'!$D$6:$D$70,0),MATCH($C115,'KL 1m hao cap'!$C$6:$DP$6,0)),0)</f>
        <v>0</v>
      </c>
      <c r="BD115" s="43">
        <f>IFERROR(INDEX('KL 1m hao cap'!$C$6:$DP$70,MATCH(BD$7,'KL 1m hao cap'!$D$6:$D$70,0),MATCH($C115,'KL 1m hao cap'!$C$6:$DP$6,0)),0)</f>
        <v>0</v>
      </c>
      <c r="BE115" s="43">
        <f>IFERROR(INDEX('KL 1m hao cap'!$C$6:$DP$70,MATCH(BE$7,'KL 1m hao cap'!$D$6:$D$70,0),MATCH($C115,'KL 1m hao cap'!$C$6:$DP$6,0)),0)</f>
        <v>0</v>
      </c>
      <c r="BF115" s="43">
        <f>IFERROR(INDEX('KL 1m hao cap'!$C$6:$DP$70,MATCH(BF$7,'KL 1m hao cap'!$D$6:$D$70,0),MATCH($C115,'KL 1m hao cap'!$C$6:$DP$6,0)),0)</f>
        <v>0</v>
      </c>
      <c r="BG115" s="43">
        <f>IFERROR(INDEX('KL 1m hao cap'!$C$6:$DP$70,MATCH(BG$7,'KL 1m hao cap'!$D$6:$D$70,0),MATCH($C115,'KL 1m hao cap'!$C$6:$DP$6,0)),0)</f>
        <v>0</v>
      </c>
      <c r="BH115" s="43">
        <f>IFERROR(INDEX('KL 1m hao cap'!$C$6:$DP$70,MATCH(BH$7,'KL 1m hao cap'!$D$6:$D$70,0),MATCH($C115,'KL 1m hao cap'!$C$6:$DP$6,0)),0)</f>
        <v>0</v>
      </c>
      <c r="BI115" s="43">
        <f>IFERROR(INDEX('KL 1m hao cap'!$C$6:$DP$70,MATCH(BI$7,'KL 1m hao cap'!$D$6:$D$70,0),MATCH($C115,'KL 1m hao cap'!$C$6:$DP$6,0)),0)</f>
        <v>0</v>
      </c>
      <c r="BJ115" s="43">
        <f>IFERROR(INDEX('KL 1m hao cap'!$C$6:$DP$70,MATCH(BJ$7,'KL 1m hao cap'!$D$6:$D$70,0),MATCH($C115,'KL 1m hao cap'!$C$6:$DP$6,0)),0)</f>
        <v>0</v>
      </c>
      <c r="BK115" s="43">
        <f>IFERROR(INDEX('KL 1m hao cap'!$C$6:$DP$70,MATCH(BK$7,'KL 1m hao cap'!$D$6:$D$70,0),MATCH($C115,'KL 1m hao cap'!$C$6:$DP$6,0)),0)</f>
        <v>0</v>
      </c>
      <c r="BL115" s="43">
        <f>IFERROR(INDEX('KL 1m hao cap'!$C$6:$DP$70,MATCH(BL$7,'KL 1m hao cap'!$D$6:$D$70,0),MATCH($C115,'KL 1m hao cap'!$C$6:$DP$6,0)),0)</f>
        <v>0</v>
      </c>
      <c r="BM115" s="43">
        <f>IFERROR(INDEX('KL 1m hao cap'!$C$6:$DP$70,MATCH(BM$7,'KL 1m hao cap'!$D$6:$D$70,0),MATCH($C115,'KL 1m hao cap'!$C$6:$DP$6,0)),0)</f>
        <v>0</v>
      </c>
      <c r="BN115" s="43">
        <f>IFERROR(INDEX('KL 1m hao cap'!$C$6:$DP$70,MATCH(BN$7,'KL 1m hao cap'!$D$6:$D$70,0),MATCH($C115,'KL 1m hao cap'!$C$6:$DP$6,0)),0)</f>
        <v>0</v>
      </c>
      <c r="BO115" s="68">
        <f>IFERROR(INDEX('KL 1m hao cap'!$C$6:$DP$70,MATCH(BO$7,'KL 1m hao cap'!$D$6:$D$70,0),MATCH($C115,'KL 1m hao cap'!$C$6:$DP$6,0)),0)</f>
        <v>0</v>
      </c>
      <c r="BP115" s="43">
        <f>IFERROR(INDEX('KL 1m hao cap'!$C$6:$DP$70,MATCH(BP$7,'KL 1m hao cap'!$D$6:$D$70,0),MATCH($C115,'KL 1m hao cap'!$C$6:$DP$6,0)),0)</f>
        <v>0</v>
      </c>
      <c r="BQ115" s="43">
        <f>IFERROR(INDEX('KL 1m hao cap'!$C$6:$DP$70,MATCH(BQ$7,'KL 1m hao cap'!$D$6:$D$70,0),MATCH($C115,'KL 1m hao cap'!$C$6:$DP$6,0)),0)</f>
        <v>0</v>
      </c>
      <c r="BR115" s="68">
        <f>IFERROR(INDEX('KL 1m hao cap'!$C$6:$DP$70,MATCH(BR$7,'KL 1m hao cap'!$D$6:$D$70,0),MATCH($C115,'KL 1m hao cap'!$C$6:$DP$6,0)),0)</f>
        <v>0</v>
      </c>
      <c r="BS115" s="43">
        <f>IFERROR(INDEX('KL 1m hao cap'!$C$6:$DP$70,MATCH(BS$7,'KL 1m hao cap'!$D$6:$D$70,0),MATCH($C115,'KL 1m hao cap'!$C$6:$DP$6,0)),0)</f>
        <v>0</v>
      </c>
      <c r="BT115" s="43">
        <f>IFERROR(INDEX('KL 1m hao cap'!$C$6:$DP$70,MATCH(BT$7,'KL 1m hao cap'!$D$6:$D$70,0),MATCH($C115,'KL 1m hao cap'!$C$6:$DP$6,0)),0)</f>
        <v>0</v>
      </c>
      <c r="BU115" s="43">
        <f>IFERROR(INDEX('KL 1m hao cap'!$C$6:$DP$70,MATCH(BU$7,'KL 1m hao cap'!$D$6:$D$70,0),MATCH($C115,'KL 1m hao cap'!$C$6:$DP$6,0)),0)</f>
        <v>0</v>
      </c>
      <c r="BV115" s="43">
        <f>IFERROR(INDEX('KL 1m hao cap'!$C$6:$DP$70,MATCH(BV$7,'KL 1m hao cap'!$D$6:$D$70,0),MATCH($C115,'KL 1m hao cap'!$C$6:$DP$6,0)),0)</f>
        <v>0</v>
      </c>
      <c r="BW115" s="43">
        <f>IFERROR(INDEX('KL 1m hao cap'!$C$6:$DP$70,MATCH(BW$7,'KL 1m hao cap'!$D$6:$D$70,0),MATCH($C115,'KL 1m hao cap'!$C$6:$DP$6,0)),0)</f>
        <v>0</v>
      </c>
      <c r="BX115" s="43">
        <f>IFERROR(INDEX('KL 1m hao cap'!$C$6:$DP$70,MATCH(BX$7,'KL 1m hao cap'!$D$6:$D$70,0),MATCH($C115,'KL 1m hao cap'!$C$6:$DP$6,0)),0)</f>
        <v>0</v>
      </c>
      <c r="BY115" s="43">
        <f>IFERROR(INDEX('KL 1m hao cap'!$C$6:$DP$70,MATCH(BY$7,'KL 1m hao cap'!$D$6:$D$70,0),MATCH($C115,'KL 1m hao cap'!$C$6:$DP$6,0)),0)</f>
        <v>0</v>
      </c>
      <c r="BZ115" s="43">
        <f>IFERROR(INDEX('KL 1m hao cap'!$C$6:$DP$70,MATCH(BZ$7,'KL 1m hao cap'!$D$6:$D$70,0),MATCH($C115,'KL 1m hao cap'!$C$6:$DP$6,0)),0)</f>
        <v>0</v>
      </c>
    </row>
    <row r="116" spans="1:78">
      <c r="A116" s="25">
        <f t="shared" si="48"/>
        <v>4.0999999999999996</v>
      </c>
      <c r="B116" s="23" t="str">
        <f>"Loại "&amp;MID(C116,FIND("/",C116)+1,LEN(C116)-FIND("/",C116)-1)&amp;" cáp"</f>
        <v>Loại 3 cáp</v>
      </c>
      <c r="C116" s="19" t="s">
        <v>2489</v>
      </c>
      <c r="D116" s="18" t="s">
        <v>2</v>
      </c>
      <c r="E116" s="406">
        <f>IFERROR(HLOOKUP($C116,'BKE CN'!$K$7:$HF$81,E$8,FALSE),0)</f>
        <v>0</v>
      </c>
      <c r="F116" s="16" t="str">
        <f t="shared" si="43"/>
        <v>đúng</v>
      </c>
      <c r="G116" s="16">
        <f t="shared" si="49"/>
        <v>0</v>
      </c>
      <c r="H116" s="16">
        <f t="shared" si="50"/>
        <v>0</v>
      </c>
      <c r="I116" s="16">
        <f t="shared" si="51"/>
        <v>0</v>
      </c>
      <c r="J116" s="30">
        <f>IF('BKE CN'!$E$7=J$7,SUMIFS('BKE CN'!$E$8:$E$35,'BKE CN'!$I$8:$I$35,$C116),0)</f>
        <v>0</v>
      </c>
      <c r="K116" s="30">
        <f>IF('BKE CN'!$F$7=K$7,SUMIFS('BKE CN'!$F$8:$F$35,'BKE CN'!$I$8:$I$35,$C116),0)</f>
        <v>0</v>
      </c>
      <c r="L116" s="30">
        <f>IF('BKE CN'!$G$7=L$7,SUMIFS('BKE CN'!$G$8:$G$35,'BKE CN'!$I$8:$I$35,$C116),0)</f>
        <v>0</v>
      </c>
      <c r="M116" s="30">
        <f>IF('BKE CN'!$E$7=M$7,SUMIFS('BKE CN'!$E$40:$E$46,'BKE CN'!$I$40:$I$46,$C116),0)</f>
        <v>0</v>
      </c>
      <c r="N116" s="30">
        <f>IF('BKE CN'!$F$7=N$7,SUMIFS('BKE CN'!$F$40:$F$46,'BKE CN'!$I$40:$I$46,$C116),0)</f>
        <v>0</v>
      </c>
      <c r="O116" s="30">
        <f>IF('BKE CN'!$G$7=O$7,SUMIFS('BKE CN'!$G$40:$G$46,'BKE CN'!$I$40:$I$46,$C116),0)</f>
        <v>0</v>
      </c>
      <c r="P116" s="30">
        <f>IF('BKE CN'!$E$7=P$7,SUMIFS('BKE CN'!$E$47:$E$76,'BKE CN'!$I$47:$I$76,$C116),0)</f>
        <v>0</v>
      </c>
      <c r="Q116" s="30">
        <f>IF('BKE CN'!$F$7=Q$7,SUMIFS('BKE CN'!$F$47:$F$76,'BKE CN'!$I$47:$I$76,$C116),0)</f>
        <v>0</v>
      </c>
      <c r="R116" s="30">
        <f>IF('BKE CN'!$G$7=R$7,SUMIFS('BKE CN'!$G$47:$G$76,'BKE CN'!$I$47:$I$76,$C116),0)</f>
        <v>0</v>
      </c>
      <c r="S116" s="30">
        <f>IF('BKE CN'!$E$7=S$7,SUMIFS('BKE CN'!$E$77:$E$78,'BKE CN'!$I$77:$I$78,$C116),0)</f>
        <v>0</v>
      </c>
      <c r="T116" s="30">
        <f>IF('BKE CN'!$F$7=T$7,SUMIFS('BKE CN'!$F$77:$F$78,'BKE CN'!$I$77:$I$78,$C116),0)</f>
        <v>0</v>
      </c>
      <c r="U116" s="30">
        <f>IF('BKE CN'!$G$7=U$7,SUMIFS('BKE CN'!$G$77:$G$78,'BKE CN'!$I$77:$I$78,$C116),0)</f>
        <v>0</v>
      </c>
      <c r="V116" s="5"/>
      <c r="W116" s="2"/>
      <c r="Y116" s="42">
        <f>IFERROR(INDEX('KL 1m hao cap'!$C$6:$DP$70,MATCH(Y$7,'KL 1m hao cap'!$C$6:$C$70,0),MATCH($C116,'KL 1m hao cap'!$C$6:$DP$6,0)),0)</f>
        <v>0</v>
      </c>
      <c r="Z116" s="42">
        <f>IFERROR(INDEX('KL 1m hao cap'!$C$6:$DP$70,MATCH(Z$7,'KL 1m hao cap'!$C$6:$C$70,0),MATCH($C116,'KL 1m hao cap'!$C$6:$DP$6,0)),0)</f>
        <v>0</v>
      </c>
      <c r="AA116" s="42">
        <f>IFERROR(INDEX('KL 1m hao cap'!$C$6:$DP$70,MATCH(AA$7,'KL 1m hao cap'!$C$6:$C$70,0),MATCH($C116,'KL 1m hao cap'!$C$6:$DP$6,0)),0)</f>
        <v>0</v>
      </c>
      <c r="AB116" s="42">
        <f>IFERROR(INDEX('KL 1m hao cap'!$C$6:$DP$70,MATCH(AB$7,'KL 1m hao cap'!$C$6:$C$70,0),MATCH($C116,'KL 1m hao cap'!$C$6:$DP$6,0)),0)</f>
        <v>0</v>
      </c>
      <c r="AC116" s="65">
        <f>IFERROR(INDEX('KL 1m hao cap'!$C$6:$DP$70,MATCH(AC$7,'KL 1m hao cap'!$C$6:$C$70,0),MATCH($C116,'KL 1m hao cap'!$C$6:$DP$6,0)),0)</f>
        <v>0</v>
      </c>
      <c r="AD116" s="65">
        <f>IFERROR(INDEX('KL 1m hao cap'!$C$6:$DP$70,MATCH(AD$7,'KL 1m hao cap'!$C$6:$C$70,0),MATCH($C116,'KL 1m hao cap'!$C$6:$DP$6,0)),0)</f>
        <v>0</v>
      </c>
      <c r="AE116" s="51">
        <f>IFERROR(INDEX('KL 1m hao cap'!$C$6:$DP$70,MATCH(AE$7,'KL 1m hao cap'!$C$6:$C$70,0),MATCH($C116,'KL 1m hao cap'!$C$6:$DP$6,0)),0)</f>
        <v>0</v>
      </c>
      <c r="AF116" s="51">
        <f>IFERROR(INDEX('KL 1m hao cap'!$C$6:$DP$70,MATCH(AF$7,'KL 1m hao cap'!$C$6:$C$70,0),MATCH($C116,'KL 1m hao cap'!$C$6:$DP$6,0)),0)</f>
        <v>0</v>
      </c>
      <c r="AG116" s="51">
        <f>IFERROR(INDEX('KL 1m hao cap'!$C$6:$DP$70,MATCH(AG$7,'KL 1m hao cap'!$C$6:$C$70,0),MATCH($C116,'KL 1m hao cap'!$C$6:$DP$6,0)),0)</f>
        <v>0</v>
      </c>
      <c r="AH116" s="51">
        <f>IFERROR(INDEX('KL 1m hao cap'!$C$6:$DP$70,MATCH(AH$7,'KL 1m hao cap'!$C$6:$C$70,0),MATCH($C116,'KL 1m hao cap'!$C$6:$DP$6,0)),0)</f>
        <v>0</v>
      </c>
      <c r="AI116" s="51">
        <f>IFERROR(INDEX('KL 1m hao cap'!$C$6:$DP$70,MATCH(AI$7,'KL 1m hao cap'!$C$6:$C$70,0),MATCH($C116,'KL 1m hao cap'!$C$6:$DP$6,0)),0)</f>
        <v>0</v>
      </c>
      <c r="AJ116" s="51">
        <f>IFERROR(INDEX('KL 1m hao cap'!$C$6:$DP$70,MATCH(AJ$7,'KL 1m hao cap'!$C$6:$C$70,0),MATCH($C116,'KL 1m hao cap'!$C$6:$DP$6,0)),0)</f>
        <v>0</v>
      </c>
      <c r="AK116" s="51">
        <f>IFERROR(INDEX('KL 1m hao cap'!$C$6:$DP$70,MATCH(AK$7,'KL 1m hao cap'!$C$6:$C$70,0),MATCH($C116,'KL 1m hao cap'!$C$6:$DP$6,0)),0)</f>
        <v>0</v>
      </c>
      <c r="AL116" s="51">
        <f>IFERROR(INDEX('KL 1m hao cap'!$C$6:$DP$70,MATCH(AL$7,'KL 1m hao cap'!$C$6:$C$70,0),MATCH($C116,'KL 1m hao cap'!$C$6:$DP$6,0)),0)</f>
        <v>0</v>
      </c>
      <c r="AM116" s="51">
        <f>IFERROR(INDEX('KL 1m hao cap'!$C$6:$DP$70,MATCH(AM$7,'KL 1m hao cap'!$C$6:$C$70,0),MATCH($C116,'KL 1m hao cap'!$C$6:$DP$6,0)),0)</f>
        <v>0</v>
      </c>
      <c r="AN116" s="51">
        <f>IFERROR(INDEX('KL 1m hao cap'!$C$6:$DP$70,MATCH(AN$7,'KL 1m hao cap'!$C$6:$C$70,0),MATCH($C116,'KL 1m hao cap'!$C$6:$DP$6,0)),0)</f>
        <v>0</v>
      </c>
      <c r="AO116" s="51">
        <f>IFERROR(INDEX('KL 1m hao cap'!$C$6:$DP$70,MATCH(AO$7,'KL 1m hao cap'!$C$6:$C$70,0),MATCH($C116,'KL 1m hao cap'!$C$6:$DP$6,0)),0)</f>
        <v>0</v>
      </c>
      <c r="AP116" s="51">
        <f>IFERROR(INDEX('KL 1m hao cap'!$C$6:$DP$70,MATCH(AP$7,'KL 1m hao cap'!$C$6:$C$70,0),MATCH($C116,'KL 1m hao cap'!$C$6:$DP$6,0)),0)</f>
        <v>0</v>
      </c>
      <c r="AQ116" s="51">
        <f>IFERROR(INDEX('KL 1m hao cap'!$C$6:$DP$70,MATCH(AQ$7,'KL 1m hao cap'!$C$6:$C$70,0),MATCH($C116,'KL 1m hao cap'!$C$6:$DP$6,0)),0)</f>
        <v>0</v>
      </c>
      <c r="AR116" s="51">
        <f>IFERROR(INDEX('KL 1m hao cap'!$C$6:$DP$70,MATCH(AR$7,'KL 1m hao cap'!$C$6:$C$70,0),MATCH($C116,'KL 1m hao cap'!$C$6:$DP$6,0)),0)</f>
        <v>0</v>
      </c>
      <c r="AS116" s="51">
        <f>IFERROR(INDEX('KL 1m hao cap'!$C$6:$DP$70,MATCH(AS$7,'KL 1m hao cap'!$C$6:$C$70,0),MATCH($C116,'KL 1m hao cap'!$C$6:$DP$6,0)),0)</f>
        <v>0</v>
      </c>
      <c r="AT116" s="51">
        <f>IFERROR(INDEX('KL 1m hao cap'!$C$6:$DP$70,MATCH(AT$7,'KL 1m hao cap'!$C$6:$C$70,0),MATCH($C116,'KL 1m hao cap'!$C$6:$DP$6,0)),0)</f>
        <v>0</v>
      </c>
      <c r="AU116" s="51">
        <f>IFERROR(INDEX('KL 1m hao cap'!$C$6:$DP$70,MATCH(AU$7,'KL 1m hao cap'!$C$6:$C$70,0),MATCH($C116,'KL 1m hao cap'!$C$6:$DP$6,0)),0)</f>
        <v>0</v>
      </c>
      <c r="AV116" s="51">
        <f>IFERROR(INDEX('KL 1m hao cap'!$C$6:$DP$70,MATCH(AV$7,'KL 1m hao cap'!$C$6:$C$70,0),MATCH($C116,'KL 1m hao cap'!$C$6:$DP$6,0)),0)</f>
        <v>0</v>
      </c>
      <c r="AW116" s="51">
        <f>IFERROR(INDEX('KL 1m hao cap'!$C$6:$DP$70,MATCH(AW$7,'KL 1m hao cap'!$C$6:$C$70,0),MATCH($C116,'KL 1m hao cap'!$C$6:$DP$6,0)),0)</f>
        <v>0</v>
      </c>
      <c r="AX116" s="51">
        <f>IFERROR(INDEX('KL 1m hao cap'!$C$6:$DP$70,MATCH(AX$7,'KL 1m hao cap'!$C$6:$C$70,0),MATCH($C116,'KL 1m hao cap'!$C$6:$DP$6,0)),0)</f>
        <v>0</v>
      </c>
      <c r="AY116" s="51">
        <f>IFERROR(INDEX('KL 1m hao cap'!$C$6:$DP$70,MATCH(AY$7,'KL 1m hao cap'!$C$6:$C$70,0),MATCH($C116,'KL 1m hao cap'!$C$6:$DP$6,0)),0)</f>
        <v>0</v>
      </c>
      <c r="AZ116" s="51">
        <f>IFERROR(INDEX('KL 1m hao cap'!$C$6:$DP$70,MATCH(AZ$7,'KL 1m hao cap'!$C$6:$C$70,0),MATCH($C116,'KL 1m hao cap'!$C$6:$DP$6,0)),0)</f>
        <v>0</v>
      </c>
      <c r="BA116" s="51">
        <f>IFERROR(INDEX('KL 1m hao cap'!$C$6:$DP$70,MATCH(BA$7,'KL 1m hao cap'!$C$6:$C$70,0),MATCH($C116,'KL 1m hao cap'!$C$6:$DP$6,0)),0)</f>
        <v>0</v>
      </c>
      <c r="BB116" s="43">
        <f>IFERROR(INDEX('KL 1m hao cap'!$C$6:$DP$70,MATCH(BB$7,'KL 1m hao cap'!$D$6:$D$70,0),MATCH($C116,'KL 1m hao cap'!$C$6:$DP$6,0)),0)</f>
        <v>0</v>
      </c>
      <c r="BC116" s="43">
        <f>IFERROR(INDEX('KL 1m hao cap'!$C$6:$DP$70,MATCH(BC$7,'KL 1m hao cap'!$D$6:$D$70,0),MATCH($C116,'KL 1m hao cap'!$C$6:$DP$6,0)),0)</f>
        <v>0</v>
      </c>
      <c r="BD116" s="43">
        <f>IFERROR(INDEX('KL 1m hao cap'!$C$6:$DP$70,MATCH(BD$7,'KL 1m hao cap'!$D$6:$D$70,0),MATCH($C116,'KL 1m hao cap'!$C$6:$DP$6,0)),0)</f>
        <v>0</v>
      </c>
      <c r="BE116" s="43">
        <f>IFERROR(INDEX('KL 1m hao cap'!$C$6:$DP$70,MATCH(BE$7,'KL 1m hao cap'!$D$6:$D$70,0),MATCH($C116,'KL 1m hao cap'!$C$6:$DP$6,0)),0)</f>
        <v>0</v>
      </c>
      <c r="BF116" s="43">
        <f>IFERROR(INDEX('KL 1m hao cap'!$C$6:$DP$70,MATCH(BF$7,'KL 1m hao cap'!$D$6:$D$70,0),MATCH($C116,'KL 1m hao cap'!$C$6:$DP$6,0)),0)</f>
        <v>0</v>
      </c>
      <c r="BG116" s="43">
        <f>IFERROR(INDEX('KL 1m hao cap'!$C$6:$DP$70,MATCH(BG$7,'KL 1m hao cap'!$D$6:$D$70,0),MATCH($C116,'KL 1m hao cap'!$C$6:$DP$6,0)),0)</f>
        <v>0</v>
      </c>
      <c r="BH116" s="43">
        <f>IFERROR(INDEX('KL 1m hao cap'!$C$6:$DP$70,MATCH(BH$7,'KL 1m hao cap'!$D$6:$D$70,0),MATCH($C116,'KL 1m hao cap'!$C$6:$DP$6,0)),0)</f>
        <v>0</v>
      </c>
      <c r="BI116" s="43">
        <f>IFERROR(INDEX('KL 1m hao cap'!$C$6:$DP$70,MATCH(BI$7,'KL 1m hao cap'!$D$6:$D$70,0),MATCH($C116,'KL 1m hao cap'!$C$6:$DP$6,0)),0)</f>
        <v>0</v>
      </c>
      <c r="BJ116" s="43">
        <f>IFERROR(INDEX('KL 1m hao cap'!$C$6:$DP$70,MATCH(BJ$7,'KL 1m hao cap'!$D$6:$D$70,0),MATCH($C116,'KL 1m hao cap'!$C$6:$DP$6,0)),0)</f>
        <v>0</v>
      </c>
      <c r="BK116" s="43">
        <f>IFERROR(INDEX('KL 1m hao cap'!$C$6:$DP$70,MATCH(BK$7,'KL 1m hao cap'!$D$6:$D$70,0),MATCH($C116,'KL 1m hao cap'!$C$6:$DP$6,0)),0)</f>
        <v>0</v>
      </c>
      <c r="BL116" s="43">
        <f>IFERROR(INDEX('KL 1m hao cap'!$C$6:$DP$70,MATCH(BL$7,'KL 1m hao cap'!$D$6:$D$70,0),MATCH($C116,'KL 1m hao cap'!$C$6:$DP$6,0)),0)</f>
        <v>0</v>
      </c>
      <c r="BM116" s="43">
        <f>IFERROR(INDEX('KL 1m hao cap'!$C$6:$DP$70,MATCH(BM$7,'KL 1m hao cap'!$D$6:$D$70,0),MATCH($C116,'KL 1m hao cap'!$C$6:$DP$6,0)),0)</f>
        <v>0</v>
      </c>
      <c r="BN116" s="43">
        <f>IFERROR(INDEX('KL 1m hao cap'!$C$6:$DP$70,MATCH(BN$7,'KL 1m hao cap'!$D$6:$D$70,0),MATCH($C116,'KL 1m hao cap'!$C$6:$DP$6,0)),0)</f>
        <v>0</v>
      </c>
      <c r="BO116" s="68">
        <f>IFERROR(INDEX('KL 1m hao cap'!$C$6:$DP$70,MATCH(BO$7,'KL 1m hao cap'!$D$6:$D$70,0),MATCH($C116,'KL 1m hao cap'!$C$6:$DP$6,0)),0)</f>
        <v>0</v>
      </c>
      <c r="BP116" s="43">
        <f>IFERROR(INDEX('KL 1m hao cap'!$C$6:$DP$70,MATCH(BP$7,'KL 1m hao cap'!$D$6:$D$70,0),MATCH($C116,'KL 1m hao cap'!$C$6:$DP$6,0)),0)</f>
        <v>0</v>
      </c>
      <c r="BQ116" s="43">
        <f>IFERROR(INDEX('KL 1m hao cap'!$C$6:$DP$70,MATCH(BQ$7,'KL 1m hao cap'!$D$6:$D$70,0),MATCH($C116,'KL 1m hao cap'!$C$6:$DP$6,0)),0)</f>
        <v>0</v>
      </c>
      <c r="BR116" s="68">
        <f>IFERROR(INDEX('KL 1m hao cap'!$C$6:$DP$70,MATCH(BR$7,'KL 1m hao cap'!$D$6:$D$70,0),MATCH($C116,'KL 1m hao cap'!$C$6:$DP$6,0)),0)</f>
        <v>0</v>
      </c>
      <c r="BS116" s="43">
        <f>IFERROR(INDEX('KL 1m hao cap'!$C$6:$DP$70,MATCH(BS$7,'KL 1m hao cap'!$D$6:$D$70,0),MATCH($C116,'KL 1m hao cap'!$C$6:$DP$6,0)),0)</f>
        <v>0</v>
      </c>
      <c r="BT116" s="43">
        <f>IFERROR(INDEX('KL 1m hao cap'!$C$6:$DP$70,MATCH(BT$7,'KL 1m hao cap'!$D$6:$D$70,0),MATCH($C116,'KL 1m hao cap'!$C$6:$DP$6,0)),0)</f>
        <v>0</v>
      </c>
      <c r="BU116" s="43">
        <f>IFERROR(INDEX('KL 1m hao cap'!$C$6:$DP$70,MATCH(BU$7,'KL 1m hao cap'!$D$6:$D$70,0),MATCH($C116,'KL 1m hao cap'!$C$6:$DP$6,0)),0)</f>
        <v>0</v>
      </c>
      <c r="BV116" s="43">
        <f>IFERROR(INDEX('KL 1m hao cap'!$C$6:$DP$70,MATCH(BV$7,'KL 1m hao cap'!$D$6:$D$70,0),MATCH($C116,'KL 1m hao cap'!$C$6:$DP$6,0)),0)</f>
        <v>0</v>
      </c>
      <c r="BW116" s="43">
        <f>IFERROR(INDEX('KL 1m hao cap'!$C$6:$DP$70,MATCH(BW$7,'KL 1m hao cap'!$D$6:$D$70,0),MATCH($C116,'KL 1m hao cap'!$C$6:$DP$6,0)),0)</f>
        <v>0</v>
      </c>
      <c r="BX116" s="43">
        <f>IFERROR(INDEX('KL 1m hao cap'!$C$6:$DP$70,MATCH(BX$7,'KL 1m hao cap'!$D$6:$D$70,0),MATCH($C116,'KL 1m hao cap'!$C$6:$DP$6,0)),0)</f>
        <v>0</v>
      </c>
      <c r="BY116" s="43">
        <f>IFERROR(INDEX('KL 1m hao cap'!$C$6:$DP$70,MATCH(BY$7,'KL 1m hao cap'!$D$6:$D$70,0),MATCH($C116,'KL 1m hao cap'!$C$6:$DP$6,0)),0)</f>
        <v>0</v>
      </c>
      <c r="BZ116" s="43">
        <f>IFERROR(INDEX('KL 1m hao cap'!$C$6:$DP$70,MATCH(BZ$7,'KL 1m hao cap'!$D$6:$D$70,0),MATCH($C116,'KL 1m hao cap'!$C$6:$DP$6,0)),0)</f>
        <v>0</v>
      </c>
    </row>
    <row r="117" spans="1:78">
      <c r="A117" s="25">
        <f t="shared" si="48"/>
        <v>4.0999999999999996</v>
      </c>
      <c r="B117" s="23" t="str">
        <f>"Loại "&amp;MID(C117,FIND("/",C117)+1,LEN(C117)-FIND("/",C117)-1)&amp;" cáp"</f>
        <v>Loại 5 cáp</v>
      </c>
      <c r="C117" s="19" t="s">
        <v>2490</v>
      </c>
      <c r="D117" s="18" t="s">
        <v>2</v>
      </c>
      <c r="E117" s="406">
        <f>IFERROR(HLOOKUP($C117,'BKE CN'!$K$7:$HF$81,E$8,FALSE),0)</f>
        <v>0</v>
      </c>
      <c r="F117" s="16" t="str">
        <f t="shared" si="43"/>
        <v>đúng</v>
      </c>
      <c r="G117" s="16">
        <f t="shared" si="49"/>
        <v>0</v>
      </c>
      <c r="H117" s="16">
        <f t="shared" si="50"/>
        <v>0</v>
      </c>
      <c r="I117" s="16">
        <f t="shared" si="51"/>
        <v>0</v>
      </c>
      <c r="J117" s="30">
        <f>IF('BKE CN'!$E$7=J$7,SUMIFS('BKE CN'!$E$8:$E$35,'BKE CN'!$I$8:$I$35,$C117),0)</f>
        <v>0</v>
      </c>
      <c r="K117" s="30">
        <f>IF('BKE CN'!$F$7=K$7,SUMIFS('BKE CN'!$F$8:$F$35,'BKE CN'!$I$8:$I$35,$C117),0)</f>
        <v>0</v>
      </c>
      <c r="L117" s="30">
        <f>IF('BKE CN'!$G$7=L$7,SUMIFS('BKE CN'!$G$8:$G$35,'BKE CN'!$I$8:$I$35,$C117),0)</f>
        <v>0</v>
      </c>
      <c r="M117" s="30">
        <f>IF('BKE CN'!$E$7=M$7,SUMIFS('BKE CN'!$E$40:$E$46,'BKE CN'!$I$40:$I$46,$C117),0)</f>
        <v>0</v>
      </c>
      <c r="N117" s="30">
        <f>IF('BKE CN'!$F$7=N$7,SUMIFS('BKE CN'!$F$40:$F$46,'BKE CN'!$I$40:$I$46,$C117),0)</f>
        <v>0</v>
      </c>
      <c r="O117" s="30">
        <f>IF('BKE CN'!$G$7=O$7,SUMIFS('BKE CN'!$G$40:$G$46,'BKE CN'!$I$40:$I$46,$C117),0)</f>
        <v>0</v>
      </c>
      <c r="P117" s="30">
        <f>IF('BKE CN'!$E$7=P$7,SUMIFS('BKE CN'!$E$47:$E$76,'BKE CN'!$I$47:$I$76,$C117),0)</f>
        <v>0</v>
      </c>
      <c r="Q117" s="30">
        <f>IF('BKE CN'!$F$7=Q$7,SUMIFS('BKE CN'!$F$47:$F$76,'BKE CN'!$I$47:$I$76,$C117),0)</f>
        <v>0</v>
      </c>
      <c r="R117" s="30">
        <f>IF('BKE CN'!$G$7=R$7,SUMIFS('BKE CN'!$G$47:$G$76,'BKE CN'!$I$47:$I$76,$C117),0)</f>
        <v>0</v>
      </c>
      <c r="S117" s="30">
        <f>IF('BKE CN'!$E$7=S$7,SUMIFS('BKE CN'!$E$77:$E$78,'BKE CN'!$I$77:$I$78,$C117),0)</f>
        <v>0</v>
      </c>
      <c r="T117" s="30">
        <f>IF('BKE CN'!$F$7=T$7,SUMIFS('BKE CN'!$F$77:$F$78,'BKE CN'!$I$77:$I$78,$C117),0)</f>
        <v>0</v>
      </c>
      <c r="U117" s="30">
        <f>IF('BKE CN'!$G$7=U$7,SUMIFS('BKE CN'!$G$77:$G$78,'BKE CN'!$I$77:$I$78,$C117),0)</f>
        <v>0</v>
      </c>
      <c r="V117" s="5"/>
      <c r="W117" s="2"/>
      <c r="Y117" s="42">
        <f>IFERROR(INDEX('KL 1m hao cap'!$C$6:$DP$70,MATCH(Y$7,'KL 1m hao cap'!$C$6:$C$70,0),MATCH($C117,'KL 1m hao cap'!$C$6:$DP$6,0)),0)</f>
        <v>0</v>
      </c>
      <c r="Z117" s="42">
        <f>IFERROR(INDEX('KL 1m hao cap'!$C$6:$DP$70,MATCH(Z$7,'KL 1m hao cap'!$C$6:$C$70,0),MATCH($C117,'KL 1m hao cap'!$C$6:$DP$6,0)),0)</f>
        <v>0</v>
      </c>
      <c r="AA117" s="42">
        <f>IFERROR(INDEX('KL 1m hao cap'!$C$6:$DP$70,MATCH(AA$7,'KL 1m hao cap'!$C$6:$C$70,0),MATCH($C117,'KL 1m hao cap'!$C$6:$DP$6,0)),0)</f>
        <v>0</v>
      </c>
      <c r="AB117" s="42">
        <f>IFERROR(INDEX('KL 1m hao cap'!$C$6:$DP$70,MATCH(AB$7,'KL 1m hao cap'!$C$6:$C$70,0),MATCH($C117,'KL 1m hao cap'!$C$6:$DP$6,0)),0)</f>
        <v>0</v>
      </c>
      <c r="AC117" s="65">
        <f>IFERROR(INDEX('KL 1m hao cap'!$C$6:$DP$70,MATCH(AC$7,'KL 1m hao cap'!$C$6:$C$70,0),MATCH($C117,'KL 1m hao cap'!$C$6:$DP$6,0)),0)</f>
        <v>0</v>
      </c>
      <c r="AD117" s="65">
        <f>IFERROR(INDEX('KL 1m hao cap'!$C$6:$DP$70,MATCH(AD$7,'KL 1m hao cap'!$C$6:$C$70,0),MATCH($C117,'KL 1m hao cap'!$C$6:$DP$6,0)),0)</f>
        <v>0</v>
      </c>
      <c r="AE117" s="51">
        <f>IFERROR(INDEX('KL 1m hao cap'!$C$6:$DP$70,MATCH(AE$7,'KL 1m hao cap'!$C$6:$C$70,0),MATCH($C117,'KL 1m hao cap'!$C$6:$DP$6,0)),0)</f>
        <v>0</v>
      </c>
      <c r="AF117" s="51">
        <f>IFERROR(INDEX('KL 1m hao cap'!$C$6:$DP$70,MATCH(AF$7,'KL 1m hao cap'!$C$6:$C$70,0),MATCH($C117,'KL 1m hao cap'!$C$6:$DP$6,0)),0)</f>
        <v>0</v>
      </c>
      <c r="AG117" s="51">
        <f>IFERROR(INDEX('KL 1m hao cap'!$C$6:$DP$70,MATCH(AG$7,'KL 1m hao cap'!$C$6:$C$70,0),MATCH($C117,'KL 1m hao cap'!$C$6:$DP$6,0)),0)</f>
        <v>0</v>
      </c>
      <c r="AH117" s="51">
        <f>IFERROR(INDEX('KL 1m hao cap'!$C$6:$DP$70,MATCH(AH$7,'KL 1m hao cap'!$C$6:$C$70,0),MATCH($C117,'KL 1m hao cap'!$C$6:$DP$6,0)),0)</f>
        <v>0</v>
      </c>
      <c r="AI117" s="51">
        <f>IFERROR(INDEX('KL 1m hao cap'!$C$6:$DP$70,MATCH(AI$7,'KL 1m hao cap'!$C$6:$C$70,0),MATCH($C117,'KL 1m hao cap'!$C$6:$DP$6,0)),0)</f>
        <v>0</v>
      </c>
      <c r="AJ117" s="51">
        <f>IFERROR(INDEX('KL 1m hao cap'!$C$6:$DP$70,MATCH(AJ$7,'KL 1m hao cap'!$C$6:$C$70,0),MATCH($C117,'KL 1m hao cap'!$C$6:$DP$6,0)),0)</f>
        <v>0</v>
      </c>
      <c r="AK117" s="51">
        <f>IFERROR(INDEX('KL 1m hao cap'!$C$6:$DP$70,MATCH(AK$7,'KL 1m hao cap'!$C$6:$C$70,0),MATCH($C117,'KL 1m hao cap'!$C$6:$DP$6,0)),0)</f>
        <v>0</v>
      </c>
      <c r="AL117" s="51">
        <f>IFERROR(INDEX('KL 1m hao cap'!$C$6:$DP$70,MATCH(AL$7,'KL 1m hao cap'!$C$6:$C$70,0),MATCH($C117,'KL 1m hao cap'!$C$6:$DP$6,0)),0)</f>
        <v>0</v>
      </c>
      <c r="AM117" s="51">
        <f>IFERROR(INDEX('KL 1m hao cap'!$C$6:$DP$70,MATCH(AM$7,'KL 1m hao cap'!$C$6:$C$70,0),MATCH($C117,'KL 1m hao cap'!$C$6:$DP$6,0)),0)</f>
        <v>0</v>
      </c>
      <c r="AN117" s="51">
        <f>IFERROR(INDEX('KL 1m hao cap'!$C$6:$DP$70,MATCH(AN$7,'KL 1m hao cap'!$C$6:$C$70,0),MATCH($C117,'KL 1m hao cap'!$C$6:$DP$6,0)),0)</f>
        <v>0</v>
      </c>
      <c r="AO117" s="51">
        <f>IFERROR(INDEX('KL 1m hao cap'!$C$6:$DP$70,MATCH(AO$7,'KL 1m hao cap'!$C$6:$C$70,0),MATCH($C117,'KL 1m hao cap'!$C$6:$DP$6,0)),0)</f>
        <v>0</v>
      </c>
      <c r="AP117" s="51">
        <f>IFERROR(INDEX('KL 1m hao cap'!$C$6:$DP$70,MATCH(AP$7,'KL 1m hao cap'!$C$6:$C$70,0),MATCH($C117,'KL 1m hao cap'!$C$6:$DP$6,0)),0)</f>
        <v>0</v>
      </c>
      <c r="AQ117" s="51">
        <f>IFERROR(INDEX('KL 1m hao cap'!$C$6:$DP$70,MATCH(AQ$7,'KL 1m hao cap'!$C$6:$C$70,0),MATCH($C117,'KL 1m hao cap'!$C$6:$DP$6,0)),0)</f>
        <v>0</v>
      </c>
      <c r="AR117" s="51">
        <f>IFERROR(INDEX('KL 1m hao cap'!$C$6:$DP$70,MATCH(AR$7,'KL 1m hao cap'!$C$6:$C$70,0),MATCH($C117,'KL 1m hao cap'!$C$6:$DP$6,0)),0)</f>
        <v>0</v>
      </c>
      <c r="AS117" s="51">
        <f>IFERROR(INDEX('KL 1m hao cap'!$C$6:$DP$70,MATCH(AS$7,'KL 1m hao cap'!$C$6:$C$70,0),MATCH($C117,'KL 1m hao cap'!$C$6:$DP$6,0)),0)</f>
        <v>0</v>
      </c>
      <c r="AT117" s="51">
        <f>IFERROR(INDEX('KL 1m hao cap'!$C$6:$DP$70,MATCH(AT$7,'KL 1m hao cap'!$C$6:$C$70,0),MATCH($C117,'KL 1m hao cap'!$C$6:$DP$6,0)),0)</f>
        <v>0</v>
      </c>
      <c r="AU117" s="51">
        <f>IFERROR(INDEX('KL 1m hao cap'!$C$6:$DP$70,MATCH(AU$7,'KL 1m hao cap'!$C$6:$C$70,0),MATCH($C117,'KL 1m hao cap'!$C$6:$DP$6,0)),0)</f>
        <v>0</v>
      </c>
      <c r="AV117" s="51">
        <f>IFERROR(INDEX('KL 1m hao cap'!$C$6:$DP$70,MATCH(AV$7,'KL 1m hao cap'!$C$6:$C$70,0),MATCH($C117,'KL 1m hao cap'!$C$6:$DP$6,0)),0)</f>
        <v>0</v>
      </c>
      <c r="AW117" s="51">
        <f>IFERROR(INDEX('KL 1m hao cap'!$C$6:$DP$70,MATCH(AW$7,'KL 1m hao cap'!$C$6:$C$70,0),MATCH($C117,'KL 1m hao cap'!$C$6:$DP$6,0)),0)</f>
        <v>0</v>
      </c>
      <c r="AX117" s="51">
        <f>IFERROR(INDEX('KL 1m hao cap'!$C$6:$DP$70,MATCH(AX$7,'KL 1m hao cap'!$C$6:$C$70,0),MATCH($C117,'KL 1m hao cap'!$C$6:$DP$6,0)),0)</f>
        <v>0</v>
      </c>
      <c r="AY117" s="51">
        <f>IFERROR(INDEX('KL 1m hao cap'!$C$6:$DP$70,MATCH(AY$7,'KL 1m hao cap'!$C$6:$C$70,0),MATCH($C117,'KL 1m hao cap'!$C$6:$DP$6,0)),0)</f>
        <v>0</v>
      </c>
      <c r="AZ117" s="51">
        <f>IFERROR(INDEX('KL 1m hao cap'!$C$6:$DP$70,MATCH(AZ$7,'KL 1m hao cap'!$C$6:$C$70,0),MATCH($C117,'KL 1m hao cap'!$C$6:$DP$6,0)),0)</f>
        <v>0</v>
      </c>
      <c r="BA117" s="51">
        <f>IFERROR(INDEX('KL 1m hao cap'!$C$6:$DP$70,MATCH(BA$7,'KL 1m hao cap'!$C$6:$C$70,0),MATCH($C117,'KL 1m hao cap'!$C$6:$DP$6,0)),0)</f>
        <v>0</v>
      </c>
      <c r="BB117" s="43">
        <f>IFERROR(INDEX('KL 1m hao cap'!$C$6:$DP$70,MATCH(BB$7,'KL 1m hao cap'!$D$6:$D$70,0),MATCH($C117,'KL 1m hao cap'!$C$6:$DP$6,0)),0)</f>
        <v>0</v>
      </c>
      <c r="BC117" s="43">
        <f>IFERROR(INDEX('KL 1m hao cap'!$C$6:$DP$70,MATCH(BC$7,'KL 1m hao cap'!$D$6:$D$70,0),MATCH($C117,'KL 1m hao cap'!$C$6:$DP$6,0)),0)</f>
        <v>0</v>
      </c>
      <c r="BD117" s="43">
        <f>IFERROR(INDEX('KL 1m hao cap'!$C$6:$DP$70,MATCH(BD$7,'KL 1m hao cap'!$D$6:$D$70,0),MATCH($C117,'KL 1m hao cap'!$C$6:$DP$6,0)),0)</f>
        <v>0</v>
      </c>
      <c r="BE117" s="43">
        <f>IFERROR(INDEX('KL 1m hao cap'!$C$6:$DP$70,MATCH(BE$7,'KL 1m hao cap'!$D$6:$D$70,0),MATCH($C117,'KL 1m hao cap'!$C$6:$DP$6,0)),0)</f>
        <v>0</v>
      </c>
      <c r="BF117" s="43">
        <f>IFERROR(INDEX('KL 1m hao cap'!$C$6:$DP$70,MATCH(BF$7,'KL 1m hao cap'!$D$6:$D$70,0),MATCH($C117,'KL 1m hao cap'!$C$6:$DP$6,0)),0)</f>
        <v>0</v>
      </c>
      <c r="BG117" s="43">
        <f>IFERROR(INDEX('KL 1m hao cap'!$C$6:$DP$70,MATCH(BG$7,'KL 1m hao cap'!$D$6:$D$70,0),MATCH($C117,'KL 1m hao cap'!$C$6:$DP$6,0)),0)</f>
        <v>0</v>
      </c>
      <c r="BH117" s="43">
        <f>IFERROR(INDEX('KL 1m hao cap'!$C$6:$DP$70,MATCH(BH$7,'KL 1m hao cap'!$D$6:$D$70,0),MATCH($C117,'KL 1m hao cap'!$C$6:$DP$6,0)),0)</f>
        <v>0</v>
      </c>
      <c r="BI117" s="43">
        <f>IFERROR(INDEX('KL 1m hao cap'!$C$6:$DP$70,MATCH(BI$7,'KL 1m hao cap'!$D$6:$D$70,0),MATCH($C117,'KL 1m hao cap'!$C$6:$DP$6,0)),0)</f>
        <v>0</v>
      </c>
      <c r="BJ117" s="43">
        <f>IFERROR(INDEX('KL 1m hao cap'!$C$6:$DP$70,MATCH(BJ$7,'KL 1m hao cap'!$D$6:$D$70,0),MATCH($C117,'KL 1m hao cap'!$C$6:$DP$6,0)),0)</f>
        <v>0</v>
      </c>
      <c r="BK117" s="43">
        <f>IFERROR(INDEX('KL 1m hao cap'!$C$6:$DP$70,MATCH(BK$7,'KL 1m hao cap'!$D$6:$D$70,0),MATCH($C117,'KL 1m hao cap'!$C$6:$DP$6,0)),0)</f>
        <v>0</v>
      </c>
      <c r="BL117" s="43">
        <f>IFERROR(INDEX('KL 1m hao cap'!$C$6:$DP$70,MATCH(BL$7,'KL 1m hao cap'!$D$6:$D$70,0),MATCH($C117,'KL 1m hao cap'!$C$6:$DP$6,0)),0)</f>
        <v>0</v>
      </c>
      <c r="BM117" s="43">
        <f>IFERROR(INDEX('KL 1m hao cap'!$C$6:$DP$70,MATCH(BM$7,'KL 1m hao cap'!$D$6:$D$70,0),MATCH($C117,'KL 1m hao cap'!$C$6:$DP$6,0)),0)</f>
        <v>0</v>
      </c>
      <c r="BN117" s="43">
        <f>IFERROR(INDEX('KL 1m hao cap'!$C$6:$DP$70,MATCH(BN$7,'KL 1m hao cap'!$D$6:$D$70,0),MATCH($C117,'KL 1m hao cap'!$C$6:$DP$6,0)),0)</f>
        <v>0</v>
      </c>
      <c r="BO117" s="68">
        <f>IFERROR(INDEX('KL 1m hao cap'!$C$6:$DP$70,MATCH(BO$7,'KL 1m hao cap'!$D$6:$D$70,0),MATCH($C117,'KL 1m hao cap'!$C$6:$DP$6,0)),0)</f>
        <v>0</v>
      </c>
      <c r="BP117" s="43">
        <f>IFERROR(INDEX('KL 1m hao cap'!$C$6:$DP$70,MATCH(BP$7,'KL 1m hao cap'!$D$6:$D$70,0),MATCH($C117,'KL 1m hao cap'!$C$6:$DP$6,0)),0)</f>
        <v>0</v>
      </c>
      <c r="BQ117" s="43">
        <f>IFERROR(INDEX('KL 1m hao cap'!$C$6:$DP$70,MATCH(BQ$7,'KL 1m hao cap'!$D$6:$D$70,0),MATCH($C117,'KL 1m hao cap'!$C$6:$DP$6,0)),0)</f>
        <v>0</v>
      </c>
      <c r="BR117" s="68">
        <f>IFERROR(INDEX('KL 1m hao cap'!$C$6:$DP$70,MATCH(BR$7,'KL 1m hao cap'!$D$6:$D$70,0),MATCH($C117,'KL 1m hao cap'!$C$6:$DP$6,0)),0)</f>
        <v>0</v>
      </c>
      <c r="BS117" s="43">
        <f>IFERROR(INDEX('KL 1m hao cap'!$C$6:$DP$70,MATCH(BS$7,'KL 1m hao cap'!$D$6:$D$70,0),MATCH($C117,'KL 1m hao cap'!$C$6:$DP$6,0)),0)</f>
        <v>0</v>
      </c>
      <c r="BT117" s="43">
        <f>IFERROR(INDEX('KL 1m hao cap'!$C$6:$DP$70,MATCH(BT$7,'KL 1m hao cap'!$D$6:$D$70,0),MATCH($C117,'KL 1m hao cap'!$C$6:$DP$6,0)),0)</f>
        <v>0</v>
      </c>
      <c r="BU117" s="43">
        <f>IFERROR(INDEX('KL 1m hao cap'!$C$6:$DP$70,MATCH(BU$7,'KL 1m hao cap'!$D$6:$D$70,0),MATCH($C117,'KL 1m hao cap'!$C$6:$DP$6,0)),0)</f>
        <v>0</v>
      </c>
      <c r="BV117" s="43">
        <f>IFERROR(INDEX('KL 1m hao cap'!$C$6:$DP$70,MATCH(BV$7,'KL 1m hao cap'!$D$6:$D$70,0),MATCH($C117,'KL 1m hao cap'!$C$6:$DP$6,0)),0)</f>
        <v>0</v>
      </c>
      <c r="BW117" s="43">
        <f>IFERROR(INDEX('KL 1m hao cap'!$C$6:$DP$70,MATCH(BW$7,'KL 1m hao cap'!$D$6:$D$70,0),MATCH($C117,'KL 1m hao cap'!$C$6:$DP$6,0)),0)</f>
        <v>0</v>
      </c>
      <c r="BX117" s="43">
        <f>IFERROR(INDEX('KL 1m hao cap'!$C$6:$DP$70,MATCH(BX$7,'KL 1m hao cap'!$D$6:$D$70,0),MATCH($C117,'KL 1m hao cap'!$C$6:$DP$6,0)),0)</f>
        <v>0</v>
      </c>
      <c r="BY117" s="43">
        <f>IFERROR(INDEX('KL 1m hao cap'!$C$6:$DP$70,MATCH(BY$7,'KL 1m hao cap'!$D$6:$D$70,0),MATCH($C117,'KL 1m hao cap'!$C$6:$DP$6,0)),0)</f>
        <v>0</v>
      </c>
      <c r="BZ117" s="43">
        <f>IFERROR(INDEX('KL 1m hao cap'!$C$6:$DP$70,MATCH(BZ$7,'KL 1m hao cap'!$D$6:$D$70,0),MATCH($C117,'KL 1m hao cap'!$C$6:$DP$6,0)),0)</f>
        <v>0</v>
      </c>
    </row>
    <row r="118" spans="1:78">
      <c r="A118" s="33">
        <f>+IF(SUM(E119:E124)&lt;&gt;0,A110+1,A110)</f>
        <v>4</v>
      </c>
      <c r="B118" s="20" t="s">
        <v>493</v>
      </c>
      <c r="C118" s="21"/>
      <c r="D118" s="18"/>
      <c r="E118" s="406"/>
      <c r="F118" s="16"/>
      <c r="G118" s="16"/>
      <c r="H118" s="16"/>
      <c r="I118" s="16"/>
      <c r="J118" s="30"/>
      <c r="K118" s="30"/>
      <c r="L118" s="30"/>
      <c r="M118" s="30"/>
      <c r="N118" s="30"/>
      <c r="O118" s="30"/>
      <c r="P118" s="30"/>
      <c r="Q118" s="30"/>
      <c r="R118" s="30"/>
      <c r="S118" s="30"/>
      <c r="T118" s="30"/>
      <c r="U118" s="30"/>
      <c r="V118" s="5"/>
      <c r="W118" s="2"/>
      <c r="Y118" s="53">
        <f>IFERROR(INDEX('KL 1m hao cap'!$C$6:$DP$70,MATCH(Y$7,'KL 1m hao cap'!$C$6:$C$70,0),MATCH($C118,'KL 1m hao cap'!$C$6:$DP$6,0)),0)</f>
        <v>0</v>
      </c>
      <c r="Z118" s="61">
        <f>IFERROR(INDEX('KL 1m hao cap'!$C$6:$DP$70,MATCH(Z$7,'KL 1m hao cap'!$C$6:$C$70,0),MATCH($C118,'KL 1m hao cap'!$C$6:$DP$6,0)),0)</f>
        <v>0</v>
      </c>
      <c r="AA118" s="53">
        <f>IFERROR(INDEX('KL 1m hao cap'!$C$6:$DP$70,MATCH(AA$7,'KL 1m hao cap'!$C$6:$C$70,0),MATCH($C118,'KL 1m hao cap'!$C$6:$DP$6,0)),0)</f>
        <v>0</v>
      </c>
      <c r="AB118" s="53">
        <f>IFERROR(INDEX('KL 1m hao cap'!$C$6:$DP$70,MATCH(AB$7,'KL 1m hao cap'!$C$6:$C$70,0),MATCH($C118,'KL 1m hao cap'!$C$6:$DP$6,0)),0)</f>
        <v>0</v>
      </c>
      <c r="AC118" s="53">
        <f>IFERROR(INDEX('KL 1m hao cap'!$C$6:$DP$70,MATCH(AC$7,'KL 1m hao cap'!$C$6:$C$70,0),MATCH($C118,'KL 1m hao cap'!$C$6:$DP$6,0)),0)</f>
        <v>0</v>
      </c>
      <c r="AD118" s="53">
        <f>IFERROR(INDEX('KL 1m hao cap'!$C$6:$DP$70,MATCH(AD$7,'KL 1m hao cap'!$C$6:$C$70,0),MATCH($C118,'KL 1m hao cap'!$C$6:$DP$6,0)),0)</f>
        <v>0</v>
      </c>
      <c r="AE118" s="51">
        <f>IFERROR(INDEX('KL 1m hao cap'!$C$6:$DP$70,MATCH(AE$7,'KL 1m hao cap'!$C$6:$C$70,0),MATCH($C118,'KL 1m hao cap'!$C$6:$DP$6,0)),0)</f>
        <v>0</v>
      </c>
      <c r="AF118" s="51">
        <f>IFERROR(INDEX('KL 1m hao cap'!$C$6:$DP$70,MATCH(AF$7,'KL 1m hao cap'!$C$6:$C$70,0),MATCH($C118,'KL 1m hao cap'!$C$6:$DP$6,0)),0)</f>
        <v>0</v>
      </c>
      <c r="AG118" s="51">
        <f>IFERROR(INDEX('KL 1m hao cap'!$C$6:$DP$70,MATCH(AG$7,'KL 1m hao cap'!$C$6:$C$70,0),MATCH($C118,'KL 1m hao cap'!$C$6:$DP$6,0)),0)</f>
        <v>0</v>
      </c>
      <c r="AH118" s="51">
        <f>IFERROR(INDEX('KL 1m hao cap'!$C$6:$DP$70,MATCH(AH$7,'KL 1m hao cap'!$C$6:$C$70,0),MATCH($C118,'KL 1m hao cap'!$C$6:$DP$6,0)),0)</f>
        <v>0</v>
      </c>
      <c r="AI118" s="51">
        <f>IFERROR(INDEX('KL 1m hao cap'!$C$6:$DP$70,MATCH(AI$7,'KL 1m hao cap'!$C$6:$C$70,0),MATCH($C118,'KL 1m hao cap'!$C$6:$DP$6,0)),0)</f>
        <v>0</v>
      </c>
      <c r="AJ118" s="51">
        <f>IFERROR(INDEX('KL 1m hao cap'!$C$6:$DP$70,MATCH(AJ$7,'KL 1m hao cap'!$C$6:$C$70,0),MATCH($C118,'KL 1m hao cap'!$C$6:$DP$6,0)),0)</f>
        <v>0</v>
      </c>
      <c r="AK118" s="51">
        <f>IFERROR(INDEX('KL 1m hao cap'!$C$6:$DP$70,MATCH(AK$7,'KL 1m hao cap'!$C$6:$C$70,0),MATCH($C118,'KL 1m hao cap'!$C$6:$DP$6,0)),0)</f>
        <v>0</v>
      </c>
      <c r="AL118" s="51">
        <f>IFERROR(INDEX('KL 1m hao cap'!$C$6:$DP$70,MATCH(AL$7,'KL 1m hao cap'!$C$6:$C$70,0),MATCH($C118,'KL 1m hao cap'!$C$6:$DP$6,0)),0)</f>
        <v>0</v>
      </c>
      <c r="AM118" s="51">
        <f>IFERROR(INDEX('KL 1m hao cap'!$C$6:$DP$70,MATCH(AM$7,'KL 1m hao cap'!$C$6:$C$70,0),MATCH($C118,'KL 1m hao cap'!$C$6:$DP$6,0)),0)</f>
        <v>0</v>
      </c>
      <c r="AN118" s="51">
        <f>IFERROR(INDEX('KL 1m hao cap'!$C$6:$DP$70,MATCH(AN$7,'KL 1m hao cap'!$C$6:$C$70,0),MATCH($C118,'KL 1m hao cap'!$C$6:$DP$6,0)),0)</f>
        <v>0</v>
      </c>
      <c r="AO118" s="51">
        <f>IFERROR(INDEX('KL 1m hao cap'!$C$6:$DP$70,MATCH(AO$7,'KL 1m hao cap'!$C$6:$C$70,0),MATCH($C118,'KL 1m hao cap'!$C$6:$DP$6,0)),0)</f>
        <v>0</v>
      </c>
      <c r="AP118" s="51">
        <f>IFERROR(INDEX('KL 1m hao cap'!$C$6:$DP$70,MATCH(AP$7,'KL 1m hao cap'!$C$6:$C$70,0),MATCH($C118,'KL 1m hao cap'!$C$6:$DP$6,0)),0)</f>
        <v>0</v>
      </c>
      <c r="AQ118" s="51">
        <f>IFERROR(INDEX('KL 1m hao cap'!$C$6:$DP$70,MATCH(AQ$7,'KL 1m hao cap'!$C$6:$C$70,0),MATCH($C118,'KL 1m hao cap'!$C$6:$DP$6,0)),0)</f>
        <v>0</v>
      </c>
      <c r="AR118" s="51">
        <f>IFERROR(INDEX('KL 1m hao cap'!$C$6:$DP$70,MATCH(AR$7,'KL 1m hao cap'!$C$6:$C$70,0),MATCH($C118,'KL 1m hao cap'!$C$6:$DP$6,0)),0)</f>
        <v>0</v>
      </c>
      <c r="AS118" s="51">
        <f>IFERROR(INDEX('KL 1m hao cap'!$C$6:$DP$70,MATCH(AS$7,'KL 1m hao cap'!$C$6:$C$70,0),MATCH($C118,'KL 1m hao cap'!$C$6:$DP$6,0)),0)</f>
        <v>0</v>
      </c>
      <c r="AT118" s="51">
        <f>IFERROR(INDEX('KL 1m hao cap'!$C$6:$DP$70,MATCH(AT$7,'KL 1m hao cap'!$C$6:$C$70,0),MATCH($C118,'KL 1m hao cap'!$C$6:$DP$6,0)),0)</f>
        <v>0</v>
      </c>
      <c r="AU118" s="51">
        <f>IFERROR(INDEX('KL 1m hao cap'!$C$6:$DP$70,MATCH(AU$7,'KL 1m hao cap'!$C$6:$C$70,0),MATCH($C118,'KL 1m hao cap'!$C$6:$DP$6,0)),0)</f>
        <v>0</v>
      </c>
      <c r="AV118" s="51">
        <f>IFERROR(INDEX('KL 1m hao cap'!$C$6:$DP$70,MATCH(AV$7,'KL 1m hao cap'!$C$6:$C$70,0),MATCH($C118,'KL 1m hao cap'!$C$6:$DP$6,0)),0)</f>
        <v>0</v>
      </c>
      <c r="AW118" s="51">
        <f>IFERROR(INDEX('KL 1m hao cap'!$C$6:$DP$70,MATCH(AW$7,'KL 1m hao cap'!$C$6:$C$70,0),MATCH($C118,'KL 1m hao cap'!$C$6:$DP$6,0)),0)</f>
        <v>0</v>
      </c>
      <c r="AX118" s="51">
        <f>IFERROR(INDEX('KL 1m hao cap'!$C$6:$DP$70,MATCH(AX$7,'KL 1m hao cap'!$C$6:$C$70,0),MATCH($C118,'KL 1m hao cap'!$C$6:$DP$6,0)),0)</f>
        <v>0</v>
      </c>
      <c r="AY118" s="51">
        <f>IFERROR(INDEX('KL 1m hao cap'!$C$6:$DP$70,MATCH(AY$7,'KL 1m hao cap'!$C$6:$C$70,0),MATCH($C118,'KL 1m hao cap'!$C$6:$DP$6,0)),0)</f>
        <v>0</v>
      </c>
      <c r="AZ118" s="51">
        <f>IFERROR(INDEX('KL 1m hao cap'!$C$6:$DP$70,MATCH(AZ$7,'KL 1m hao cap'!$C$6:$C$70,0),MATCH($C118,'KL 1m hao cap'!$C$6:$DP$6,0)),0)</f>
        <v>0</v>
      </c>
      <c r="BA118" s="51">
        <f>IFERROR(INDEX('KL 1m hao cap'!$C$6:$DP$70,MATCH(BA$7,'KL 1m hao cap'!$C$6:$C$70,0),MATCH($C118,'KL 1m hao cap'!$C$6:$DP$6,0)),0)</f>
        <v>0</v>
      </c>
      <c r="BB118" s="52">
        <f>IFERROR(INDEX('KL 1m hao cap'!$C$6:$DP$70,MATCH(BB$7,'KL 1m hao cap'!$D$6:$D$70,0),MATCH($C118,'KL 1m hao cap'!$C$6:$DP$6,0)),0)</f>
        <v>0</v>
      </c>
      <c r="BC118" s="52">
        <f>IFERROR(INDEX('KL 1m hao cap'!$C$6:$DP$70,MATCH(BC$7,'KL 1m hao cap'!$D$6:$D$70,0),MATCH($C118,'KL 1m hao cap'!$C$6:$DP$6,0)),0)</f>
        <v>0</v>
      </c>
      <c r="BD118" s="52">
        <f>IFERROR(INDEX('KL 1m hao cap'!$C$6:$DP$70,MATCH(BD$7,'KL 1m hao cap'!$D$6:$D$70,0),MATCH($C118,'KL 1m hao cap'!$C$6:$DP$6,0)),0)</f>
        <v>0</v>
      </c>
      <c r="BE118" s="52">
        <f>IFERROR(INDEX('KL 1m hao cap'!$C$6:$DP$70,MATCH(BE$7,'KL 1m hao cap'!$D$6:$D$70,0),MATCH($C118,'KL 1m hao cap'!$C$6:$DP$6,0)),0)</f>
        <v>0</v>
      </c>
      <c r="BF118" s="52">
        <f>IFERROR(INDEX('KL 1m hao cap'!$C$6:$DP$70,MATCH(BF$7,'KL 1m hao cap'!$D$6:$D$70,0),MATCH($C118,'KL 1m hao cap'!$C$6:$DP$6,0)),0)</f>
        <v>0</v>
      </c>
      <c r="BG118" s="52">
        <f>IFERROR(INDEX('KL 1m hao cap'!$C$6:$DP$70,MATCH(BG$7,'KL 1m hao cap'!$D$6:$D$70,0),MATCH($C118,'KL 1m hao cap'!$C$6:$DP$6,0)),0)</f>
        <v>0</v>
      </c>
      <c r="BH118" s="52">
        <f>IFERROR(INDEX('KL 1m hao cap'!$C$6:$DP$70,MATCH(BH$7,'KL 1m hao cap'!$D$6:$D$70,0),MATCH($C118,'KL 1m hao cap'!$C$6:$DP$6,0)),0)</f>
        <v>0</v>
      </c>
      <c r="BI118" s="52">
        <f>IFERROR(INDEX('KL 1m hao cap'!$C$6:$DP$70,MATCH(BI$7,'KL 1m hao cap'!$D$6:$D$70,0),MATCH($C118,'KL 1m hao cap'!$C$6:$DP$6,0)),0)</f>
        <v>0</v>
      </c>
      <c r="BJ118" s="52">
        <f>IFERROR(INDEX('KL 1m hao cap'!$C$6:$DP$70,MATCH(BJ$7,'KL 1m hao cap'!$D$6:$D$70,0),MATCH($C118,'KL 1m hao cap'!$C$6:$DP$6,0)),0)</f>
        <v>0</v>
      </c>
      <c r="BK118" s="52">
        <f>IFERROR(INDEX('KL 1m hao cap'!$C$6:$DP$70,MATCH(BK$7,'KL 1m hao cap'!$D$6:$D$70,0),MATCH($C118,'KL 1m hao cap'!$C$6:$DP$6,0)),0)</f>
        <v>0</v>
      </c>
      <c r="BL118" s="52">
        <f>IFERROR(INDEX('KL 1m hao cap'!$C$6:$DP$70,MATCH(BL$7,'KL 1m hao cap'!$D$6:$D$70,0),MATCH($C118,'KL 1m hao cap'!$C$6:$DP$6,0)),0)</f>
        <v>0</v>
      </c>
      <c r="BM118" s="52">
        <f>IFERROR(INDEX('KL 1m hao cap'!$C$6:$DP$70,MATCH(BM$7,'KL 1m hao cap'!$D$6:$D$70,0),MATCH($C118,'KL 1m hao cap'!$C$6:$DP$6,0)),0)</f>
        <v>0</v>
      </c>
      <c r="BN118" s="52">
        <f>IFERROR(INDEX('KL 1m hao cap'!$C$6:$DP$70,MATCH(BN$7,'KL 1m hao cap'!$D$6:$D$70,0),MATCH($C118,'KL 1m hao cap'!$C$6:$DP$6,0)),0)</f>
        <v>0</v>
      </c>
      <c r="BO118" s="52">
        <f>IFERROR(INDEX('KL 1m hao cap'!$C$6:$DP$70,MATCH(BO$7,'KL 1m hao cap'!$D$6:$D$70,0),MATCH($C118,'KL 1m hao cap'!$C$6:$DP$6,0)),0)</f>
        <v>0</v>
      </c>
      <c r="BP118" s="52">
        <f>IFERROR(INDEX('KL 1m hao cap'!$C$6:$DP$70,MATCH(BP$7,'KL 1m hao cap'!$D$6:$D$70,0),MATCH($C118,'KL 1m hao cap'!$C$6:$DP$6,0)),0)</f>
        <v>0</v>
      </c>
      <c r="BQ118" s="52">
        <f>IFERROR(INDEX('KL 1m hao cap'!$C$6:$DP$70,MATCH(BQ$7,'KL 1m hao cap'!$D$6:$D$70,0),MATCH($C118,'KL 1m hao cap'!$C$6:$DP$6,0)),0)</f>
        <v>0</v>
      </c>
      <c r="BR118" s="52">
        <f>IFERROR(INDEX('KL 1m hao cap'!$C$6:$DP$70,MATCH(BR$7,'KL 1m hao cap'!$D$6:$D$70,0),MATCH($C118,'KL 1m hao cap'!$C$6:$DP$6,0)),0)</f>
        <v>0</v>
      </c>
      <c r="BS118" s="52">
        <f>IFERROR(INDEX('KL 1m hao cap'!$C$6:$DP$70,MATCH(BS$7,'KL 1m hao cap'!$D$6:$D$70,0),MATCH($C118,'KL 1m hao cap'!$C$6:$DP$6,0)),0)</f>
        <v>0</v>
      </c>
      <c r="BT118" s="52">
        <f>IFERROR(INDEX('KL 1m hao cap'!$C$6:$DP$70,MATCH(BT$7,'KL 1m hao cap'!$D$6:$D$70,0),MATCH($C118,'KL 1m hao cap'!$C$6:$DP$6,0)),0)</f>
        <v>0</v>
      </c>
      <c r="BU118" s="52">
        <f>IFERROR(INDEX('KL 1m hao cap'!$C$6:$DP$70,MATCH(BU$7,'KL 1m hao cap'!$D$6:$D$70,0),MATCH($C118,'KL 1m hao cap'!$C$6:$DP$6,0)),0)</f>
        <v>0</v>
      </c>
      <c r="BV118" s="52">
        <f>IFERROR(INDEX('KL 1m hao cap'!$C$6:$DP$70,MATCH(BV$7,'KL 1m hao cap'!$D$6:$D$70,0),MATCH($C118,'KL 1m hao cap'!$C$6:$DP$6,0)),0)</f>
        <v>0</v>
      </c>
      <c r="BW118" s="52">
        <f>IFERROR(INDEX('KL 1m hao cap'!$C$6:$DP$70,MATCH(BW$7,'KL 1m hao cap'!$D$6:$D$70,0),MATCH($C118,'KL 1m hao cap'!$C$6:$DP$6,0)),0)</f>
        <v>0</v>
      </c>
      <c r="BX118" s="52">
        <f>IFERROR(INDEX('KL 1m hao cap'!$C$6:$DP$70,MATCH(BX$7,'KL 1m hao cap'!$D$6:$D$70,0),MATCH($C118,'KL 1m hao cap'!$C$6:$DP$6,0)),0)</f>
        <v>0</v>
      </c>
      <c r="BY118" s="52">
        <f>IFERROR(INDEX('KL 1m hao cap'!$C$6:$DP$70,MATCH(BY$7,'KL 1m hao cap'!$D$6:$D$70,0),MATCH($C118,'KL 1m hao cap'!$C$6:$DP$6,0)),0)</f>
        <v>0</v>
      </c>
      <c r="BZ118" s="52">
        <f>IFERROR(INDEX('KL 1m hao cap'!$C$6:$DP$70,MATCH(BZ$7,'KL 1m hao cap'!$D$6:$D$70,0),MATCH($C118,'KL 1m hao cap'!$C$6:$DP$6,0)),0)</f>
        <v>0</v>
      </c>
    </row>
    <row r="119" spans="1:78">
      <c r="A119" s="33">
        <f t="shared" ref="A119:A124" si="54">+IF(E119&lt;&gt;0,A118+0.1,A118)</f>
        <v>4</v>
      </c>
      <c r="B119" s="20" t="s">
        <v>121</v>
      </c>
      <c r="C119" s="19" t="s">
        <v>375</v>
      </c>
      <c r="D119" s="18" t="s">
        <v>2</v>
      </c>
      <c r="E119" s="406">
        <f>IFERROR(HLOOKUP($C119,'BKE CN'!$K$7:$HF$81,E$8,FALSE),0)</f>
        <v>0</v>
      </c>
      <c r="F119" s="16" t="str">
        <f t="shared" si="43"/>
        <v>đúng</v>
      </c>
      <c r="G119" s="16">
        <f t="shared" ref="G119:G124" si="55">SUMIFS($J119:$V119,$J$7:$V$7,"TC-TC")</f>
        <v>0</v>
      </c>
      <c r="H119" s="16">
        <f t="shared" ref="H119:H124" si="56">SUMIFS($J119:$V119,$J$7:$V$7,"TC-M")</f>
        <v>0</v>
      </c>
      <c r="I119" s="16">
        <f t="shared" ref="I119:I124" si="57">SUMIFS($J119:$V119,$J$7:$V$7,"TC-TC+M")</f>
        <v>0</v>
      </c>
      <c r="J119" s="30">
        <f>IF('BKE CN'!$E$7=J$7,SUMIFS('BKE CN'!$E$8:$E$35,'BKE CN'!$I$8:$I$35,$C119),0)</f>
        <v>0</v>
      </c>
      <c r="K119" s="30">
        <f>IF('BKE CN'!$F$7=K$7,SUMIFS('BKE CN'!$F$8:$F$35,'BKE CN'!$I$8:$I$35,$C119),0)</f>
        <v>0</v>
      </c>
      <c r="L119" s="30">
        <f>IF('BKE CN'!$G$7=L$7,SUMIFS('BKE CN'!$G$8:$G$35,'BKE CN'!$I$8:$I$35,$C119),0)</f>
        <v>0</v>
      </c>
      <c r="M119" s="30">
        <f>IF('BKE CN'!$E$7=M$7,SUMIFS('BKE CN'!$E$40:$E$46,'BKE CN'!$I$40:$I$46,$C119),0)</f>
        <v>0</v>
      </c>
      <c r="N119" s="30">
        <f>IF('BKE CN'!$F$7=N$7,SUMIFS('BKE CN'!$F$40:$F$46,'BKE CN'!$I$40:$I$46,$C119),0)</f>
        <v>0</v>
      </c>
      <c r="O119" s="30">
        <f>IF('BKE CN'!$G$7=O$7,SUMIFS('BKE CN'!$G$40:$G$46,'BKE CN'!$I$40:$I$46,$C119),0)</f>
        <v>0</v>
      </c>
      <c r="P119" s="30">
        <f>IF('BKE CN'!$E$7=P$7,SUMIFS('BKE CN'!$E$47:$E$76,'BKE CN'!$I$47:$I$76,$C119),0)</f>
        <v>0</v>
      </c>
      <c r="Q119" s="30">
        <f>IF('BKE CN'!$F$7=Q$7,SUMIFS('BKE CN'!$F$47:$F$76,'BKE CN'!$I$47:$I$76,$C119),0)</f>
        <v>0</v>
      </c>
      <c r="R119" s="30">
        <f>IF('BKE CN'!$G$7=R$7,SUMIFS('BKE CN'!$G$47:$G$76,'BKE CN'!$I$47:$I$76,$C119),0)</f>
        <v>0</v>
      </c>
      <c r="S119" s="30">
        <f>IF('BKE CN'!$E$7=S$7,SUMIFS('BKE CN'!$E$77:$E$78,'BKE CN'!$I$77:$I$78,$C119),0)</f>
        <v>0</v>
      </c>
      <c r="T119" s="30">
        <f>IF('BKE CN'!$F$7=T$7,SUMIFS('BKE CN'!$F$77:$F$78,'BKE CN'!$I$77:$I$78,$C119),0)</f>
        <v>0</v>
      </c>
      <c r="U119" s="30">
        <f>IF('BKE CN'!$G$7=U$7,SUMIFS('BKE CN'!$G$77:$G$78,'BKE CN'!$I$77:$I$78,$C119),0)</f>
        <v>0</v>
      </c>
      <c r="V119" s="5"/>
      <c r="W119" s="2"/>
      <c r="Y119" s="42">
        <f>IFERROR(INDEX('KL 1m hao cap'!$C$6:$DP$70,MATCH(Y$7,'KL 1m hao cap'!$C$6:$C$70,0),MATCH($C119,'KL 1m hao cap'!$C$6:$DP$6,0)),0)</f>
        <v>0</v>
      </c>
      <c r="Z119" s="42">
        <f>IFERROR(INDEX('KL 1m hao cap'!$C$6:$DP$70,MATCH(Z$7,'KL 1m hao cap'!$C$6:$C$70,0),MATCH($C119,'KL 1m hao cap'!$C$6:$DP$6,0)),0)</f>
        <v>0</v>
      </c>
      <c r="AA119" s="42">
        <f>IFERROR(INDEX('KL 1m hao cap'!$C$6:$DP$70,MATCH(AA$7,'KL 1m hao cap'!$C$6:$C$70,0),MATCH($C119,'KL 1m hao cap'!$C$6:$DP$6,0)),0)</f>
        <v>0</v>
      </c>
      <c r="AB119" s="42">
        <f>IFERROR(INDEX('KL 1m hao cap'!$C$6:$DP$70,MATCH(AB$7,'KL 1m hao cap'!$C$6:$C$70,0),MATCH($C119,'KL 1m hao cap'!$C$6:$DP$6,0)),0)</f>
        <v>0</v>
      </c>
      <c r="AC119" s="65">
        <f>IFERROR(INDEX('KL 1m hao cap'!$C$6:$DP$70,MATCH(AC$7,'KL 1m hao cap'!$C$6:$C$70,0),MATCH($C119,'KL 1m hao cap'!$C$6:$DP$6,0)),0)</f>
        <v>0</v>
      </c>
      <c r="AD119" s="65">
        <f>IFERROR(INDEX('KL 1m hao cap'!$C$6:$DP$70,MATCH(AD$7,'KL 1m hao cap'!$C$6:$C$70,0),MATCH($C119,'KL 1m hao cap'!$C$6:$DP$6,0)),0)</f>
        <v>0</v>
      </c>
      <c r="AE119" s="51">
        <f>IFERROR(INDEX('KL 1m hao cap'!$C$6:$DP$70,MATCH(AE$7,'KL 1m hao cap'!$C$6:$C$70,0),MATCH($C119,'KL 1m hao cap'!$C$6:$DP$6,0)),0)</f>
        <v>0</v>
      </c>
      <c r="AF119" s="51">
        <f>IFERROR(INDEX('KL 1m hao cap'!$C$6:$DP$70,MATCH(AF$7,'KL 1m hao cap'!$C$6:$C$70,0),MATCH($C119,'KL 1m hao cap'!$C$6:$DP$6,0)),0)</f>
        <v>0</v>
      </c>
      <c r="AG119" s="51">
        <f>IFERROR(INDEX('KL 1m hao cap'!$C$6:$DP$70,MATCH(AG$7,'KL 1m hao cap'!$C$6:$C$70,0),MATCH($C119,'KL 1m hao cap'!$C$6:$DP$6,0)),0)</f>
        <v>0</v>
      </c>
      <c r="AH119" s="51">
        <f>IFERROR(INDEX('KL 1m hao cap'!$C$6:$DP$70,MATCH(AH$7,'KL 1m hao cap'!$C$6:$C$70,0),MATCH($C119,'KL 1m hao cap'!$C$6:$DP$6,0)),0)</f>
        <v>0</v>
      </c>
      <c r="AI119" s="51">
        <f>IFERROR(INDEX('KL 1m hao cap'!$C$6:$DP$70,MATCH(AI$7,'KL 1m hao cap'!$C$6:$C$70,0),MATCH($C119,'KL 1m hao cap'!$C$6:$DP$6,0)),0)</f>
        <v>0</v>
      </c>
      <c r="AJ119" s="51">
        <f>IFERROR(INDEX('KL 1m hao cap'!$C$6:$DP$70,MATCH(AJ$7,'KL 1m hao cap'!$C$6:$C$70,0),MATCH($C119,'KL 1m hao cap'!$C$6:$DP$6,0)),0)</f>
        <v>0</v>
      </c>
      <c r="AK119" s="51">
        <f>IFERROR(INDEX('KL 1m hao cap'!$C$6:$DP$70,MATCH(AK$7,'KL 1m hao cap'!$C$6:$C$70,0),MATCH($C119,'KL 1m hao cap'!$C$6:$DP$6,0)),0)</f>
        <v>0</v>
      </c>
      <c r="AL119" s="51">
        <f>IFERROR(INDEX('KL 1m hao cap'!$C$6:$DP$70,MATCH(AL$7,'KL 1m hao cap'!$C$6:$C$70,0),MATCH($C119,'KL 1m hao cap'!$C$6:$DP$6,0)),0)</f>
        <v>0</v>
      </c>
      <c r="AM119" s="51">
        <f>IFERROR(INDEX('KL 1m hao cap'!$C$6:$DP$70,MATCH(AM$7,'KL 1m hao cap'!$C$6:$C$70,0),MATCH($C119,'KL 1m hao cap'!$C$6:$DP$6,0)),0)</f>
        <v>0</v>
      </c>
      <c r="AN119" s="51">
        <f>IFERROR(INDEX('KL 1m hao cap'!$C$6:$DP$70,MATCH(AN$7,'KL 1m hao cap'!$C$6:$C$70,0),MATCH($C119,'KL 1m hao cap'!$C$6:$DP$6,0)),0)</f>
        <v>0</v>
      </c>
      <c r="AO119" s="51">
        <f>IFERROR(INDEX('KL 1m hao cap'!$C$6:$DP$70,MATCH(AO$7,'KL 1m hao cap'!$C$6:$C$70,0),MATCH($C119,'KL 1m hao cap'!$C$6:$DP$6,0)),0)</f>
        <v>0</v>
      </c>
      <c r="AP119" s="51">
        <f>IFERROR(INDEX('KL 1m hao cap'!$C$6:$DP$70,MATCH(AP$7,'KL 1m hao cap'!$C$6:$C$70,0),MATCH($C119,'KL 1m hao cap'!$C$6:$DP$6,0)),0)</f>
        <v>0</v>
      </c>
      <c r="AQ119" s="51">
        <f>IFERROR(INDEX('KL 1m hao cap'!$C$6:$DP$70,MATCH(AQ$7,'KL 1m hao cap'!$C$6:$C$70,0),MATCH($C119,'KL 1m hao cap'!$C$6:$DP$6,0)),0)</f>
        <v>0</v>
      </c>
      <c r="AR119" s="51">
        <f>IFERROR(INDEX('KL 1m hao cap'!$C$6:$DP$70,MATCH(AR$7,'KL 1m hao cap'!$C$6:$C$70,0),MATCH($C119,'KL 1m hao cap'!$C$6:$DP$6,0)),0)</f>
        <v>0</v>
      </c>
      <c r="AS119" s="51">
        <f>IFERROR(INDEX('KL 1m hao cap'!$C$6:$DP$70,MATCH(AS$7,'KL 1m hao cap'!$C$6:$C$70,0),MATCH($C119,'KL 1m hao cap'!$C$6:$DP$6,0)),0)</f>
        <v>0</v>
      </c>
      <c r="AT119" s="51">
        <f>IFERROR(INDEX('KL 1m hao cap'!$C$6:$DP$70,MATCH(AT$7,'KL 1m hao cap'!$C$6:$C$70,0),MATCH($C119,'KL 1m hao cap'!$C$6:$DP$6,0)),0)</f>
        <v>0</v>
      </c>
      <c r="AU119" s="51">
        <f>IFERROR(INDEX('KL 1m hao cap'!$C$6:$DP$70,MATCH(AU$7,'KL 1m hao cap'!$C$6:$C$70,0),MATCH($C119,'KL 1m hao cap'!$C$6:$DP$6,0)),0)</f>
        <v>0</v>
      </c>
      <c r="AV119" s="51">
        <f>IFERROR(INDEX('KL 1m hao cap'!$C$6:$DP$70,MATCH(AV$7,'KL 1m hao cap'!$C$6:$C$70,0),MATCH($C119,'KL 1m hao cap'!$C$6:$DP$6,0)),0)</f>
        <v>0</v>
      </c>
      <c r="AW119" s="51">
        <f>IFERROR(INDEX('KL 1m hao cap'!$C$6:$DP$70,MATCH(AW$7,'KL 1m hao cap'!$C$6:$C$70,0),MATCH($C119,'KL 1m hao cap'!$C$6:$DP$6,0)),0)</f>
        <v>0</v>
      </c>
      <c r="AX119" s="51">
        <f>IFERROR(INDEX('KL 1m hao cap'!$C$6:$DP$70,MATCH(AX$7,'KL 1m hao cap'!$C$6:$C$70,0),MATCH($C119,'KL 1m hao cap'!$C$6:$DP$6,0)),0)</f>
        <v>0</v>
      </c>
      <c r="AY119" s="51">
        <f>IFERROR(INDEX('KL 1m hao cap'!$C$6:$DP$70,MATCH(AY$7,'KL 1m hao cap'!$C$6:$C$70,0),MATCH($C119,'KL 1m hao cap'!$C$6:$DP$6,0)),0)</f>
        <v>0</v>
      </c>
      <c r="AZ119" s="51">
        <f>IFERROR(INDEX('KL 1m hao cap'!$C$6:$DP$70,MATCH(AZ$7,'KL 1m hao cap'!$C$6:$C$70,0),MATCH($C119,'KL 1m hao cap'!$C$6:$DP$6,0)),0)</f>
        <v>0</v>
      </c>
      <c r="BA119" s="51">
        <f>IFERROR(INDEX('KL 1m hao cap'!$C$6:$DP$70,MATCH(BA$7,'KL 1m hao cap'!$C$6:$C$70,0),MATCH($C119,'KL 1m hao cap'!$C$6:$DP$6,0)),0)</f>
        <v>0</v>
      </c>
      <c r="BB119" s="43">
        <f>IFERROR(INDEX('KL 1m hao cap'!$C$6:$DP$70,MATCH(BB$7,'KL 1m hao cap'!$D$6:$D$70,0),MATCH($C119,'KL 1m hao cap'!$C$6:$DP$6,0)),0)</f>
        <v>0</v>
      </c>
      <c r="BC119" s="43">
        <f>IFERROR(INDEX('KL 1m hao cap'!$C$6:$DP$70,MATCH(BC$7,'KL 1m hao cap'!$D$6:$D$70,0),MATCH($C119,'KL 1m hao cap'!$C$6:$DP$6,0)),0)</f>
        <v>0</v>
      </c>
      <c r="BD119" s="43">
        <f>IFERROR(INDEX('KL 1m hao cap'!$C$6:$DP$70,MATCH(BD$7,'KL 1m hao cap'!$D$6:$D$70,0),MATCH($C119,'KL 1m hao cap'!$C$6:$DP$6,0)),0)</f>
        <v>0</v>
      </c>
      <c r="BE119" s="43">
        <f>IFERROR(INDEX('KL 1m hao cap'!$C$6:$DP$70,MATCH(BE$7,'KL 1m hao cap'!$D$6:$D$70,0),MATCH($C119,'KL 1m hao cap'!$C$6:$DP$6,0)),0)</f>
        <v>0</v>
      </c>
      <c r="BF119" s="43">
        <f>IFERROR(INDEX('KL 1m hao cap'!$C$6:$DP$70,MATCH(BF$7,'KL 1m hao cap'!$D$6:$D$70,0),MATCH($C119,'KL 1m hao cap'!$C$6:$DP$6,0)),0)</f>
        <v>0</v>
      </c>
      <c r="BG119" s="43">
        <f>IFERROR(INDEX('KL 1m hao cap'!$C$6:$DP$70,MATCH(BG$7,'KL 1m hao cap'!$D$6:$D$70,0),MATCH($C119,'KL 1m hao cap'!$C$6:$DP$6,0)),0)</f>
        <v>0</v>
      </c>
      <c r="BH119" s="43">
        <f>IFERROR(INDEX('KL 1m hao cap'!$C$6:$DP$70,MATCH(BH$7,'KL 1m hao cap'!$D$6:$D$70,0),MATCH($C119,'KL 1m hao cap'!$C$6:$DP$6,0)),0)</f>
        <v>0</v>
      </c>
      <c r="BI119" s="43">
        <f>IFERROR(INDEX('KL 1m hao cap'!$C$6:$DP$70,MATCH(BI$7,'KL 1m hao cap'!$D$6:$D$70,0),MATCH($C119,'KL 1m hao cap'!$C$6:$DP$6,0)),0)</f>
        <v>0</v>
      </c>
      <c r="BJ119" s="43">
        <f>IFERROR(INDEX('KL 1m hao cap'!$C$6:$DP$70,MATCH(BJ$7,'KL 1m hao cap'!$D$6:$D$70,0),MATCH($C119,'KL 1m hao cap'!$C$6:$DP$6,0)),0)</f>
        <v>0</v>
      </c>
      <c r="BK119" s="43">
        <f>IFERROR(INDEX('KL 1m hao cap'!$C$6:$DP$70,MATCH(BK$7,'KL 1m hao cap'!$D$6:$D$70,0),MATCH($C119,'KL 1m hao cap'!$C$6:$DP$6,0)),0)</f>
        <v>0</v>
      </c>
      <c r="BL119" s="43">
        <f>IFERROR(INDEX('KL 1m hao cap'!$C$6:$DP$70,MATCH(BL$7,'KL 1m hao cap'!$D$6:$D$70,0),MATCH($C119,'KL 1m hao cap'!$C$6:$DP$6,0)),0)</f>
        <v>0</v>
      </c>
      <c r="BM119" s="43">
        <f>IFERROR(INDEX('KL 1m hao cap'!$C$6:$DP$70,MATCH(BM$7,'KL 1m hao cap'!$D$6:$D$70,0),MATCH($C119,'KL 1m hao cap'!$C$6:$DP$6,0)),0)</f>
        <v>0</v>
      </c>
      <c r="BN119" s="43">
        <f>IFERROR(INDEX('KL 1m hao cap'!$C$6:$DP$70,MATCH(BN$7,'KL 1m hao cap'!$D$6:$D$70,0),MATCH($C119,'KL 1m hao cap'!$C$6:$DP$6,0)),0)</f>
        <v>0</v>
      </c>
      <c r="BO119" s="68">
        <f>IFERROR(INDEX('KL 1m hao cap'!$C$6:$DP$70,MATCH(BO$7,'KL 1m hao cap'!$D$6:$D$70,0),MATCH($C119,'KL 1m hao cap'!$C$6:$DP$6,0)),0)</f>
        <v>0</v>
      </c>
      <c r="BP119" s="43">
        <f>IFERROR(INDEX('KL 1m hao cap'!$C$6:$DP$70,MATCH(BP$7,'KL 1m hao cap'!$D$6:$D$70,0),MATCH($C119,'KL 1m hao cap'!$C$6:$DP$6,0)),0)</f>
        <v>0</v>
      </c>
      <c r="BQ119" s="43">
        <f>IFERROR(INDEX('KL 1m hao cap'!$C$6:$DP$70,MATCH(BQ$7,'KL 1m hao cap'!$D$6:$D$70,0),MATCH($C119,'KL 1m hao cap'!$C$6:$DP$6,0)),0)</f>
        <v>0</v>
      </c>
      <c r="BR119" s="68">
        <f>IFERROR(INDEX('KL 1m hao cap'!$C$6:$DP$70,MATCH(BR$7,'KL 1m hao cap'!$D$6:$D$70,0),MATCH($C119,'KL 1m hao cap'!$C$6:$DP$6,0)),0)</f>
        <v>0</v>
      </c>
      <c r="BS119" s="43">
        <f>IFERROR(INDEX('KL 1m hao cap'!$C$6:$DP$70,MATCH(BS$7,'KL 1m hao cap'!$D$6:$D$70,0),MATCH($C119,'KL 1m hao cap'!$C$6:$DP$6,0)),0)</f>
        <v>0</v>
      </c>
      <c r="BT119" s="43">
        <f>IFERROR(INDEX('KL 1m hao cap'!$C$6:$DP$70,MATCH(BT$7,'KL 1m hao cap'!$D$6:$D$70,0),MATCH($C119,'KL 1m hao cap'!$C$6:$DP$6,0)),0)</f>
        <v>0</v>
      </c>
      <c r="BU119" s="43">
        <f>IFERROR(INDEX('KL 1m hao cap'!$C$6:$DP$70,MATCH(BU$7,'KL 1m hao cap'!$D$6:$D$70,0),MATCH($C119,'KL 1m hao cap'!$C$6:$DP$6,0)),0)</f>
        <v>0</v>
      </c>
      <c r="BV119" s="43">
        <f>IFERROR(INDEX('KL 1m hao cap'!$C$6:$DP$70,MATCH(BV$7,'KL 1m hao cap'!$D$6:$D$70,0),MATCH($C119,'KL 1m hao cap'!$C$6:$DP$6,0)),0)</f>
        <v>0</v>
      </c>
      <c r="BW119" s="43">
        <f>IFERROR(INDEX('KL 1m hao cap'!$C$6:$DP$70,MATCH(BW$7,'KL 1m hao cap'!$D$6:$D$70,0),MATCH($C119,'KL 1m hao cap'!$C$6:$DP$6,0)),0)</f>
        <v>0</v>
      </c>
      <c r="BX119" s="43">
        <f>IFERROR(INDEX('KL 1m hao cap'!$C$6:$DP$70,MATCH(BX$7,'KL 1m hao cap'!$D$6:$D$70,0),MATCH($C119,'KL 1m hao cap'!$C$6:$DP$6,0)),0)</f>
        <v>0</v>
      </c>
      <c r="BY119" s="43">
        <f>IFERROR(INDEX('KL 1m hao cap'!$C$6:$DP$70,MATCH(BY$7,'KL 1m hao cap'!$D$6:$D$70,0),MATCH($C119,'KL 1m hao cap'!$C$6:$DP$6,0)),0)</f>
        <v>0</v>
      </c>
      <c r="BZ119" s="43">
        <f>IFERROR(INDEX('KL 1m hao cap'!$C$6:$DP$70,MATCH(BZ$7,'KL 1m hao cap'!$D$6:$D$70,0),MATCH($C119,'KL 1m hao cap'!$C$6:$DP$6,0)),0)</f>
        <v>0</v>
      </c>
    </row>
    <row r="120" spans="1:78">
      <c r="A120" s="33">
        <f t="shared" si="54"/>
        <v>4</v>
      </c>
      <c r="B120" s="20" t="s">
        <v>122</v>
      </c>
      <c r="C120" s="19" t="s">
        <v>381</v>
      </c>
      <c r="D120" s="18" t="s">
        <v>2</v>
      </c>
      <c r="E120" s="406">
        <f>IFERROR(HLOOKUP($C120,'BKE CN'!$K$7:$HF$81,E$8,FALSE),0)</f>
        <v>0</v>
      </c>
      <c r="F120" s="16" t="str">
        <f t="shared" si="43"/>
        <v>đúng</v>
      </c>
      <c r="G120" s="16">
        <f t="shared" si="55"/>
        <v>0</v>
      </c>
      <c r="H120" s="16">
        <f t="shared" si="56"/>
        <v>0</v>
      </c>
      <c r="I120" s="16">
        <f t="shared" si="57"/>
        <v>0</v>
      </c>
      <c r="J120" s="30">
        <f>IF('BKE CN'!$E$7=J$7,SUMIFS('BKE CN'!$E$8:$E$35,'BKE CN'!$I$8:$I$35,$C120),0)</f>
        <v>0</v>
      </c>
      <c r="K120" s="30">
        <f>IF('BKE CN'!$F$7=K$7,SUMIFS('BKE CN'!$F$8:$F$35,'BKE CN'!$I$8:$I$35,$C120),0)</f>
        <v>0</v>
      </c>
      <c r="L120" s="30">
        <f>IF('BKE CN'!$G$7=L$7,SUMIFS('BKE CN'!$G$8:$G$35,'BKE CN'!$I$8:$I$35,$C120),0)</f>
        <v>0</v>
      </c>
      <c r="M120" s="30">
        <f>IF('BKE CN'!$E$7=M$7,SUMIFS('BKE CN'!$E$40:$E$46,'BKE CN'!$I$40:$I$46,$C120),0)</f>
        <v>0</v>
      </c>
      <c r="N120" s="30">
        <f>IF('BKE CN'!$F$7=N$7,SUMIFS('BKE CN'!$F$40:$F$46,'BKE CN'!$I$40:$I$46,$C120),0)</f>
        <v>0</v>
      </c>
      <c r="O120" s="30">
        <f>IF('BKE CN'!$G$7=O$7,SUMIFS('BKE CN'!$G$40:$G$46,'BKE CN'!$I$40:$I$46,$C120),0)</f>
        <v>0</v>
      </c>
      <c r="P120" s="30">
        <f>IF('BKE CN'!$E$7=P$7,SUMIFS('BKE CN'!$E$47:$E$76,'BKE CN'!$I$47:$I$76,$C120),0)</f>
        <v>0</v>
      </c>
      <c r="Q120" s="30">
        <f>IF('BKE CN'!$F$7=Q$7,SUMIFS('BKE CN'!$F$47:$F$76,'BKE CN'!$I$47:$I$76,$C120),0)</f>
        <v>0</v>
      </c>
      <c r="R120" s="30">
        <f>IF('BKE CN'!$G$7=R$7,SUMIFS('BKE CN'!$G$47:$G$76,'BKE CN'!$I$47:$I$76,$C120),0)</f>
        <v>0</v>
      </c>
      <c r="S120" s="30">
        <f>IF('BKE CN'!$E$7=S$7,SUMIFS('BKE CN'!$E$77:$E$78,'BKE CN'!$I$77:$I$78,$C120),0)</f>
        <v>0</v>
      </c>
      <c r="T120" s="30">
        <f>IF('BKE CN'!$F$7=T$7,SUMIFS('BKE CN'!$F$77:$F$78,'BKE CN'!$I$77:$I$78,$C120),0)</f>
        <v>0</v>
      </c>
      <c r="U120" s="30">
        <f>IF('BKE CN'!$G$7=U$7,SUMIFS('BKE CN'!$G$77:$G$78,'BKE CN'!$I$77:$I$78,$C120),0)</f>
        <v>0</v>
      </c>
      <c r="V120" s="5"/>
      <c r="W120" s="2"/>
      <c r="Y120" s="42">
        <f>IFERROR(INDEX('KL 1m hao cap'!$C$6:$DP$70,MATCH(Y$7,'KL 1m hao cap'!$C$6:$C$70,0),MATCH($C120,'KL 1m hao cap'!$C$6:$DP$6,0)),0)</f>
        <v>0</v>
      </c>
      <c r="Z120" s="42">
        <f>IFERROR(INDEX('KL 1m hao cap'!$C$6:$DP$70,MATCH(Z$7,'KL 1m hao cap'!$C$6:$C$70,0),MATCH($C120,'KL 1m hao cap'!$C$6:$DP$6,0)),0)</f>
        <v>0</v>
      </c>
      <c r="AA120" s="42">
        <f>IFERROR(INDEX('KL 1m hao cap'!$C$6:$DP$70,MATCH(AA$7,'KL 1m hao cap'!$C$6:$C$70,0),MATCH($C120,'KL 1m hao cap'!$C$6:$DP$6,0)),0)</f>
        <v>0</v>
      </c>
      <c r="AB120" s="42">
        <f>IFERROR(INDEX('KL 1m hao cap'!$C$6:$DP$70,MATCH(AB$7,'KL 1m hao cap'!$C$6:$C$70,0),MATCH($C120,'KL 1m hao cap'!$C$6:$DP$6,0)),0)</f>
        <v>0</v>
      </c>
      <c r="AC120" s="65">
        <f>IFERROR(INDEX('KL 1m hao cap'!$C$6:$DP$70,MATCH(AC$7,'KL 1m hao cap'!$C$6:$C$70,0),MATCH($C120,'KL 1m hao cap'!$C$6:$DP$6,0)),0)</f>
        <v>0</v>
      </c>
      <c r="AD120" s="65">
        <f>IFERROR(INDEX('KL 1m hao cap'!$C$6:$DP$70,MATCH(AD$7,'KL 1m hao cap'!$C$6:$C$70,0),MATCH($C120,'KL 1m hao cap'!$C$6:$DP$6,0)),0)</f>
        <v>0</v>
      </c>
      <c r="AE120" s="51">
        <f>IFERROR(INDEX('KL 1m hao cap'!$C$6:$DP$70,MATCH(AE$7,'KL 1m hao cap'!$C$6:$C$70,0),MATCH($C120,'KL 1m hao cap'!$C$6:$DP$6,0)),0)</f>
        <v>0</v>
      </c>
      <c r="AF120" s="51">
        <f>IFERROR(INDEX('KL 1m hao cap'!$C$6:$DP$70,MATCH(AF$7,'KL 1m hao cap'!$C$6:$C$70,0),MATCH($C120,'KL 1m hao cap'!$C$6:$DP$6,0)),0)</f>
        <v>0</v>
      </c>
      <c r="AG120" s="51">
        <f>IFERROR(INDEX('KL 1m hao cap'!$C$6:$DP$70,MATCH(AG$7,'KL 1m hao cap'!$C$6:$C$70,0),MATCH($C120,'KL 1m hao cap'!$C$6:$DP$6,0)),0)</f>
        <v>0</v>
      </c>
      <c r="AH120" s="51">
        <f>IFERROR(INDEX('KL 1m hao cap'!$C$6:$DP$70,MATCH(AH$7,'KL 1m hao cap'!$C$6:$C$70,0),MATCH($C120,'KL 1m hao cap'!$C$6:$DP$6,0)),0)</f>
        <v>0</v>
      </c>
      <c r="AI120" s="51">
        <f>IFERROR(INDEX('KL 1m hao cap'!$C$6:$DP$70,MATCH(AI$7,'KL 1m hao cap'!$C$6:$C$70,0),MATCH($C120,'KL 1m hao cap'!$C$6:$DP$6,0)),0)</f>
        <v>0</v>
      </c>
      <c r="AJ120" s="51">
        <f>IFERROR(INDEX('KL 1m hao cap'!$C$6:$DP$70,MATCH(AJ$7,'KL 1m hao cap'!$C$6:$C$70,0),MATCH($C120,'KL 1m hao cap'!$C$6:$DP$6,0)),0)</f>
        <v>0</v>
      </c>
      <c r="AK120" s="51">
        <f>IFERROR(INDEX('KL 1m hao cap'!$C$6:$DP$70,MATCH(AK$7,'KL 1m hao cap'!$C$6:$C$70,0),MATCH($C120,'KL 1m hao cap'!$C$6:$DP$6,0)),0)</f>
        <v>0</v>
      </c>
      <c r="AL120" s="51">
        <f>IFERROR(INDEX('KL 1m hao cap'!$C$6:$DP$70,MATCH(AL$7,'KL 1m hao cap'!$C$6:$C$70,0),MATCH($C120,'KL 1m hao cap'!$C$6:$DP$6,0)),0)</f>
        <v>0</v>
      </c>
      <c r="AM120" s="51">
        <f>IFERROR(INDEX('KL 1m hao cap'!$C$6:$DP$70,MATCH(AM$7,'KL 1m hao cap'!$C$6:$C$70,0),MATCH($C120,'KL 1m hao cap'!$C$6:$DP$6,0)),0)</f>
        <v>0</v>
      </c>
      <c r="AN120" s="51">
        <f>IFERROR(INDEX('KL 1m hao cap'!$C$6:$DP$70,MATCH(AN$7,'KL 1m hao cap'!$C$6:$C$70,0),MATCH($C120,'KL 1m hao cap'!$C$6:$DP$6,0)),0)</f>
        <v>0</v>
      </c>
      <c r="AO120" s="51">
        <f>IFERROR(INDEX('KL 1m hao cap'!$C$6:$DP$70,MATCH(AO$7,'KL 1m hao cap'!$C$6:$C$70,0),MATCH($C120,'KL 1m hao cap'!$C$6:$DP$6,0)),0)</f>
        <v>0</v>
      </c>
      <c r="AP120" s="51">
        <f>IFERROR(INDEX('KL 1m hao cap'!$C$6:$DP$70,MATCH(AP$7,'KL 1m hao cap'!$C$6:$C$70,0),MATCH($C120,'KL 1m hao cap'!$C$6:$DP$6,0)),0)</f>
        <v>0</v>
      </c>
      <c r="AQ120" s="51">
        <f>IFERROR(INDEX('KL 1m hao cap'!$C$6:$DP$70,MATCH(AQ$7,'KL 1m hao cap'!$C$6:$C$70,0),MATCH($C120,'KL 1m hao cap'!$C$6:$DP$6,0)),0)</f>
        <v>0</v>
      </c>
      <c r="AR120" s="51">
        <f>IFERROR(INDEX('KL 1m hao cap'!$C$6:$DP$70,MATCH(AR$7,'KL 1m hao cap'!$C$6:$C$70,0),MATCH($C120,'KL 1m hao cap'!$C$6:$DP$6,0)),0)</f>
        <v>0</v>
      </c>
      <c r="AS120" s="51">
        <f>IFERROR(INDEX('KL 1m hao cap'!$C$6:$DP$70,MATCH(AS$7,'KL 1m hao cap'!$C$6:$C$70,0),MATCH($C120,'KL 1m hao cap'!$C$6:$DP$6,0)),0)</f>
        <v>0</v>
      </c>
      <c r="AT120" s="51">
        <f>IFERROR(INDEX('KL 1m hao cap'!$C$6:$DP$70,MATCH(AT$7,'KL 1m hao cap'!$C$6:$C$70,0),MATCH($C120,'KL 1m hao cap'!$C$6:$DP$6,0)),0)</f>
        <v>0</v>
      </c>
      <c r="AU120" s="51">
        <f>IFERROR(INDEX('KL 1m hao cap'!$C$6:$DP$70,MATCH(AU$7,'KL 1m hao cap'!$C$6:$C$70,0),MATCH($C120,'KL 1m hao cap'!$C$6:$DP$6,0)),0)</f>
        <v>0</v>
      </c>
      <c r="AV120" s="51">
        <f>IFERROR(INDEX('KL 1m hao cap'!$C$6:$DP$70,MATCH(AV$7,'KL 1m hao cap'!$C$6:$C$70,0),MATCH($C120,'KL 1m hao cap'!$C$6:$DP$6,0)),0)</f>
        <v>0</v>
      </c>
      <c r="AW120" s="51">
        <f>IFERROR(INDEX('KL 1m hao cap'!$C$6:$DP$70,MATCH(AW$7,'KL 1m hao cap'!$C$6:$C$70,0),MATCH($C120,'KL 1m hao cap'!$C$6:$DP$6,0)),0)</f>
        <v>0</v>
      </c>
      <c r="AX120" s="51">
        <f>IFERROR(INDEX('KL 1m hao cap'!$C$6:$DP$70,MATCH(AX$7,'KL 1m hao cap'!$C$6:$C$70,0),MATCH($C120,'KL 1m hao cap'!$C$6:$DP$6,0)),0)</f>
        <v>0</v>
      </c>
      <c r="AY120" s="51">
        <f>IFERROR(INDEX('KL 1m hao cap'!$C$6:$DP$70,MATCH(AY$7,'KL 1m hao cap'!$C$6:$C$70,0),MATCH($C120,'KL 1m hao cap'!$C$6:$DP$6,0)),0)</f>
        <v>0</v>
      </c>
      <c r="AZ120" s="51">
        <f>IFERROR(INDEX('KL 1m hao cap'!$C$6:$DP$70,MATCH(AZ$7,'KL 1m hao cap'!$C$6:$C$70,0),MATCH($C120,'KL 1m hao cap'!$C$6:$DP$6,0)),0)</f>
        <v>0</v>
      </c>
      <c r="BA120" s="51">
        <f>IFERROR(INDEX('KL 1m hao cap'!$C$6:$DP$70,MATCH(BA$7,'KL 1m hao cap'!$C$6:$C$70,0),MATCH($C120,'KL 1m hao cap'!$C$6:$DP$6,0)),0)</f>
        <v>0</v>
      </c>
      <c r="BB120" s="43">
        <f>IFERROR(INDEX('KL 1m hao cap'!$C$6:$DP$70,MATCH(BB$7,'KL 1m hao cap'!$D$6:$D$70,0),MATCH($C120,'KL 1m hao cap'!$C$6:$DP$6,0)),0)</f>
        <v>0</v>
      </c>
      <c r="BC120" s="43">
        <f>IFERROR(INDEX('KL 1m hao cap'!$C$6:$DP$70,MATCH(BC$7,'KL 1m hao cap'!$D$6:$D$70,0),MATCH($C120,'KL 1m hao cap'!$C$6:$DP$6,0)),0)</f>
        <v>0</v>
      </c>
      <c r="BD120" s="43">
        <f>IFERROR(INDEX('KL 1m hao cap'!$C$6:$DP$70,MATCH(BD$7,'KL 1m hao cap'!$D$6:$D$70,0),MATCH($C120,'KL 1m hao cap'!$C$6:$DP$6,0)),0)</f>
        <v>0</v>
      </c>
      <c r="BE120" s="43">
        <f>IFERROR(INDEX('KL 1m hao cap'!$C$6:$DP$70,MATCH(BE$7,'KL 1m hao cap'!$D$6:$D$70,0),MATCH($C120,'KL 1m hao cap'!$C$6:$DP$6,0)),0)</f>
        <v>0</v>
      </c>
      <c r="BF120" s="43">
        <f>IFERROR(INDEX('KL 1m hao cap'!$C$6:$DP$70,MATCH(BF$7,'KL 1m hao cap'!$D$6:$D$70,0),MATCH($C120,'KL 1m hao cap'!$C$6:$DP$6,0)),0)</f>
        <v>0</v>
      </c>
      <c r="BG120" s="43">
        <f>IFERROR(INDEX('KL 1m hao cap'!$C$6:$DP$70,MATCH(BG$7,'KL 1m hao cap'!$D$6:$D$70,0),MATCH($C120,'KL 1m hao cap'!$C$6:$DP$6,0)),0)</f>
        <v>0</v>
      </c>
      <c r="BH120" s="43">
        <f>IFERROR(INDEX('KL 1m hao cap'!$C$6:$DP$70,MATCH(BH$7,'KL 1m hao cap'!$D$6:$D$70,0),MATCH($C120,'KL 1m hao cap'!$C$6:$DP$6,0)),0)</f>
        <v>0</v>
      </c>
      <c r="BI120" s="43">
        <f>IFERROR(INDEX('KL 1m hao cap'!$C$6:$DP$70,MATCH(BI$7,'KL 1m hao cap'!$D$6:$D$70,0),MATCH($C120,'KL 1m hao cap'!$C$6:$DP$6,0)),0)</f>
        <v>0</v>
      </c>
      <c r="BJ120" s="43">
        <f>IFERROR(INDEX('KL 1m hao cap'!$C$6:$DP$70,MATCH(BJ$7,'KL 1m hao cap'!$D$6:$D$70,0),MATCH($C120,'KL 1m hao cap'!$C$6:$DP$6,0)),0)</f>
        <v>0</v>
      </c>
      <c r="BK120" s="43">
        <f>IFERROR(INDEX('KL 1m hao cap'!$C$6:$DP$70,MATCH(BK$7,'KL 1m hao cap'!$D$6:$D$70,0),MATCH($C120,'KL 1m hao cap'!$C$6:$DP$6,0)),0)</f>
        <v>0</v>
      </c>
      <c r="BL120" s="43">
        <f>IFERROR(INDEX('KL 1m hao cap'!$C$6:$DP$70,MATCH(BL$7,'KL 1m hao cap'!$D$6:$D$70,0),MATCH($C120,'KL 1m hao cap'!$C$6:$DP$6,0)),0)</f>
        <v>0</v>
      </c>
      <c r="BM120" s="43">
        <f>IFERROR(INDEX('KL 1m hao cap'!$C$6:$DP$70,MATCH(BM$7,'KL 1m hao cap'!$D$6:$D$70,0),MATCH($C120,'KL 1m hao cap'!$C$6:$DP$6,0)),0)</f>
        <v>0</v>
      </c>
      <c r="BN120" s="43">
        <f>IFERROR(INDEX('KL 1m hao cap'!$C$6:$DP$70,MATCH(BN$7,'KL 1m hao cap'!$D$6:$D$70,0),MATCH($C120,'KL 1m hao cap'!$C$6:$DP$6,0)),0)</f>
        <v>0</v>
      </c>
      <c r="BO120" s="68">
        <f>IFERROR(INDEX('KL 1m hao cap'!$C$6:$DP$70,MATCH(BO$7,'KL 1m hao cap'!$D$6:$D$70,0),MATCH($C120,'KL 1m hao cap'!$C$6:$DP$6,0)),0)</f>
        <v>0</v>
      </c>
      <c r="BP120" s="43">
        <f>IFERROR(INDEX('KL 1m hao cap'!$C$6:$DP$70,MATCH(BP$7,'KL 1m hao cap'!$D$6:$D$70,0),MATCH($C120,'KL 1m hao cap'!$C$6:$DP$6,0)),0)</f>
        <v>0</v>
      </c>
      <c r="BQ120" s="43">
        <f>IFERROR(INDEX('KL 1m hao cap'!$C$6:$DP$70,MATCH(BQ$7,'KL 1m hao cap'!$D$6:$D$70,0),MATCH($C120,'KL 1m hao cap'!$C$6:$DP$6,0)),0)</f>
        <v>0</v>
      </c>
      <c r="BR120" s="68">
        <f>IFERROR(INDEX('KL 1m hao cap'!$C$6:$DP$70,MATCH(BR$7,'KL 1m hao cap'!$D$6:$D$70,0),MATCH($C120,'KL 1m hao cap'!$C$6:$DP$6,0)),0)</f>
        <v>0</v>
      </c>
      <c r="BS120" s="43">
        <f>IFERROR(INDEX('KL 1m hao cap'!$C$6:$DP$70,MATCH(BS$7,'KL 1m hao cap'!$D$6:$D$70,0),MATCH($C120,'KL 1m hao cap'!$C$6:$DP$6,0)),0)</f>
        <v>0</v>
      </c>
      <c r="BT120" s="43">
        <f>IFERROR(INDEX('KL 1m hao cap'!$C$6:$DP$70,MATCH(BT$7,'KL 1m hao cap'!$D$6:$D$70,0),MATCH($C120,'KL 1m hao cap'!$C$6:$DP$6,0)),0)</f>
        <v>0</v>
      </c>
      <c r="BU120" s="43">
        <f>IFERROR(INDEX('KL 1m hao cap'!$C$6:$DP$70,MATCH(BU$7,'KL 1m hao cap'!$D$6:$D$70,0),MATCH($C120,'KL 1m hao cap'!$C$6:$DP$6,0)),0)</f>
        <v>0</v>
      </c>
      <c r="BV120" s="43">
        <f>IFERROR(INDEX('KL 1m hao cap'!$C$6:$DP$70,MATCH(BV$7,'KL 1m hao cap'!$D$6:$D$70,0),MATCH($C120,'KL 1m hao cap'!$C$6:$DP$6,0)),0)</f>
        <v>0</v>
      </c>
      <c r="BW120" s="43">
        <f>IFERROR(INDEX('KL 1m hao cap'!$C$6:$DP$70,MATCH(BW$7,'KL 1m hao cap'!$D$6:$D$70,0),MATCH($C120,'KL 1m hao cap'!$C$6:$DP$6,0)),0)</f>
        <v>0</v>
      </c>
      <c r="BX120" s="43">
        <f>IFERROR(INDEX('KL 1m hao cap'!$C$6:$DP$70,MATCH(BX$7,'KL 1m hao cap'!$D$6:$D$70,0),MATCH($C120,'KL 1m hao cap'!$C$6:$DP$6,0)),0)</f>
        <v>0</v>
      </c>
      <c r="BY120" s="43">
        <f>IFERROR(INDEX('KL 1m hao cap'!$C$6:$DP$70,MATCH(BY$7,'KL 1m hao cap'!$D$6:$D$70,0),MATCH($C120,'KL 1m hao cap'!$C$6:$DP$6,0)),0)</f>
        <v>0</v>
      </c>
      <c r="BZ120" s="43">
        <f>IFERROR(INDEX('KL 1m hao cap'!$C$6:$DP$70,MATCH(BZ$7,'KL 1m hao cap'!$D$6:$D$70,0),MATCH($C120,'KL 1m hao cap'!$C$6:$DP$6,0)),0)</f>
        <v>0</v>
      </c>
    </row>
    <row r="121" spans="1:78">
      <c r="A121" s="33">
        <f t="shared" si="54"/>
        <v>4</v>
      </c>
      <c r="B121" s="20" t="s">
        <v>123</v>
      </c>
      <c r="C121" s="19" t="s">
        <v>382</v>
      </c>
      <c r="D121" s="18" t="s">
        <v>2</v>
      </c>
      <c r="E121" s="406">
        <f>IFERROR(HLOOKUP($C121,'BKE CN'!$K$7:$HF$81,E$8,FALSE),0)</f>
        <v>0</v>
      </c>
      <c r="F121" s="16" t="str">
        <f t="shared" si="43"/>
        <v>đúng</v>
      </c>
      <c r="G121" s="16">
        <f t="shared" si="55"/>
        <v>0</v>
      </c>
      <c r="H121" s="16">
        <f t="shared" si="56"/>
        <v>0</v>
      </c>
      <c r="I121" s="16">
        <f t="shared" si="57"/>
        <v>0</v>
      </c>
      <c r="J121" s="30">
        <f>IF('BKE CN'!$E$7=J$7,SUMIFS('BKE CN'!$E$8:$E$35,'BKE CN'!$I$8:$I$35,$C121),0)</f>
        <v>0</v>
      </c>
      <c r="K121" s="30">
        <f>IF('BKE CN'!$F$7=K$7,SUMIFS('BKE CN'!$F$8:$F$35,'BKE CN'!$I$8:$I$35,$C121),0)</f>
        <v>0</v>
      </c>
      <c r="L121" s="30">
        <f>IF('BKE CN'!$G$7=L$7,SUMIFS('BKE CN'!$G$8:$G$35,'BKE CN'!$I$8:$I$35,$C121),0)</f>
        <v>0</v>
      </c>
      <c r="M121" s="30">
        <f>IF('BKE CN'!$E$7=M$7,SUMIFS('BKE CN'!$E$40:$E$46,'BKE CN'!$I$40:$I$46,$C121),0)</f>
        <v>0</v>
      </c>
      <c r="N121" s="30">
        <f>IF('BKE CN'!$F$7=N$7,SUMIFS('BKE CN'!$F$40:$F$46,'BKE CN'!$I$40:$I$46,$C121),0)</f>
        <v>0</v>
      </c>
      <c r="O121" s="30">
        <f>IF('BKE CN'!$G$7=O$7,SUMIFS('BKE CN'!$G$40:$G$46,'BKE CN'!$I$40:$I$46,$C121),0)</f>
        <v>0</v>
      </c>
      <c r="P121" s="30">
        <f>IF('BKE CN'!$E$7=P$7,SUMIFS('BKE CN'!$E$47:$E$76,'BKE CN'!$I$47:$I$76,$C121),0)</f>
        <v>0</v>
      </c>
      <c r="Q121" s="30">
        <f>IF('BKE CN'!$F$7=Q$7,SUMIFS('BKE CN'!$F$47:$F$76,'BKE CN'!$I$47:$I$76,$C121),0)</f>
        <v>0</v>
      </c>
      <c r="R121" s="30">
        <f>IF('BKE CN'!$G$7=R$7,SUMIFS('BKE CN'!$G$47:$G$76,'BKE CN'!$I$47:$I$76,$C121),0)</f>
        <v>0</v>
      </c>
      <c r="S121" s="30">
        <f>IF('BKE CN'!$E$7=S$7,SUMIFS('BKE CN'!$E$77:$E$78,'BKE CN'!$I$77:$I$78,$C121),0)</f>
        <v>0</v>
      </c>
      <c r="T121" s="30">
        <f>IF('BKE CN'!$F$7=T$7,SUMIFS('BKE CN'!$F$77:$F$78,'BKE CN'!$I$77:$I$78,$C121),0)</f>
        <v>0</v>
      </c>
      <c r="U121" s="30">
        <f>IF('BKE CN'!$G$7=U$7,SUMIFS('BKE CN'!$G$77:$G$78,'BKE CN'!$I$77:$I$78,$C121),0)</f>
        <v>0</v>
      </c>
      <c r="V121" s="5"/>
      <c r="W121" s="2"/>
      <c r="Y121" s="42">
        <f>IFERROR(INDEX('KL 1m hao cap'!$C$6:$DP$70,MATCH(Y$7,'KL 1m hao cap'!$C$6:$C$70,0),MATCH($C121,'KL 1m hao cap'!$C$6:$DP$6,0)),0)</f>
        <v>0</v>
      </c>
      <c r="Z121" s="42">
        <f>IFERROR(INDEX('KL 1m hao cap'!$C$6:$DP$70,MATCH(Z$7,'KL 1m hao cap'!$C$6:$C$70,0),MATCH($C121,'KL 1m hao cap'!$C$6:$DP$6,0)),0)</f>
        <v>0</v>
      </c>
      <c r="AA121" s="42">
        <f>IFERROR(INDEX('KL 1m hao cap'!$C$6:$DP$70,MATCH(AA$7,'KL 1m hao cap'!$C$6:$C$70,0),MATCH($C121,'KL 1m hao cap'!$C$6:$DP$6,0)),0)</f>
        <v>0</v>
      </c>
      <c r="AB121" s="42">
        <f>IFERROR(INDEX('KL 1m hao cap'!$C$6:$DP$70,MATCH(AB$7,'KL 1m hao cap'!$C$6:$C$70,0),MATCH($C121,'KL 1m hao cap'!$C$6:$DP$6,0)),0)</f>
        <v>0</v>
      </c>
      <c r="AC121" s="65">
        <f>IFERROR(INDEX('KL 1m hao cap'!$C$6:$DP$70,MATCH(AC$7,'KL 1m hao cap'!$C$6:$C$70,0),MATCH($C121,'KL 1m hao cap'!$C$6:$DP$6,0)),0)</f>
        <v>0</v>
      </c>
      <c r="AD121" s="65">
        <f>IFERROR(INDEX('KL 1m hao cap'!$C$6:$DP$70,MATCH(AD$7,'KL 1m hao cap'!$C$6:$C$70,0),MATCH($C121,'KL 1m hao cap'!$C$6:$DP$6,0)),0)</f>
        <v>0</v>
      </c>
      <c r="AE121" s="51">
        <f>IFERROR(INDEX('KL 1m hao cap'!$C$6:$DP$70,MATCH(AE$7,'KL 1m hao cap'!$C$6:$C$70,0),MATCH($C121,'KL 1m hao cap'!$C$6:$DP$6,0)),0)</f>
        <v>0</v>
      </c>
      <c r="AF121" s="51">
        <f>IFERROR(INDEX('KL 1m hao cap'!$C$6:$DP$70,MATCH(AF$7,'KL 1m hao cap'!$C$6:$C$70,0),MATCH($C121,'KL 1m hao cap'!$C$6:$DP$6,0)),0)</f>
        <v>0</v>
      </c>
      <c r="AG121" s="51">
        <f>IFERROR(INDEX('KL 1m hao cap'!$C$6:$DP$70,MATCH(AG$7,'KL 1m hao cap'!$C$6:$C$70,0),MATCH($C121,'KL 1m hao cap'!$C$6:$DP$6,0)),0)</f>
        <v>0</v>
      </c>
      <c r="AH121" s="51">
        <f>IFERROR(INDEX('KL 1m hao cap'!$C$6:$DP$70,MATCH(AH$7,'KL 1m hao cap'!$C$6:$C$70,0),MATCH($C121,'KL 1m hao cap'!$C$6:$DP$6,0)),0)</f>
        <v>0</v>
      </c>
      <c r="AI121" s="51">
        <f>IFERROR(INDEX('KL 1m hao cap'!$C$6:$DP$70,MATCH(AI$7,'KL 1m hao cap'!$C$6:$C$70,0),MATCH($C121,'KL 1m hao cap'!$C$6:$DP$6,0)),0)</f>
        <v>0</v>
      </c>
      <c r="AJ121" s="51">
        <f>IFERROR(INDEX('KL 1m hao cap'!$C$6:$DP$70,MATCH(AJ$7,'KL 1m hao cap'!$C$6:$C$70,0),MATCH($C121,'KL 1m hao cap'!$C$6:$DP$6,0)),0)</f>
        <v>0</v>
      </c>
      <c r="AK121" s="51">
        <f>IFERROR(INDEX('KL 1m hao cap'!$C$6:$DP$70,MATCH(AK$7,'KL 1m hao cap'!$C$6:$C$70,0),MATCH($C121,'KL 1m hao cap'!$C$6:$DP$6,0)),0)</f>
        <v>0</v>
      </c>
      <c r="AL121" s="51">
        <f>IFERROR(INDEX('KL 1m hao cap'!$C$6:$DP$70,MATCH(AL$7,'KL 1m hao cap'!$C$6:$C$70,0),MATCH($C121,'KL 1m hao cap'!$C$6:$DP$6,0)),0)</f>
        <v>0</v>
      </c>
      <c r="AM121" s="51">
        <f>IFERROR(INDEX('KL 1m hao cap'!$C$6:$DP$70,MATCH(AM$7,'KL 1m hao cap'!$C$6:$C$70,0),MATCH($C121,'KL 1m hao cap'!$C$6:$DP$6,0)),0)</f>
        <v>0</v>
      </c>
      <c r="AN121" s="51">
        <f>IFERROR(INDEX('KL 1m hao cap'!$C$6:$DP$70,MATCH(AN$7,'KL 1m hao cap'!$C$6:$C$70,0),MATCH($C121,'KL 1m hao cap'!$C$6:$DP$6,0)),0)</f>
        <v>0</v>
      </c>
      <c r="AO121" s="51">
        <f>IFERROR(INDEX('KL 1m hao cap'!$C$6:$DP$70,MATCH(AO$7,'KL 1m hao cap'!$C$6:$C$70,0),MATCH($C121,'KL 1m hao cap'!$C$6:$DP$6,0)),0)</f>
        <v>0</v>
      </c>
      <c r="AP121" s="51">
        <f>IFERROR(INDEX('KL 1m hao cap'!$C$6:$DP$70,MATCH(AP$7,'KL 1m hao cap'!$C$6:$C$70,0),MATCH($C121,'KL 1m hao cap'!$C$6:$DP$6,0)),0)</f>
        <v>0</v>
      </c>
      <c r="AQ121" s="51">
        <f>IFERROR(INDEX('KL 1m hao cap'!$C$6:$DP$70,MATCH(AQ$7,'KL 1m hao cap'!$C$6:$C$70,0),MATCH($C121,'KL 1m hao cap'!$C$6:$DP$6,0)),0)</f>
        <v>0</v>
      </c>
      <c r="AR121" s="51">
        <f>IFERROR(INDEX('KL 1m hao cap'!$C$6:$DP$70,MATCH(AR$7,'KL 1m hao cap'!$C$6:$C$70,0),MATCH($C121,'KL 1m hao cap'!$C$6:$DP$6,0)),0)</f>
        <v>0</v>
      </c>
      <c r="AS121" s="51">
        <f>IFERROR(INDEX('KL 1m hao cap'!$C$6:$DP$70,MATCH(AS$7,'KL 1m hao cap'!$C$6:$C$70,0),MATCH($C121,'KL 1m hao cap'!$C$6:$DP$6,0)),0)</f>
        <v>0</v>
      </c>
      <c r="AT121" s="51">
        <f>IFERROR(INDEX('KL 1m hao cap'!$C$6:$DP$70,MATCH(AT$7,'KL 1m hao cap'!$C$6:$C$70,0),MATCH($C121,'KL 1m hao cap'!$C$6:$DP$6,0)),0)</f>
        <v>0</v>
      </c>
      <c r="AU121" s="51">
        <f>IFERROR(INDEX('KL 1m hao cap'!$C$6:$DP$70,MATCH(AU$7,'KL 1m hao cap'!$C$6:$C$70,0),MATCH($C121,'KL 1m hao cap'!$C$6:$DP$6,0)),0)</f>
        <v>0</v>
      </c>
      <c r="AV121" s="51">
        <f>IFERROR(INDEX('KL 1m hao cap'!$C$6:$DP$70,MATCH(AV$7,'KL 1m hao cap'!$C$6:$C$70,0),MATCH($C121,'KL 1m hao cap'!$C$6:$DP$6,0)),0)</f>
        <v>0</v>
      </c>
      <c r="AW121" s="51">
        <f>IFERROR(INDEX('KL 1m hao cap'!$C$6:$DP$70,MATCH(AW$7,'KL 1m hao cap'!$C$6:$C$70,0),MATCH($C121,'KL 1m hao cap'!$C$6:$DP$6,0)),0)</f>
        <v>0</v>
      </c>
      <c r="AX121" s="51">
        <f>IFERROR(INDEX('KL 1m hao cap'!$C$6:$DP$70,MATCH(AX$7,'KL 1m hao cap'!$C$6:$C$70,0),MATCH($C121,'KL 1m hao cap'!$C$6:$DP$6,0)),0)</f>
        <v>0</v>
      </c>
      <c r="AY121" s="51">
        <f>IFERROR(INDEX('KL 1m hao cap'!$C$6:$DP$70,MATCH(AY$7,'KL 1m hao cap'!$C$6:$C$70,0),MATCH($C121,'KL 1m hao cap'!$C$6:$DP$6,0)),0)</f>
        <v>0</v>
      </c>
      <c r="AZ121" s="51">
        <f>IFERROR(INDEX('KL 1m hao cap'!$C$6:$DP$70,MATCH(AZ$7,'KL 1m hao cap'!$C$6:$C$70,0),MATCH($C121,'KL 1m hao cap'!$C$6:$DP$6,0)),0)</f>
        <v>0</v>
      </c>
      <c r="BA121" s="51">
        <f>IFERROR(INDEX('KL 1m hao cap'!$C$6:$DP$70,MATCH(BA$7,'KL 1m hao cap'!$C$6:$C$70,0),MATCH($C121,'KL 1m hao cap'!$C$6:$DP$6,0)),0)</f>
        <v>0</v>
      </c>
      <c r="BB121" s="43">
        <f>IFERROR(INDEX('KL 1m hao cap'!$C$6:$DP$70,MATCH(BB$7,'KL 1m hao cap'!$D$6:$D$70,0),MATCH($C121,'KL 1m hao cap'!$C$6:$DP$6,0)),0)</f>
        <v>0</v>
      </c>
      <c r="BC121" s="43">
        <f>IFERROR(INDEX('KL 1m hao cap'!$C$6:$DP$70,MATCH(BC$7,'KL 1m hao cap'!$D$6:$D$70,0),MATCH($C121,'KL 1m hao cap'!$C$6:$DP$6,0)),0)</f>
        <v>0</v>
      </c>
      <c r="BD121" s="43">
        <f>IFERROR(INDEX('KL 1m hao cap'!$C$6:$DP$70,MATCH(BD$7,'KL 1m hao cap'!$D$6:$D$70,0),MATCH($C121,'KL 1m hao cap'!$C$6:$DP$6,0)),0)</f>
        <v>0</v>
      </c>
      <c r="BE121" s="43">
        <f>IFERROR(INDEX('KL 1m hao cap'!$C$6:$DP$70,MATCH(BE$7,'KL 1m hao cap'!$D$6:$D$70,0),MATCH($C121,'KL 1m hao cap'!$C$6:$DP$6,0)),0)</f>
        <v>0</v>
      </c>
      <c r="BF121" s="43">
        <f>IFERROR(INDEX('KL 1m hao cap'!$C$6:$DP$70,MATCH(BF$7,'KL 1m hao cap'!$D$6:$D$70,0),MATCH($C121,'KL 1m hao cap'!$C$6:$DP$6,0)),0)</f>
        <v>0</v>
      </c>
      <c r="BG121" s="43">
        <f>IFERROR(INDEX('KL 1m hao cap'!$C$6:$DP$70,MATCH(BG$7,'KL 1m hao cap'!$D$6:$D$70,0),MATCH($C121,'KL 1m hao cap'!$C$6:$DP$6,0)),0)</f>
        <v>0</v>
      </c>
      <c r="BH121" s="43">
        <f>IFERROR(INDEX('KL 1m hao cap'!$C$6:$DP$70,MATCH(BH$7,'KL 1m hao cap'!$D$6:$D$70,0),MATCH($C121,'KL 1m hao cap'!$C$6:$DP$6,0)),0)</f>
        <v>0</v>
      </c>
      <c r="BI121" s="43">
        <f>IFERROR(INDEX('KL 1m hao cap'!$C$6:$DP$70,MATCH(BI$7,'KL 1m hao cap'!$D$6:$D$70,0),MATCH($C121,'KL 1m hao cap'!$C$6:$DP$6,0)),0)</f>
        <v>0</v>
      </c>
      <c r="BJ121" s="43">
        <f>IFERROR(INDEX('KL 1m hao cap'!$C$6:$DP$70,MATCH(BJ$7,'KL 1m hao cap'!$D$6:$D$70,0),MATCH($C121,'KL 1m hao cap'!$C$6:$DP$6,0)),0)</f>
        <v>0</v>
      </c>
      <c r="BK121" s="43">
        <f>IFERROR(INDEX('KL 1m hao cap'!$C$6:$DP$70,MATCH(BK$7,'KL 1m hao cap'!$D$6:$D$70,0),MATCH($C121,'KL 1m hao cap'!$C$6:$DP$6,0)),0)</f>
        <v>0</v>
      </c>
      <c r="BL121" s="43">
        <f>IFERROR(INDEX('KL 1m hao cap'!$C$6:$DP$70,MATCH(BL$7,'KL 1m hao cap'!$D$6:$D$70,0),MATCH($C121,'KL 1m hao cap'!$C$6:$DP$6,0)),0)</f>
        <v>0</v>
      </c>
      <c r="BM121" s="43">
        <f>IFERROR(INDEX('KL 1m hao cap'!$C$6:$DP$70,MATCH(BM$7,'KL 1m hao cap'!$D$6:$D$70,0),MATCH($C121,'KL 1m hao cap'!$C$6:$DP$6,0)),0)</f>
        <v>0</v>
      </c>
      <c r="BN121" s="43">
        <f>IFERROR(INDEX('KL 1m hao cap'!$C$6:$DP$70,MATCH(BN$7,'KL 1m hao cap'!$D$6:$D$70,0),MATCH($C121,'KL 1m hao cap'!$C$6:$DP$6,0)),0)</f>
        <v>0</v>
      </c>
      <c r="BO121" s="68">
        <f>IFERROR(INDEX('KL 1m hao cap'!$C$6:$DP$70,MATCH(BO$7,'KL 1m hao cap'!$D$6:$D$70,0),MATCH($C121,'KL 1m hao cap'!$C$6:$DP$6,0)),0)</f>
        <v>0</v>
      </c>
      <c r="BP121" s="43">
        <f>IFERROR(INDEX('KL 1m hao cap'!$C$6:$DP$70,MATCH(BP$7,'KL 1m hao cap'!$D$6:$D$70,0),MATCH($C121,'KL 1m hao cap'!$C$6:$DP$6,0)),0)</f>
        <v>0</v>
      </c>
      <c r="BQ121" s="43">
        <f>IFERROR(INDEX('KL 1m hao cap'!$C$6:$DP$70,MATCH(BQ$7,'KL 1m hao cap'!$D$6:$D$70,0),MATCH($C121,'KL 1m hao cap'!$C$6:$DP$6,0)),0)</f>
        <v>0</v>
      </c>
      <c r="BR121" s="68">
        <f>IFERROR(INDEX('KL 1m hao cap'!$C$6:$DP$70,MATCH(BR$7,'KL 1m hao cap'!$D$6:$D$70,0),MATCH($C121,'KL 1m hao cap'!$C$6:$DP$6,0)),0)</f>
        <v>0</v>
      </c>
      <c r="BS121" s="43">
        <f>IFERROR(INDEX('KL 1m hao cap'!$C$6:$DP$70,MATCH(BS$7,'KL 1m hao cap'!$D$6:$D$70,0),MATCH($C121,'KL 1m hao cap'!$C$6:$DP$6,0)),0)</f>
        <v>0</v>
      </c>
      <c r="BT121" s="43">
        <f>IFERROR(INDEX('KL 1m hao cap'!$C$6:$DP$70,MATCH(BT$7,'KL 1m hao cap'!$D$6:$D$70,0),MATCH($C121,'KL 1m hao cap'!$C$6:$DP$6,0)),0)</f>
        <v>0</v>
      </c>
      <c r="BU121" s="43">
        <f>IFERROR(INDEX('KL 1m hao cap'!$C$6:$DP$70,MATCH(BU$7,'KL 1m hao cap'!$D$6:$D$70,0),MATCH($C121,'KL 1m hao cap'!$C$6:$DP$6,0)),0)</f>
        <v>0</v>
      </c>
      <c r="BV121" s="43">
        <f>IFERROR(INDEX('KL 1m hao cap'!$C$6:$DP$70,MATCH(BV$7,'KL 1m hao cap'!$D$6:$D$70,0),MATCH($C121,'KL 1m hao cap'!$C$6:$DP$6,0)),0)</f>
        <v>0</v>
      </c>
      <c r="BW121" s="43">
        <f>IFERROR(INDEX('KL 1m hao cap'!$C$6:$DP$70,MATCH(BW$7,'KL 1m hao cap'!$D$6:$D$70,0),MATCH($C121,'KL 1m hao cap'!$C$6:$DP$6,0)),0)</f>
        <v>0</v>
      </c>
      <c r="BX121" s="43">
        <f>IFERROR(INDEX('KL 1m hao cap'!$C$6:$DP$70,MATCH(BX$7,'KL 1m hao cap'!$D$6:$D$70,0),MATCH($C121,'KL 1m hao cap'!$C$6:$DP$6,0)),0)</f>
        <v>0</v>
      </c>
      <c r="BY121" s="43">
        <f>IFERROR(INDEX('KL 1m hao cap'!$C$6:$DP$70,MATCH(BY$7,'KL 1m hao cap'!$D$6:$D$70,0),MATCH($C121,'KL 1m hao cap'!$C$6:$DP$6,0)),0)</f>
        <v>0</v>
      </c>
      <c r="BZ121" s="43">
        <f>IFERROR(INDEX('KL 1m hao cap'!$C$6:$DP$70,MATCH(BZ$7,'KL 1m hao cap'!$D$6:$D$70,0),MATCH($C121,'KL 1m hao cap'!$C$6:$DP$6,0)),0)</f>
        <v>0</v>
      </c>
    </row>
    <row r="122" spans="1:78">
      <c r="A122" s="33">
        <f t="shared" si="54"/>
        <v>4</v>
      </c>
      <c r="B122" s="23" t="str">
        <f>"Loại "&amp;MID(C122,FIND("/",C122)+1,LEN(C122)-FIND("/",C122)-1)&amp;" cáp"</f>
        <v>Loại 2 cáp</v>
      </c>
      <c r="C122" s="19" t="s">
        <v>376</v>
      </c>
      <c r="D122" s="18" t="s">
        <v>2</v>
      </c>
      <c r="E122" s="406">
        <f>IFERROR(HLOOKUP($C122,'BKE CN'!$K$7:$HF$81,E$8,FALSE),0)</f>
        <v>0</v>
      </c>
      <c r="F122" s="16" t="str">
        <f t="shared" si="43"/>
        <v>đúng</v>
      </c>
      <c r="G122" s="16">
        <f t="shared" si="55"/>
        <v>0</v>
      </c>
      <c r="H122" s="16">
        <f t="shared" si="56"/>
        <v>0</v>
      </c>
      <c r="I122" s="16">
        <f t="shared" si="57"/>
        <v>0</v>
      </c>
      <c r="J122" s="30">
        <f>IF('BKE CN'!$E$7=J$7,SUMIFS('BKE CN'!$E$8:$E$35,'BKE CN'!$I$8:$I$35,$C122),0)</f>
        <v>0</v>
      </c>
      <c r="K122" s="30">
        <f>IF('BKE CN'!$F$7=K$7,SUMIFS('BKE CN'!$F$8:$F$35,'BKE CN'!$I$8:$I$35,$C122),0)</f>
        <v>0</v>
      </c>
      <c r="L122" s="30">
        <f>IF('BKE CN'!$G$7=L$7,SUMIFS('BKE CN'!$G$8:$G$35,'BKE CN'!$I$8:$I$35,$C122),0)</f>
        <v>0</v>
      </c>
      <c r="M122" s="30">
        <f>IF('BKE CN'!$E$7=M$7,SUMIFS('BKE CN'!$E$40:$E$46,'BKE CN'!$I$40:$I$46,$C122),0)</f>
        <v>0</v>
      </c>
      <c r="N122" s="30">
        <f>IF('BKE CN'!$F$7=N$7,SUMIFS('BKE CN'!$F$40:$F$46,'BKE CN'!$I$40:$I$46,$C122),0)</f>
        <v>0</v>
      </c>
      <c r="O122" s="30">
        <f>IF('BKE CN'!$G$7=O$7,SUMIFS('BKE CN'!$G$40:$G$46,'BKE CN'!$I$40:$I$46,$C122),0)</f>
        <v>0</v>
      </c>
      <c r="P122" s="30">
        <f>IF('BKE CN'!$E$7=P$7,SUMIFS('BKE CN'!$E$47:$E$76,'BKE CN'!$I$47:$I$76,$C122),0)</f>
        <v>0</v>
      </c>
      <c r="Q122" s="30">
        <f>IF('BKE CN'!$F$7=Q$7,SUMIFS('BKE CN'!$F$47:$F$76,'BKE CN'!$I$47:$I$76,$C122),0)</f>
        <v>0</v>
      </c>
      <c r="R122" s="30">
        <f>IF('BKE CN'!$G$7=R$7,SUMIFS('BKE CN'!$G$47:$G$76,'BKE CN'!$I$47:$I$76,$C122),0)</f>
        <v>0</v>
      </c>
      <c r="S122" s="30">
        <f>IF('BKE CN'!$E$7=S$7,SUMIFS('BKE CN'!$E$77:$E$78,'BKE CN'!$I$77:$I$78,$C122),0)</f>
        <v>0</v>
      </c>
      <c r="T122" s="30">
        <f>IF('BKE CN'!$F$7=T$7,SUMIFS('BKE CN'!$F$77:$F$78,'BKE CN'!$I$77:$I$78,$C122),0)</f>
        <v>0</v>
      </c>
      <c r="U122" s="30">
        <f>IF('BKE CN'!$G$7=U$7,SUMIFS('BKE CN'!$G$77:$G$78,'BKE CN'!$I$77:$I$78,$C122),0)</f>
        <v>0</v>
      </c>
      <c r="V122" s="5"/>
      <c r="W122" s="2"/>
      <c r="Y122" s="42">
        <f>IFERROR(INDEX('KL 1m hao cap'!$C$6:$DP$70,MATCH(Y$7,'KL 1m hao cap'!$C$6:$C$70,0),MATCH($C122,'KL 1m hao cap'!$C$6:$DP$6,0)),0)</f>
        <v>0</v>
      </c>
      <c r="Z122" s="42">
        <f>IFERROR(INDEX('KL 1m hao cap'!$C$6:$DP$70,MATCH(Z$7,'KL 1m hao cap'!$C$6:$C$70,0),MATCH($C122,'KL 1m hao cap'!$C$6:$DP$6,0)),0)</f>
        <v>0</v>
      </c>
      <c r="AA122" s="42">
        <f>IFERROR(INDEX('KL 1m hao cap'!$C$6:$DP$70,MATCH(AA$7,'KL 1m hao cap'!$C$6:$C$70,0),MATCH($C122,'KL 1m hao cap'!$C$6:$DP$6,0)),0)</f>
        <v>0</v>
      </c>
      <c r="AB122" s="42">
        <f>IFERROR(INDEX('KL 1m hao cap'!$C$6:$DP$70,MATCH(AB$7,'KL 1m hao cap'!$C$6:$C$70,0),MATCH($C122,'KL 1m hao cap'!$C$6:$DP$6,0)),0)</f>
        <v>0</v>
      </c>
      <c r="AC122" s="65">
        <f>IFERROR(INDEX('KL 1m hao cap'!$C$6:$DP$70,MATCH(AC$7,'KL 1m hao cap'!$C$6:$C$70,0),MATCH($C122,'KL 1m hao cap'!$C$6:$DP$6,0)),0)</f>
        <v>0</v>
      </c>
      <c r="AD122" s="65">
        <f>IFERROR(INDEX('KL 1m hao cap'!$C$6:$DP$70,MATCH(AD$7,'KL 1m hao cap'!$C$6:$C$70,0),MATCH($C122,'KL 1m hao cap'!$C$6:$DP$6,0)),0)</f>
        <v>0</v>
      </c>
      <c r="AE122" s="51">
        <f>IFERROR(INDEX('KL 1m hao cap'!$C$6:$DP$70,MATCH(AE$7,'KL 1m hao cap'!$C$6:$C$70,0),MATCH($C122,'KL 1m hao cap'!$C$6:$DP$6,0)),0)</f>
        <v>0</v>
      </c>
      <c r="AF122" s="51">
        <f>IFERROR(INDEX('KL 1m hao cap'!$C$6:$DP$70,MATCH(AF$7,'KL 1m hao cap'!$C$6:$C$70,0),MATCH($C122,'KL 1m hao cap'!$C$6:$DP$6,0)),0)</f>
        <v>0</v>
      </c>
      <c r="AG122" s="51">
        <f>IFERROR(INDEX('KL 1m hao cap'!$C$6:$DP$70,MATCH(AG$7,'KL 1m hao cap'!$C$6:$C$70,0),MATCH($C122,'KL 1m hao cap'!$C$6:$DP$6,0)),0)</f>
        <v>0</v>
      </c>
      <c r="AH122" s="51">
        <f>IFERROR(INDEX('KL 1m hao cap'!$C$6:$DP$70,MATCH(AH$7,'KL 1m hao cap'!$C$6:$C$70,0),MATCH($C122,'KL 1m hao cap'!$C$6:$DP$6,0)),0)</f>
        <v>0</v>
      </c>
      <c r="AI122" s="51">
        <f>IFERROR(INDEX('KL 1m hao cap'!$C$6:$DP$70,MATCH(AI$7,'KL 1m hao cap'!$C$6:$C$70,0),MATCH($C122,'KL 1m hao cap'!$C$6:$DP$6,0)),0)</f>
        <v>0</v>
      </c>
      <c r="AJ122" s="51">
        <f>IFERROR(INDEX('KL 1m hao cap'!$C$6:$DP$70,MATCH(AJ$7,'KL 1m hao cap'!$C$6:$C$70,0),MATCH($C122,'KL 1m hao cap'!$C$6:$DP$6,0)),0)</f>
        <v>0</v>
      </c>
      <c r="AK122" s="51">
        <f>IFERROR(INDEX('KL 1m hao cap'!$C$6:$DP$70,MATCH(AK$7,'KL 1m hao cap'!$C$6:$C$70,0),MATCH($C122,'KL 1m hao cap'!$C$6:$DP$6,0)),0)</f>
        <v>0</v>
      </c>
      <c r="AL122" s="51">
        <f>IFERROR(INDEX('KL 1m hao cap'!$C$6:$DP$70,MATCH(AL$7,'KL 1m hao cap'!$C$6:$C$70,0),MATCH($C122,'KL 1m hao cap'!$C$6:$DP$6,0)),0)</f>
        <v>0</v>
      </c>
      <c r="AM122" s="51">
        <f>IFERROR(INDEX('KL 1m hao cap'!$C$6:$DP$70,MATCH(AM$7,'KL 1m hao cap'!$C$6:$C$70,0),MATCH($C122,'KL 1m hao cap'!$C$6:$DP$6,0)),0)</f>
        <v>0</v>
      </c>
      <c r="AN122" s="51">
        <f>IFERROR(INDEX('KL 1m hao cap'!$C$6:$DP$70,MATCH(AN$7,'KL 1m hao cap'!$C$6:$C$70,0),MATCH($C122,'KL 1m hao cap'!$C$6:$DP$6,0)),0)</f>
        <v>0</v>
      </c>
      <c r="AO122" s="51">
        <f>IFERROR(INDEX('KL 1m hao cap'!$C$6:$DP$70,MATCH(AO$7,'KL 1m hao cap'!$C$6:$C$70,0),MATCH($C122,'KL 1m hao cap'!$C$6:$DP$6,0)),0)</f>
        <v>0</v>
      </c>
      <c r="AP122" s="51">
        <f>IFERROR(INDEX('KL 1m hao cap'!$C$6:$DP$70,MATCH(AP$7,'KL 1m hao cap'!$C$6:$C$70,0),MATCH($C122,'KL 1m hao cap'!$C$6:$DP$6,0)),0)</f>
        <v>0</v>
      </c>
      <c r="AQ122" s="51">
        <f>IFERROR(INDEX('KL 1m hao cap'!$C$6:$DP$70,MATCH(AQ$7,'KL 1m hao cap'!$C$6:$C$70,0),MATCH($C122,'KL 1m hao cap'!$C$6:$DP$6,0)),0)</f>
        <v>0</v>
      </c>
      <c r="AR122" s="51">
        <f>IFERROR(INDEX('KL 1m hao cap'!$C$6:$DP$70,MATCH(AR$7,'KL 1m hao cap'!$C$6:$C$70,0),MATCH($C122,'KL 1m hao cap'!$C$6:$DP$6,0)),0)</f>
        <v>0</v>
      </c>
      <c r="AS122" s="51">
        <f>IFERROR(INDEX('KL 1m hao cap'!$C$6:$DP$70,MATCH(AS$7,'KL 1m hao cap'!$C$6:$C$70,0),MATCH($C122,'KL 1m hao cap'!$C$6:$DP$6,0)),0)</f>
        <v>0</v>
      </c>
      <c r="AT122" s="51">
        <f>IFERROR(INDEX('KL 1m hao cap'!$C$6:$DP$70,MATCH(AT$7,'KL 1m hao cap'!$C$6:$C$70,0),MATCH($C122,'KL 1m hao cap'!$C$6:$DP$6,0)),0)</f>
        <v>0</v>
      </c>
      <c r="AU122" s="51">
        <f>IFERROR(INDEX('KL 1m hao cap'!$C$6:$DP$70,MATCH(AU$7,'KL 1m hao cap'!$C$6:$C$70,0),MATCH($C122,'KL 1m hao cap'!$C$6:$DP$6,0)),0)</f>
        <v>0</v>
      </c>
      <c r="AV122" s="51">
        <f>IFERROR(INDEX('KL 1m hao cap'!$C$6:$DP$70,MATCH(AV$7,'KL 1m hao cap'!$C$6:$C$70,0),MATCH($C122,'KL 1m hao cap'!$C$6:$DP$6,0)),0)</f>
        <v>0</v>
      </c>
      <c r="AW122" s="51">
        <f>IFERROR(INDEX('KL 1m hao cap'!$C$6:$DP$70,MATCH(AW$7,'KL 1m hao cap'!$C$6:$C$70,0),MATCH($C122,'KL 1m hao cap'!$C$6:$DP$6,0)),0)</f>
        <v>0</v>
      </c>
      <c r="AX122" s="51">
        <f>IFERROR(INDEX('KL 1m hao cap'!$C$6:$DP$70,MATCH(AX$7,'KL 1m hao cap'!$C$6:$C$70,0),MATCH($C122,'KL 1m hao cap'!$C$6:$DP$6,0)),0)</f>
        <v>0</v>
      </c>
      <c r="AY122" s="51">
        <f>IFERROR(INDEX('KL 1m hao cap'!$C$6:$DP$70,MATCH(AY$7,'KL 1m hao cap'!$C$6:$C$70,0),MATCH($C122,'KL 1m hao cap'!$C$6:$DP$6,0)),0)</f>
        <v>0</v>
      </c>
      <c r="AZ122" s="51">
        <f>IFERROR(INDEX('KL 1m hao cap'!$C$6:$DP$70,MATCH(AZ$7,'KL 1m hao cap'!$C$6:$C$70,0),MATCH($C122,'KL 1m hao cap'!$C$6:$DP$6,0)),0)</f>
        <v>0</v>
      </c>
      <c r="BA122" s="51">
        <f>IFERROR(INDEX('KL 1m hao cap'!$C$6:$DP$70,MATCH(BA$7,'KL 1m hao cap'!$C$6:$C$70,0),MATCH($C122,'KL 1m hao cap'!$C$6:$DP$6,0)),0)</f>
        <v>0</v>
      </c>
      <c r="BB122" s="43">
        <f>IFERROR(INDEX('KL 1m hao cap'!$C$6:$DP$70,MATCH(BB$7,'KL 1m hao cap'!$D$6:$D$70,0),MATCH($C122,'KL 1m hao cap'!$C$6:$DP$6,0)),0)</f>
        <v>0</v>
      </c>
      <c r="BC122" s="43">
        <f>IFERROR(INDEX('KL 1m hao cap'!$C$6:$DP$70,MATCH(BC$7,'KL 1m hao cap'!$D$6:$D$70,0),MATCH($C122,'KL 1m hao cap'!$C$6:$DP$6,0)),0)</f>
        <v>0</v>
      </c>
      <c r="BD122" s="43">
        <f>IFERROR(INDEX('KL 1m hao cap'!$C$6:$DP$70,MATCH(BD$7,'KL 1m hao cap'!$D$6:$D$70,0),MATCH($C122,'KL 1m hao cap'!$C$6:$DP$6,0)),0)</f>
        <v>0</v>
      </c>
      <c r="BE122" s="43">
        <f>IFERROR(INDEX('KL 1m hao cap'!$C$6:$DP$70,MATCH(BE$7,'KL 1m hao cap'!$D$6:$D$70,0),MATCH($C122,'KL 1m hao cap'!$C$6:$DP$6,0)),0)</f>
        <v>0</v>
      </c>
      <c r="BF122" s="43">
        <f>IFERROR(INDEX('KL 1m hao cap'!$C$6:$DP$70,MATCH(BF$7,'KL 1m hao cap'!$D$6:$D$70,0),MATCH($C122,'KL 1m hao cap'!$C$6:$DP$6,0)),0)</f>
        <v>0</v>
      </c>
      <c r="BG122" s="43">
        <f>IFERROR(INDEX('KL 1m hao cap'!$C$6:$DP$70,MATCH(BG$7,'KL 1m hao cap'!$D$6:$D$70,0),MATCH($C122,'KL 1m hao cap'!$C$6:$DP$6,0)),0)</f>
        <v>0</v>
      </c>
      <c r="BH122" s="43">
        <f>IFERROR(INDEX('KL 1m hao cap'!$C$6:$DP$70,MATCH(BH$7,'KL 1m hao cap'!$D$6:$D$70,0),MATCH($C122,'KL 1m hao cap'!$C$6:$DP$6,0)),0)</f>
        <v>0</v>
      </c>
      <c r="BI122" s="43">
        <f>IFERROR(INDEX('KL 1m hao cap'!$C$6:$DP$70,MATCH(BI$7,'KL 1m hao cap'!$D$6:$D$70,0),MATCH($C122,'KL 1m hao cap'!$C$6:$DP$6,0)),0)</f>
        <v>0</v>
      </c>
      <c r="BJ122" s="43">
        <f>IFERROR(INDEX('KL 1m hao cap'!$C$6:$DP$70,MATCH(BJ$7,'KL 1m hao cap'!$D$6:$D$70,0),MATCH($C122,'KL 1m hao cap'!$C$6:$DP$6,0)),0)</f>
        <v>0</v>
      </c>
      <c r="BK122" s="43">
        <f>IFERROR(INDEX('KL 1m hao cap'!$C$6:$DP$70,MATCH(BK$7,'KL 1m hao cap'!$D$6:$D$70,0),MATCH($C122,'KL 1m hao cap'!$C$6:$DP$6,0)),0)</f>
        <v>0</v>
      </c>
      <c r="BL122" s="43">
        <f>IFERROR(INDEX('KL 1m hao cap'!$C$6:$DP$70,MATCH(BL$7,'KL 1m hao cap'!$D$6:$D$70,0),MATCH($C122,'KL 1m hao cap'!$C$6:$DP$6,0)),0)</f>
        <v>0</v>
      </c>
      <c r="BM122" s="43">
        <f>IFERROR(INDEX('KL 1m hao cap'!$C$6:$DP$70,MATCH(BM$7,'KL 1m hao cap'!$D$6:$D$70,0),MATCH($C122,'KL 1m hao cap'!$C$6:$DP$6,0)),0)</f>
        <v>0</v>
      </c>
      <c r="BN122" s="43">
        <f>IFERROR(INDEX('KL 1m hao cap'!$C$6:$DP$70,MATCH(BN$7,'KL 1m hao cap'!$D$6:$D$70,0),MATCH($C122,'KL 1m hao cap'!$C$6:$DP$6,0)),0)</f>
        <v>0</v>
      </c>
      <c r="BO122" s="68">
        <f>IFERROR(INDEX('KL 1m hao cap'!$C$6:$DP$70,MATCH(BO$7,'KL 1m hao cap'!$D$6:$D$70,0),MATCH($C122,'KL 1m hao cap'!$C$6:$DP$6,0)),0)</f>
        <v>0</v>
      </c>
      <c r="BP122" s="43">
        <f>IFERROR(INDEX('KL 1m hao cap'!$C$6:$DP$70,MATCH(BP$7,'KL 1m hao cap'!$D$6:$D$70,0),MATCH($C122,'KL 1m hao cap'!$C$6:$DP$6,0)),0)</f>
        <v>0</v>
      </c>
      <c r="BQ122" s="43">
        <f>IFERROR(INDEX('KL 1m hao cap'!$C$6:$DP$70,MATCH(BQ$7,'KL 1m hao cap'!$D$6:$D$70,0),MATCH($C122,'KL 1m hao cap'!$C$6:$DP$6,0)),0)</f>
        <v>0</v>
      </c>
      <c r="BR122" s="68">
        <f>IFERROR(INDEX('KL 1m hao cap'!$C$6:$DP$70,MATCH(BR$7,'KL 1m hao cap'!$D$6:$D$70,0),MATCH($C122,'KL 1m hao cap'!$C$6:$DP$6,0)),0)</f>
        <v>0</v>
      </c>
      <c r="BS122" s="43">
        <f>IFERROR(INDEX('KL 1m hao cap'!$C$6:$DP$70,MATCH(BS$7,'KL 1m hao cap'!$D$6:$D$70,0),MATCH($C122,'KL 1m hao cap'!$C$6:$DP$6,0)),0)</f>
        <v>0</v>
      </c>
      <c r="BT122" s="43">
        <f>IFERROR(INDEX('KL 1m hao cap'!$C$6:$DP$70,MATCH(BT$7,'KL 1m hao cap'!$D$6:$D$70,0),MATCH($C122,'KL 1m hao cap'!$C$6:$DP$6,0)),0)</f>
        <v>0</v>
      </c>
      <c r="BU122" s="43">
        <f>IFERROR(INDEX('KL 1m hao cap'!$C$6:$DP$70,MATCH(BU$7,'KL 1m hao cap'!$D$6:$D$70,0),MATCH($C122,'KL 1m hao cap'!$C$6:$DP$6,0)),0)</f>
        <v>0</v>
      </c>
      <c r="BV122" s="43">
        <f>IFERROR(INDEX('KL 1m hao cap'!$C$6:$DP$70,MATCH(BV$7,'KL 1m hao cap'!$D$6:$D$70,0),MATCH($C122,'KL 1m hao cap'!$C$6:$DP$6,0)),0)</f>
        <v>0</v>
      </c>
      <c r="BW122" s="43">
        <f>IFERROR(INDEX('KL 1m hao cap'!$C$6:$DP$70,MATCH(BW$7,'KL 1m hao cap'!$D$6:$D$70,0),MATCH($C122,'KL 1m hao cap'!$C$6:$DP$6,0)),0)</f>
        <v>0</v>
      </c>
      <c r="BX122" s="43">
        <f>IFERROR(INDEX('KL 1m hao cap'!$C$6:$DP$70,MATCH(BX$7,'KL 1m hao cap'!$D$6:$D$70,0),MATCH($C122,'KL 1m hao cap'!$C$6:$DP$6,0)),0)</f>
        <v>0</v>
      </c>
      <c r="BY122" s="43">
        <f>IFERROR(INDEX('KL 1m hao cap'!$C$6:$DP$70,MATCH(BY$7,'KL 1m hao cap'!$D$6:$D$70,0),MATCH($C122,'KL 1m hao cap'!$C$6:$DP$6,0)),0)</f>
        <v>0</v>
      </c>
      <c r="BZ122" s="43">
        <f>IFERROR(INDEX('KL 1m hao cap'!$C$6:$DP$70,MATCH(BZ$7,'KL 1m hao cap'!$D$6:$D$70,0),MATCH($C122,'KL 1m hao cap'!$C$6:$DP$6,0)),0)</f>
        <v>0</v>
      </c>
    </row>
    <row r="123" spans="1:78">
      <c r="A123" s="33">
        <f t="shared" si="54"/>
        <v>4</v>
      </c>
      <c r="B123" s="23" t="str">
        <f>"Loại "&amp;MID(C123,FIND("/",C123)+1,LEN(C123)-FIND("/",C123)-1)&amp;" cáp"</f>
        <v>Loại 3 cáp</v>
      </c>
      <c r="C123" s="19" t="s">
        <v>377</v>
      </c>
      <c r="D123" s="18" t="s">
        <v>2</v>
      </c>
      <c r="E123" s="406">
        <f>IFERROR(HLOOKUP($C123,'BKE CN'!$K$7:$HF$81,E$8,FALSE),0)</f>
        <v>0</v>
      </c>
      <c r="F123" s="16" t="str">
        <f t="shared" si="43"/>
        <v>đúng</v>
      </c>
      <c r="G123" s="16">
        <f t="shared" si="55"/>
        <v>0</v>
      </c>
      <c r="H123" s="16">
        <f t="shared" si="56"/>
        <v>0</v>
      </c>
      <c r="I123" s="16">
        <f t="shared" si="57"/>
        <v>0</v>
      </c>
      <c r="J123" s="30">
        <f>IF('BKE CN'!$E$7=J$7,SUMIFS('BKE CN'!$E$8:$E$35,'BKE CN'!$I$8:$I$35,$C123),0)</f>
        <v>0</v>
      </c>
      <c r="K123" s="30">
        <f>IF('BKE CN'!$F$7=K$7,SUMIFS('BKE CN'!$F$8:$F$35,'BKE CN'!$I$8:$I$35,$C123),0)</f>
        <v>0</v>
      </c>
      <c r="L123" s="30">
        <f>IF('BKE CN'!$G$7=L$7,SUMIFS('BKE CN'!$G$8:$G$35,'BKE CN'!$I$8:$I$35,$C123),0)</f>
        <v>0</v>
      </c>
      <c r="M123" s="30">
        <f>IF('BKE CN'!$E$7=M$7,SUMIFS('BKE CN'!$E$40:$E$46,'BKE CN'!$I$40:$I$46,$C123),0)</f>
        <v>0</v>
      </c>
      <c r="N123" s="30">
        <f>IF('BKE CN'!$F$7=N$7,SUMIFS('BKE CN'!$F$40:$F$46,'BKE CN'!$I$40:$I$46,$C123),0)</f>
        <v>0</v>
      </c>
      <c r="O123" s="30">
        <f>IF('BKE CN'!$G$7=O$7,SUMIFS('BKE CN'!$G$40:$G$46,'BKE CN'!$I$40:$I$46,$C123),0)</f>
        <v>0</v>
      </c>
      <c r="P123" s="30">
        <f>IF('BKE CN'!$E$7=P$7,SUMIFS('BKE CN'!$E$47:$E$76,'BKE CN'!$I$47:$I$76,$C123),0)</f>
        <v>0</v>
      </c>
      <c r="Q123" s="30">
        <f>IF('BKE CN'!$F$7=Q$7,SUMIFS('BKE CN'!$F$47:$F$76,'BKE CN'!$I$47:$I$76,$C123),0)</f>
        <v>0</v>
      </c>
      <c r="R123" s="30">
        <f>IF('BKE CN'!$G$7=R$7,SUMIFS('BKE CN'!$G$47:$G$76,'BKE CN'!$I$47:$I$76,$C123),0)</f>
        <v>0</v>
      </c>
      <c r="S123" s="30">
        <f>IF('BKE CN'!$E$7=S$7,SUMIFS('BKE CN'!$E$77:$E$78,'BKE CN'!$I$77:$I$78,$C123),0)</f>
        <v>0</v>
      </c>
      <c r="T123" s="30">
        <f>IF('BKE CN'!$F$7=T$7,SUMIFS('BKE CN'!$F$77:$F$78,'BKE CN'!$I$77:$I$78,$C123),0)</f>
        <v>0</v>
      </c>
      <c r="U123" s="30">
        <f>IF('BKE CN'!$G$7=U$7,SUMIFS('BKE CN'!$G$77:$G$78,'BKE CN'!$I$77:$I$78,$C123),0)</f>
        <v>0</v>
      </c>
      <c r="V123" s="5"/>
      <c r="W123" s="2"/>
      <c r="Y123" s="42">
        <f>IFERROR(INDEX('KL 1m hao cap'!$C$6:$DP$70,MATCH(Y$7,'KL 1m hao cap'!$C$6:$C$70,0),MATCH($C123,'KL 1m hao cap'!$C$6:$DP$6,0)),0)</f>
        <v>0</v>
      </c>
      <c r="Z123" s="42">
        <f>IFERROR(INDEX('KL 1m hao cap'!$C$6:$DP$70,MATCH(Z$7,'KL 1m hao cap'!$C$6:$C$70,0),MATCH($C123,'KL 1m hao cap'!$C$6:$DP$6,0)),0)</f>
        <v>0</v>
      </c>
      <c r="AA123" s="42">
        <f>IFERROR(INDEX('KL 1m hao cap'!$C$6:$DP$70,MATCH(AA$7,'KL 1m hao cap'!$C$6:$C$70,0),MATCH($C123,'KL 1m hao cap'!$C$6:$DP$6,0)),0)</f>
        <v>0</v>
      </c>
      <c r="AB123" s="42">
        <f>IFERROR(INDEX('KL 1m hao cap'!$C$6:$DP$70,MATCH(AB$7,'KL 1m hao cap'!$C$6:$C$70,0),MATCH($C123,'KL 1m hao cap'!$C$6:$DP$6,0)),0)</f>
        <v>0</v>
      </c>
      <c r="AC123" s="65">
        <f>IFERROR(INDEX('KL 1m hao cap'!$C$6:$DP$70,MATCH(AC$7,'KL 1m hao cap'!$C$6:$C$70,0),MATCH($C123,'KL 1m hao cap'!$C$6:$DP$6,0)),0)</f>
        <v>0</v>
      </c>
      <c r="AD123" s="65">
        <f>IFERROR(INDEX('KL 1m hao cap'!$C$6:$DP$70,MATCH(AD$7,'KL 1m hao cap'!$C$6:$C$70,0),MATCH($C123,'KL 1m hao cap'!$C$6:$DP$6,0)),0)</f>
        <v>0</v>
      </c>
      <c r="AE123" s="51">
        <f>IFERROR(INDEX('KL 1m hao cap'!$C$6:$DP$70,MATCH(AE$7,'KL 1m hao cap'!$C$6:$C$70,0),MATCH($C123,'KL 1m hao cap'!$C$6:$DP$6,0)),0)</f>
        <v>0</v>
      </c>
      <c r="AF123" s="51">
        <f>IFERROR(INDEX('KL 1m hao cap'!$C$6:$DP$70,MATCH(AF$7,'KL 1m hao cap'!$C$6:$C$70,0),MATCH($C123,'KL 1m hao cap'!$C$6:$DP$6,0)),0)</f>
        <v>0</v>
      </c>
      <c r="AG123" s="51">
        <f>IFERROR(INDEX('KL 1m hao cap'!$C$6:$DP$70,MATCH(AG$7,'KL 1m hao cap'!$C$6:$C$70,0),MATCH($C123,'KL 1m hao cap'!$C$6:$DP$6,0)),0)</f>
        <v>0</v>
      </c>
      <c r="AH123" s="51">
        <f>IFERROR(INDEX('KL 1m hao cap'!$C$6:$DP$70,MATCH(AH$7,'KL 1m hao cap'!$C$6:$C$70,0),MATCH($C123,'KL 1m hao cap'!$C$6:$DP$6,0)),0)</f>
        <v>0</v>
      </c>
      <c r="AI123" s="51">
        <f>IFERROR(INDEX('KL 1m hao cap'!$C$6:$DP$70,MATCH(AI$7,'KL 1m hao cap'!$C$6:$C$70,0),MATCH($C123,'KL 1m hao cap'!$C$6:$DP$6,0)),0)</f>
        <v>0</v>
      </c>
      <c r="AJ123" s="51">
        <f>IFERROR(INDEX('KL 1m hao cap'!$C$6:$DP$70,MATCH(AJ$7,'KL 1m hao cap'!$C$6:$C$70,0),MATCH($C123,'KL 1m hao cap'!$C$6:$DP$6,0)),0)</f>
        <v>0</v>
      </c>
      <c r="AK123" s="51">
        <f>IFERROR(INDEX('KL 1m hao cap'!$C$6:$DP$70,MATCH(AK$7,'KL 1m hao cap'!$C$6:$C$70,0),MATCH($C123,'KL 1m hao cap'!$C$6:$DP$6,0)),0)</f>
        <v>0</v>
      </c>
      <c r="AL123" s="51">
        <f>IFERROR(INDEX('KL 1m hao cap'!$C$6:$DP$70,MATCH(AL$7,'KL 1m hao cap'!$C$6:$C$70,0),MATCH($C123,'KL 1m hao cap'!$C$6:$DP$6,0)),0)</f>
        <v>0</v>
      </c>
      <c r="AM123" s="51">
        <f>IFERROR(INDEX('KL 1m hao cap'!$C$6:$DP$70,MATCH(AM$7,'KL 1m hao cap'!$C$6:$C$70,0),MATCH($C123,'KL 1m hao cap'!$C$6:$DP$6,0)),0)</f>
        <v>0</v>
      </c>
      <c r="AN123" s="51">
        <f>IFERROR(INDEX('KL 1m hao cap'!$C$6:$DP$70,MATCH(AN$7,'KL 1m hao cap'!$C$6:$C$70,0),MATCH($C123,'KL 1m hao cap'!$C$6:$DP$6,0)),0)</f>
        <v>0</v>
      </c>
      <c r="AO123" s="51">
        <f>IFERROR(INDEX('KL 1m hao cap'!$C$6:$DP$70,MATCH(AO$7,'KL 1m hao cap'!$C$6:$C$70,0),MATCH($C123,'KL 1m hao cap'!$C$6:$DP$6,0)),0)</f>
        <v>0</v>
      </c>
      <c r="AP123" s="51">
        <f>IFERROR(INDEX('KL 1m hao cap'!$C$6:$DP$70,MATCH(AP$7,'KL 1m hao cap'!$C$6:$C$70,0),MATCH($C123,'KL 1m hao cap'!$C$6:$DP$6,0)),0)</f>
        <v>0</v>
      </c>
      <c r="AQ123" s="51">
        <f>IFERROR(INDEX('KL 1m hao cap'!$C$6:$DP$70,MATCH(AQ$7,'KL 1m hao cap'!$C$6:$C$70,0),MATCH($C123,'KL 1m hao cap'!$C$6:$DP$6,0)),0)</f>
        <v>0</v>
      </c>
      <c r="AR123" s="51">
        <f>IFERROR(INDEX('KL 1m hao cap'!$C$6:$DP$70,MATCH(AR$7,'KL 1m hao cap'!$C$6:$C$70,0),MATCH($C123,'KL 1m hao cap'!$C$6:$DP$6,0)),0)</f>
        <v>0</v>
      </c>
      <c r="AS123" s="51">
        <f>IFERROR(INDEX('KL 1m hao cap'!$C$6:$DP$70,MATCH(AS$7,'KL 1m hao cap'!$C$6:$C$70,0),MATCH($C123,'KL 1m hao cap'!$C$6:$DP$6,0)),0)</f>
        <v>0</v>
      </c>
      <c r="AT123" s="51">
        <f>IFERROR(INDEX('KL 1m hao cap'!$C$6:$DP$70,MATCH(AT$7,'KL 1m hao cap'!$C$6:$C$70,0),MATCH($C123,'KL 1m hao cap'!$C$6:$DP$6,0)),0)</f>
        <v>0</v>
      </c>
      <c r="AU123" s="51">
        <f>IFERROR(INDEX('KL 1m hao cap'!$C$6:$DP$70,MATCH(AU$7,'KL 1m hao cap'!$C$6:$C$70,0),MATCH($C123,'KL 1m hao cap'!$C$6:$DP$6,0)),0)</f>
        <v>0</v>
      </c>
      <c r="AV123" s="51">
        <f>IFERROR(INDEX('KL 1m hao cap'!$C$6:$DP$70,MATCH(AV$7,'KL 1m hao cap'!$C$6:$C$70,0),MATCH($C123,'KL 1m hao cap'!$C$6:$DP$6,0)),0)</f>
        <v>0</v>
      </c>
      <c r="AW123" s="51">
        <f>IFERROR(INDEX('KL 1m hao cap'!$C$6:$DP$70,MATCH(AW$7,'KL 1m hao cap'!$C$6:$C$70,0),MATCH($C123,'KL 1m hao cap'!$C$6:$DP$6,0)),0)</f>
        <v>0</v>
      </c>
      <c r="AX123" s="51">
        <f>IFERROR(INDEX('KL 1m hao cap'!$C$6:$DP$70,MATCH(AX$7,'KL 1m hao cap'!$C$6:$C$70,0),MATCH($C123,'KL 1m hao cap'!$C$6:$DP$6,0)),0)</f>
        <v>0</v>
      </c>
      <c r="AY123" s="51">
        <f>IFERROR(INDEX('KL 1m hao cap'!$C$6:$DP$70,MATCH(AY$7,'KL 1m hao cap'!$C$6:$C$70,0),MATCH($C123,'KL 1m hao cap'!$C$6:$DP$6,0)),0)</f>
        <v>0</v>
      </c>
      <c r="AZ123" s="51">
        <f>IFERROR(INDEX('KL 1m hao cap'!$C$6:$DP$70,MATCH(AZ$7,'KL 1m hao cap'!$C$6:$C$70,0),MATCH($C123,'KL 1m hao cap'!$C$6:$DP$6,0)),0)</f>
        <v>0</v>
      </c>
      <c r="BA123" s="51">
        <f>IFERROR(INDEX('KL 1m hao cap'!$C$6:$DP$70,MATCH(BA$7,'KL 1m hao cap'!$C$6:$C$70,0),MATCH($C123,'KL 1m hao cap'!$C$6:$DP$6,0)),0)</f>
        <v>0</v>
      </c>
      <c r="BB123" s="43">
        <f>IFERROR(INDEX('KL 1m hao cap'!$C$6:$DP$70,MATCH(BB$7,'KL 1m hao cap'!$D$6:$D$70,0),MATCH($C123,'KL 1m hao cap'!$C$6:$DP$6,0)),0)</f>
        <v>0</v>
      </c>
      <c r="BC123" s="43">
        <f>IFERROR(INDEX('KL 1m hao cap'!$C$6:$DP$70,MATCH(BC$7,'KL 1m hao cap'!$D$6:$D$70,0),MATCH($C123,'KL 1m hao cap'!$C$6:$DP$6,0)),0)</f>
        <v>0</v>
      </c>
      <c r="BD123" s="43">
        <f>IFERROR(INDEX('KL 1m hao cap'!$C$6:$DP$70,MATCH(BD$7,'KL 1m hao cap'!$D$6:$D$70,0),MATCH($C123,'KL 1m hao cap'!$C$6:$DP$6,0)),0)</f>
        <v>0</v>
      </c>
      <c r="BE123" s="43">
        <f>IFERROR(INDEX('KL 1m hao cap'!$C$6:$DP$70,MATCH(BE$7,'KL 1m hao cap'!$D$6:$D$70,0),MATCH($C123,'KL 1m hao cap'!$C$6:$DP$6,0)),0)</f>
        <v>0</v>
      </c>
      <c r="BF123" s="43">
        <f>IFERROR(INDEX('KL 1m hao cap'!$C$6:$DP$70,MATCH(BF$7,'KL 1m hao cap'!$D$6:$D$70,0),MATCH($C123,'KL 1m hao cap'!$C$6:$DP$6,0)),0)</f>
        <v>0</v>
      </c>
      <c r="BG123" s="43">
        <f>IFERROR(INDEX('KL 1m hao cap'!$C$6:$DP$70,MATCH(BG$7,'KL 1m hao cap'!$D$6:$D$70,0),MATCH($C123,'KL 1m hao cap'!$C$6:$DP$6,0)),0)</f>
        <v>0</v>
      </c>
      <c r="BH123" s="43">
        <f>IFERROR(INDEX('KL 1m hao cap'!$C$6:$DP$70,MATCH(BH$7,'KL 1m hao cap'!$D$6:$D$70,0),MATCH($C123,'KL 1m hao cap'!$C$6:$DP$6,0)),0)</f>
        <v>0</v>
      </c>
      <c r="BI123" s="43">
        <f>IFERROR(INDEX('KL 1m hao cap'!$C$6:$DP$70,MATCH(BI$7,'KL 1m hao cap'!$D$6:$D$70,0),MATCH($C123,'KL 1m hao cap'!$C$6:$DP$6,0)),0)</f>
        <v>0</v>
      </c>
      <c r="BJ123" s="43">
        <f>IFERROR(INDEX('KL 1m hao cap'!$C$6:$DP$70,MATCH(BJ$7,'KL 1m hao cap'!$D$6:$D$70,0),MATCH($C123,'KL 1m hao cap'!$C$6:$DP$6,0)),0)</f>
        <v>0</v>
      </c>
      <c r="BK123" s="43">
        <f>IFERROR(INDEX('KL 1m hao cap'!$C$6:$DP$70,MATCH(BK$7,'KL 1m hao cap'!$D$6:$D$70,0),MATCH($C123,'KL 1m hao cap'!$C$6:$DP$6,0)),0)</f>
        <v>0</v>
      </c>
      <c r="BL123" s="43">
        <f>IFERROR(INDEX('KL 1m hao cap'!$C$6:$DP$70,MATCH(BL$7,'KL 1m hao cap'!$D$6:$D$70,0),MATCH($C123,'KL 1m hao cap'!$C$6:$DP$6,0)),0)</f>
        <v>0</v>
      </c>
      <c r="BM123" s="43">
        <f>IFERROR(INDEX('KL 1m hao cap'!$C$6:$DP$70,MATCH(BM$7,'KL 1m hao cap'!$D$6:$D$70,0),MATCH($C123,'KL 1m hao cap'!$C$6:$DP$6,0)),0)</f>
        <v>0</v>
      </c>
      <c r="BN123" s="43">
        <f>IFERROR(INDEX('KL 1m hao cap'!$C$6:$DP$70,MATCH(BN$7,'KL 1m hao cap'!$D$6:$D$70,0),MATCH($C123,'KL 1m hao cap'!$C$6:$DP$6,0)),0)</f>
        <v>0</v>
      </c>
      <c r="BO123" s="68">
        <f>IFERROR(INDEX('KL 1m hao cap'!$C$6:$DP$70,MATCH(BO$7,'KL 1m hao cap'!$D$6:$D$70,0),MATCH($C123,'KL 1m hao cap'!$C$6:$DP$6,0)),0)</f>
        <v>0</v>
      </c>
      <c r="BP123" s="43">
        <f>IFERROR(INDEX('KL 1m hao cap'!$C$6:$DP$70,MATCH(BP$7,'KL 1m hao cap'!$D$6:$D$70,0),MATCH($C123,'KL 1m hao cap'!$C$6:$DP$6,0)),0)</f>
        <v>0</v>
      </c>
      <c r="BQ123" s="43">
        <f>IFERROR(INDEX('KL 1m hao cap'!$C$6:$DP$70,MATCH(BQ$7,'KL 1m hao cap'!$D$6:$D$70,0),MATCH($C123,'KL 1m hao cap'!$C$6:$DP$6,0)),0)</f>
        <v>0</v>
      </c>
      <c r="BR123" s="68">
        <f>IFERROR(INDEX('KL 1m hao cap'!$C$6:$DP$70,MATCH(BR$7,'KL 1m hao cap'!$D$6:$D$70,0),MATCH($C123,'KL 1m hao cap'!$C$6:$DP$6,0)),0)</f>
        <v>0</v>
      </c>
      <c r="BS123" s="43">
        <f>IFERROR(INDEX('KL 1m hao cap'!$C$6:$DP$70,MATCH(BS$7,'KL 1m hao cap'!$D$6:$D$70,0),MATCH($C123,'KL 1m hao cap'!$C$6:$DP$6,0)),0)</f>
        <v>0</v>
      </c>
      <c r="BT123" s="43">
        <f>IFERROR(INDEX('KL 1m hao cap'!$C$6:$DP$70,MATCH(BT$7,'KL 1m hao cap'!$D$6:$D$70,0),MATCH($C123,'KL 1m hao cap'!$C$6:$DP$6,0)),0)</f>
        <v>0</v>
      </c>
      <c r="BU123" s="43">
        <f>IFERROR(INDEX('KL 1m hao cap'!$C$6:$DP$70,MATCH(BU$7,'KL 1m hao cap'!$D$6:$D$70,0),MATCH($C123,'KL 1m hao cap'!$C$6:$DP$6,0)),0)</f>
        <v>0</v>
      </c>
      <c r="BV123" s="43">
        <f>IFERROR(INDEX('KL 1m hao cap'!$C$6:$DP$70,MATCH(BV$7,'KL 1m hao cap'!$D$6:$D$70,0),MATCH($C123,'KL 1m hao cap'!$C$6:$DP$6,0)),0)</f>
        <v>0</v>
      </c>
      <c r="BW123" s="43">
        <f>IFERROR(INDEX('KL 1m hao cap'!$C$6:$DP$70,MATCH(BW$7,'KL 1m hao cap'!$D$6:$D$70,0),MATCH($C123,'KL 1m hao cap'!$C$6:$DP$6,0)),0)</f>
        <v>0</v>
      </c>
      <c r="BX123" s="43">
        <f>IFERROR(INDEX('KL 1m hao cap'!$C$6:$DP$70,MATCH(BX$7,'KL 1m hao cap'!$D$6:$D$70,0),MATCH($C123,'KL 1m hao cap'!$C$6:$DP$6,0)),0)</f>
        <v>0</v>
      </c>
      <c r="BY123" s="43">
        <f>IFERROR(INDEX('KL 1m hao cap'!$C$6:$DP$70,MATCH(BY$7,'KL 1m hao cap'!$D$6:$D$70,0),MATCH($C123,'KL 1m hao cap'!$C$6:$DP$6,0)),0)</f>
        <v>0</v>
      </c>
      <c r="BZ123" s="43">
        <f>IFERROR(INDEX('KL 1m hao cap'!$C$6:$DP$70,MATCH(BZ$7,'KL 1m hao cap'!$D$6:$D$70,0),MATCH($C123,'KL 1m hao cap'!$C$6:$DP$6,0)),0)</f>
        <v>0</v>
      </c>
    </row>
    <row r="124" spans="1:78">
      <c r="A124" s="33">
        <f t="shared" si="54"/>
        <v>4</v>
      </c>
      <c r="B124" s="23" t="str">
        <f>"Loại "&amp;MID(C124,FIND("/",C124)+1,LEN(C124)-FIND("/",C124)-1)&amp;" cáp"</f>
        <v>Loại 5 cáp</v>
      </c>
      <c r="C124" s="19" t="s">
        <v>383</v>
      </c>
      <c r="D124" s="18" t="s">
        <v>2</v>
      </c>
      <c r="E124" s="406">
        <f>IFERROR(HLOOKUP($C124,'BKE CN'!$K$7:$HF$81,E$8,FALSE),0)</f>
        <v>0</v>
      </c>
      <c r="F124" s="16" t="str">
        <f t="shared" si="43"/>
        <v>đúng</v>
      </c>
      <c r="G124" s="16">
        <f t="shared" si="55"/>
        <v>0</v>
      </c>
      <c r="H124" s="16">
        <f t="shared" si="56"/>
        <v>0</v>
      </c>
      <c r="I124" s="16">
        <f t="shared" si="57"/>
        <v>0</v>
      </c>
      <c r="J124" s="30">
        <f>IF('BKE CN'!$E$7=J$7,SUMIFS('BKE CN'!$E$8:$E$35,'BKE CN'!$I$8:$I$35,$C124),0)</f>
        <v>0</v>
      </c>
      <c r="K124" s="30">
        <f>IF('BKE CN'!$F$7=K$7,SUMIFS('BKE CN'!$F$8:$F$35,'BKE CN'!$I$8:$I$35,$C124),0)</f>
        <v>0</v>
      </c>
      <c r="L124" s="30">
        <f>IF('BKE CN'!$G$7=L$7,SUMIFS('BKE CN'!$G$8:$G$35,'BKE CN'!$I$8:$I$35,$C124),0)</f>
        <v>0</v>
      </c>
      <c r="M124" s="30">
        <f>IF('BKE CN'!$E$7=M$7,SUMIFS('BKE CN'!$E$40:$E$46,'BKE CN'!$I$40:$I$46,$C124),0)</f>
        <v>0</v>
      </c>
      <c r="N124" s="30">
        <f>IF('BKE CN'!$F$7=N$7,SUMIFS('BKE CN'!$F$40:$F$46,'BKE CN'!$I$40:$I$46,$C124),0)</f>
        <v>0</v>
      </c>
      <c r="O124" s="30">
        <f>IF('BKE CN'!$G$7=O$7,SUMIFS('BKE CN'!$G$40:$G$46,'BKE CN'!$I$40:$I$46,$C124),0)</f>
        <v>0</v>
      </c>
      <c r="P124" s="30">
        <f>IF('BKE CN'!$E$7=P$7,SUMIFS('BKE CN'!$E$47:$E$76,'BKE CN'!$I$47:$I$76,$C124),0)</f>
        <v>0</v>
      </c>
      <c r="Q124" s="30">
        <f>IF('BKE CN'!$F$7=Q$7,SUMIFS('BKE CN'!$F$47:$F$76,'BKE CN'!$I$47:$I$76,$C124),0)</f>
        <v>0</v>
      </c>
      <c r="R124" s="30">
        <f>IF('BKE CN'!$G$7=R$7,SUMIFS('BKE CN'!$G$47:$G$76,'BKE CN'!$I$47:$I$76,$C124),0)</f>
        <v>0</v>
      </c>
      <c r="S124" s="30">
        <f>IF('BKE CN'!$E$7=S$7,SUMIFS('BKE CN'!$E$77:$E$78,'BKE CN'!$I$77:$I$78,$C124),0)</f>
        <v>0</v>
      </c>
      <c r="T124" s="30">
        <f>IF('BKE CN'!$F$7=T$7,SUMIFS('BKE CN'!$F$77:$F$78,'BKE CN'!$I$77:$I$78,$C124),0)</f>
        <v>0</v>
      </c>
      <c r="U124" s="30">
        <f>IF('BKE CN'!$G$7=U$7,SUMIFS('BKE CN'!$G$77:$G$78,'BKE CN'!$I$77:$I$78,$C124),0)</f>
        <v>0</v>
      </c>
      <c r="V124" s="5"/>
      <c r="W124" s="2"/>
      <c r="Y124" s="42">
        <f>IFERROR(INDEX('KL 1m hao cap'!$C$6:$DP$70,MATCH(Y$7,'KL 1m hao cap'!$C$6:$C$70,0),MATCH($C124,'KL 1m hao cap'!$C$6:$DP$6,0)),0)</f>
        <v>0</v>
      </c>
      <c r="Z124" s="42">
        <f>IFERROR(INDEX('KL 1m hao cap'!$C$6:$DP$70,MATCH(Z$7,'KL 1m hao cap'!$C$6:$C$70,0),MATCH($C124,'KL 1m hao cap'!$C$6:$DP$6,0)),0)</f>
        <v>0</v>
      </c>
      <c r="AA124" s="42">
        <f>IFERROR(INDEX('KL 1m hao cap'!$C$6:$DP$70,MATCH(AA$7,'KL 1m hao cap'!$C$6:$C$70,0),MATCH($C124,'KL 1m hao cap'!$C$6:$DP$6,0)),0)</f>
        <v>0</v>
      </c>
      <c r="AB124" s="42">
        <f>IFERROR(INDEX('KL 1m hao cap'!$C$6:$DP$70,MATCH(AB$7,'KL 1m hao cap'!$C$6:$C$70,0),MATCH($C124,'KL 1m hao cap'!$C$6:$DP$6,0)),0)</f>
        <v>0</v>
      </c>
      <c r="AC124" s="65">
        <f>IFERROR(INDEX('KL 1m hao cap'!$C$6:$DP$70,MATCH(AC$7,'KL 1m hao cap'!$C$6:$C$70,0),MATCH($C124,'KL 1m hao cap'!$C$6:$DP$6,0)),0)</f>
        <v>0</v>
      </c>
      <c r="AD124" s="65">
        <f>IFERROR(INDEX('KL 1m hao cap'!$C$6:$DP$70,MATCH(AD$7,'KL 1m hao cap'!$C$6:$C$70,0),MATCH($C124,'KL 1m hao cap'!$C$6:$DP$6,0)),0)</f>
        <v>0</v>
      </c>
      <c r="AE124" s="51">
        <f>IFERROR(INDEX('KL 1m hao cap'!$C$6:$DP$70,MATCH(AE$7,'KL 1m hao cap'!$C$6:$C$70,0),MATCH($C124,'KL 1m hao cap'!$C$6:$DP$6,0)),0)</f>
        <v>0</v>
      </c>
      <c r="AF124" s="51">
        <f>IFERROR(INDEX('KL 1m hao cap'!$C$6:$DP$70,MATCH(AF$7,'KL 1m hao cap'!$C$6:$C$70,0),MATCH($C124,'KL 1m hao cap'!$C$6:$DP$6,0)),0)</f>
        <v>0</v>
      </c>
      <c r="AG124" s="51">
        <f>IFERROR(INDEX('KL 1m hao cap'!$C$6:$DP$70,MATCH(AG$7,'KL 1m hao cap'!$C$6:$C$70,0),MATCH($C124,'KL 1m hao cap'!$C$6:$DP$6,0)),0)</f>
        <v>0</v>
      </c>
      <c r="AH124" s="51">
        <f>IFERROR(INDEX('KL 1m hao cap'!$C$6:$DP$70,MATCH(AH$7,'KL 1m hao cap'!$C$6:$C$70,0),MATCH($C124,'KL 1m hao cap'!$C$6:$DP$6,0)),0)</f>
        <v>0</v>
      </c>
      <c r="AI124" s="51">
        <f>IFERROR(INDEX('KL 1m hao cap'!$C$6:$DP$70,MATCH(AI$7,'KL 1m hao cap'!$C$6:$C$70,0),MATCH($C124,'KL 1m hao cap'!$C$6:$DP$6,0)),0)</f>
        <v>0</v>
      </c>
      <c r="AJ124" s="51">
        <f>IFERROR(INDEX('KL 1m hao cap'!$C$6:$DP$70,MATCH(AJ$7,'KL 1m hao cap'!$C$6:$C$70,0),MATCH($C124,'KL 1m hao cap'!$C$6:$DP$6,0)),0)</f>
        <v>0</v>
      </c>
      <c r="AK124" s="51">
        <f>IFERROR(INDEX('KL 1m hao cap'!$C$6:$DP$70,MATCH(AK$7,'KL 1m hao cap'!$C$6:$C$70,0),MATCH($C124,'KL 1m hao cap'!$C$6:$DP$6,0)),0)</f>
        <v>0</v>
      </c>
      <c r="AL124" s="51">
        <f>IFERROR(INDEX('KL 1m hao cap'!$C$6:$DP$70,MATCH(AL$7,'KL 1m hao cap'!$C$6:$C$70,0),MATCH($C124,'KL 1m hao cap'!$C$6:$DP$6,0)),0)</f>
        <v>0</v>
      </c>
      <c r="AM124" s="51">
        <f>IFERROR(INDEX('KL 1m hao cap'!$C$6:$DP$70,MATCH(AM$7,'KL 1m hao cap'!$C$6:$C$70,0),MATCH($C124,'KL 1m hao cap'!$C$6:$DP$6,0)),0)</f>
        <v>0</v>
      </c>
      <c r="AN124" s="51">
        <f>IFERROR(INDEX('KL 1m hao cap'!$C$6:$DP$70,MATCH(AN$7,'KL 1m hao cap'!$C$6:$C$70,0),MATCH($C124,'KL 1m hao cap'!$C$6:$DP$6,0)),0)</f>
        <v>0</v>
      </c>
      <c r="AO124" s="51">
        <f>IFERROR(INDEX('KL 1m hao cap'!$C$6:$DP$70,MATCH(AO$7,'KL 1m hao cap'!$C$6:$C$70,0),MATCH($C124,'KL 1m hao cap'!$C$6:$DP$6,0)),0)</f>
        <v>0</v>
      </c>
      <c r="AP124" s="51">
        <f>IFERROR(INDEX('KL 1m hao cap'!$C$6:$DP$70,MATCH(AP$7,'KL 1m hao cap'!$C$6:$C$70,0),MATCH($C124,'KL 1m hao cap'!$C$6:$DP$6,0)),0)</f>
        <v>0</v>
      </c>
      <c r="AQ124" s="51">
        <f>IFERROR(INDEX('KL 1m hao cap'!$C$6:$DP$70,MATCH(AQ$7,'KL 1m hao cap'!$C$6:$C$70,0),MATCH($C124,'KL 1m hao cap'!$C$6:$DP$6,0)),0)</f>
        <v>0</v>
      </c>
      <c r="AR124" s="51">
        <f>IFERROR(INDEX('KL 1m hao cap'!$C$6:$DP$70,MATCH(AR$7,'KL 1m hao cap'!$C$6:$C$70,0),MATCH($C124,'KL 1m hao cap'!$C$6:$DP$6,0)),0)</f>
        <v>0</v>
      </c>
      <c r="AS124" s="51">
        <f>IFERROR(INDEX('KL 1m hao cap'!$C$6:$DP$70,MATCH(AS$7,'KL 1m hao cap'!$C$6:$C$70,0),MATCH($C124,'KL 1m hao cap'!$C$6:$DP$6,0)),0)</f>
        <v>0</v>
      </c>
      <c r="AT124" s="51">
        <f>IFERROR(INDEX('KL 1m hao cap'!$C$6:$DP$70,MATCH(AT$7,'KL 1m hao cap'!$C$6:$C$70,0),MATCH($C124,'KL 1m hao cap'!$C$6:$DP$6,0)),0)</f>
        <v>0</v>
      </c>
      <c r="AU124" s="51">
        <f>IFERROR(INDEX('KL 1m hao cap'!$C$6:$DP$70,MATCH(AU$7,'KL 1m hao cap'!$C$6:$C$70,0),MATCH($C124,'KL 1m hao cap'!$C$6:$DP$6,0)),0)</f>
        <v>0</v>
      </c>
      <c r="AV124" s="51">
        <f>IFERROR(INDEX('KL 1m hao cap'!$C$6:$DP$70,MATCH(AV$7,'KL 1m hao cap'!$C$6:$C$70,0),MATCH($C124,'KL 1m hao cap'!$C$6:$DP$6,0)),0)</f>
        <v>0</v>
      </c>
      <c r="AW124" s="51">
        <f>IFERROR(INDEX('KL 1m hao cap'!$C$6:$DP$70,MATCH(AW$7,'KL 1m hao cap'!$C$6:$C$70,0),MATCH($C124,'KL 1m hao cap'!$C$6:$DP$6,0)),0)</f>
        <v>0</v>
      </c>
      <c r="AX124" s="51">
        <f>IFERROR(INDEX('KL 1m hao cap'!$C$6:$DP$70,MATCH(AX$7,'KL 1m hao cap'!$C$6:$C$70,0),MATCH($C124,'KL 1m hao cap'!$C$6:$DP$6,0)),0)</f>
        <v>0</v>
      </c>
      <c r="AY124" s="51">
        <f>IFERROR(INDEX('KL 1m hao cap'!$C$6:$DP$70,MATCH(AY$7,'KL 1m hao cap'!$C$6:$C$70,0),MATCH($C124,'KL 1m hao cap'!$C$6:$DP$6,0)),0)</f>
        <v>0</v>
      </c>
      <c r="AZ124" s="51">
        <f>IFERROR(INDEX('KL 1m hao cap'!$C$6:$DP$70,MATCH(AZ$7,'KL 1m hao cap'!$C$6:$C$70,0),MATCH($C124,'KL 1m hao cap'!$C$6:$DP$6,0)),0)</f>
        <v>0</v>
      </c>
      <c r="BA124" s="51">
        <f>IFERROR(INDEX('KL 1m hao cap'!$C$6:$DP$70,MATCH(BA$7,'KL 1m hao cap'!$C$6:$C$70,0),MATCH($C124,'KL 1m hao cap'!$C$6:$DP$6,0)),0)</f>
        <v>0</v>
      </c>
      <c r="BB124" s="43">
        <f>IFERROR(INDEX('KL 1m hao cap'!$C$6:$DP$70,MATCH(BB$7,'KL 1m hao cap'!$D$6:$D$70,0),MATCH($C124,'KL 1m hao cap'!$C$6:$DP$6,0)),0)</f>
        <v>0</v>
      </c>
      <c r="BC124" s="43">
        <f>IFERROR(INDEX('KL 1m hao cap'!$C$6:$DP$70,MATCH(BC$7,'KL 1m hao cap'!$D$6:$D$70,0),MATCH($C124,'KL 1m hao cap'!$C$6:$DP$6,0)),0)</f>
        <v>0</v>
      </c>
      <c r="BD124" s="43">
        <f>IFERROR(INDEX('KL 1m hao cap'!$C$6:$DP$70,MATCH(BD$7,'KL 1m hao cap'!$D$6:$D$70,0),MATCH($C124,'KL 1m hao cap'!$C$6:$DP$6,0)),0)</f>
        <v>0</v>
      </c>
      <c r="BE124" s="43">
        <f>IFERROR(INDEX('KL 1m hao cap'!$C$6:$DP$70,MATCH(BE$7,'KL 1m hao cap'!$D$6:$D$70,0),MATCH($C124,'KL 1m hao cap'!$C$6:$DP$6,0)),0)</f>
        <v>0</v>
      </c>
      <c r="BF124" s="43">
        <f>IFERROR(INDEX('KL 1m hao cap'!$C$6:$DP$70,MATCH(BF$7,'KL 1m hao cap'!$D$6:$D$70,0),MATCH($C124,'KL 1m hao cap'!$C$6:$DP$6,0)),0)</f>
        <v>0</v>
      </c>
      <c r="BG124" s="43">
        <f>IFERROR(INDEX('KL 1m hao cap'!$C$6:$DP$70,MATCH(BG$7,'KL 1m hao cap'!$D$6:$D$70,0),MATCH($C124,'KL 1m hao cap'!$C$6:$DP$6,0)),0)</f>
        <v>0</v>
      </c>
      <c r="BH124" s="43">
        <f>IFERROR(INDEX('KL 1m hao cap'!$C$6:$DP$70,MATCH(BH$7,'KL 1m hao cap'!$D$6:$D$70,0),MATCH($C124,'KL 1m hao cap'!$C$6:$DP$6,0)),0)</f>
        <v>0</v>
      </c>
      <c r="BI124" s="43">
        <f>IFERROR(INDEX('KL 1m hao cap'!$C$6:$DP$70,MATCH(BI$7,'KL 1m hao cap'!$D$6:$D$70,0),MATCH($C124,'KL 1m hao cap'!$C$6:$DP$6,0)),0)</f>
        <v>0</v>
      </c>
      <c r="BJ124" s="43">
        <f>IFERROR(INDEX('KL 1m hao cap'!$C$6:$DP$70,MATCH(BJ$7,'KL 1m hao cap'!$D$6:$D$70,0),MATCH($C124,'KL 1m hao cap'!$C$6:$DP$6,0)),0)</f>
        <v>0</v>
      </c>
      <c r="BK124" s="43">
        <f>IFERROR(INDEX('KL 1m hao cap'!$C$6:$DP$70,MATCH(BK$7,'KL 1m hao cap'!$D$6:$D$70,0),MATCH($C124,'KL 1m hao cap'!$C$6:$DP$6,0)),0)</f>
        <v>0</v>
      </c>
      <c r="BL124" s="43">
        <f>IFERROR(INDEX('KL 1m hao cap'!$C$6:$DP$70,MATCH(BL$7,'KL 1m hao cap'!$D$6:$D$70,0),MATCH($C124,'KL 1m hao cap'!$C$6:$DP$6,0)),0)</f>
        <v>0</v>
      </c>
      <c r="BM124" s="43">
        <f>IFERROR(INDEX('KL 1m hao cap'!$C$6:$DP$70,MATCH(BM$7,'KL 1m hao cap'!$D$6:$D$70,0),MATCH($C124,'KL 1m hao cap'!$C$6:$DP$6,0)),0)</f>
        <v>0</v>
      </c>
      <c r="BN124" s="43">
        <f>IFERROR(INDEX('KL 1m hao cap'!$C$6:$DP$70,MATCH(BN$7,'KL 1m hao cap'!$D$6:$D$70,0),MATCH($C124,'KL 1m hao cap'!$C$6:$DP$6,0)),0)</f>
        <v>0</v>
      </c>
      <c r="BO124" s="68">
        <f>IFERROR(INDEX('KL 1m hao cap'!$C$6:$DP$70,MATCH(BO$7,'KL 1m hao cap'!$D$6:$D$70,0),MATCH($C124,'KL 1m hao cap'!$C$6:$DP$6,0)),0)</f>
        <v>0</v>
      </c>
      <c r="BP124" s="43">
        <f>IFERROR(INDEX('KL 1m hao cap'!$C$6:$DP$70,MATCH(BP$7,'KL 1m hao cap'!$D$6:$D$70,0),MATCH($C124,'KL 1m hao cap'!$C$6:$DP$6,0)),0)</f>
        <v>0</v>
      </c>
      <c r="BQ124" s="43">
        <f>IFERROR(INDEX('KL 1m hao cap'!$C$6:$DP$70,MATCH(BQ$7,'KL 1m hao cap'!$D$6:$D$70,0),MATCH($C124,'KL 1m hao cap'!$C$6:$DP$6,0)),0)</f>
        <v>0</v>
      </c>
      <c r="BR124" s="68">
        <f>IFERROR(INDEX('KL 1m hao cap'!$C$6:$DP$70,MATCH(BR$7,'KL 1m hao cap'!$D$6:$D$70,0),MATCH($C124,'KL 1m hao cap'!$C$6:$DP$6,0)),0)</f>
        <v>0</v>
      </c>
      <c r="BS124" s="43">
        <f>IFERROR(INDEX('KL 1m hao cap'!$C$6:$DP$70,MATCH(BS$7,'KL 1m hao cap'!$D$6:$D$70,0),MATCH($C124,'KL 1m hao cap'!$C$6:$DP$6,0)),0)</f>
        <v>0</v>
      </c>
      <c r="BT124" s="43">
        <f>IFERROR(INDEX('KL 1m hao cap'!$C$6:$DP$70,MATCH(BT$7,'KL 1m hao cap'!$D$6:$D$70,0),MATCH($C124,'KL 1m hao cap'!$C$6:$DP$6,0)),0)</f>
        <v>0</v>
      </c>
      <c r="BU124" s="43">
        <f>IFERROR(INDEX('KL 1m hao cap'!$C$6:$DP$70,MATCH(BU$7,'KL 1m hao cap'!$D$6:$D$70,0),MATCH($C124,'KL 1m hao cap'!$C$6:$DP$6,0)),0)</f>
        <v>0</v>
      </c>
      <c r="BV124" s="43">
        <f>IFERROR(INDEX('KL 1m hao cap'!$C$6:$DP$70,MATCH(BV$7,'KL 1m hao cap'!$D$6:$D$70,0),MATCH($C124,'KL 1m hao cap'!$C$6:$DP$6,0)),0)</f>
        <v>0</v>
      </c>
      <c r="BW124" s="43">
        <f>IFERROR(INDEX('KL 1m hao cap'!$C$6:$DP$70,MATCH(BW$7,'KL 1m hao cap'!$D$6:$D$70,0),MATCH($C124,'KL 1m hao cap'!$C$6:$DP$6,0)),0)</f>
        <v>0</v>
      </c>
      <c r="BX124" s="43">
        <f>IFERROR(INDEX('KL 1m hao cap'!$C$6:$DP$70,MATCH(BX$7,'KL 1m hao cap'!$D$6:$D$70,0),MATCH($C124,'KL 1m hao cap'!$C$6:$DP$6,0)),0)</f>
        <v>0</v>
      </c>
      <c r="BY124" s="43">
        <f>IFERROR(INDEX('KL 1m hao cap'!$C$6:$DP$70,MATCH(BY$7,'KL 1m hao cap'!$D$6:$D$70,0),MATCH($C124,'KL 1m hao cap'!$C$6:$DP$6,0)),0)</f>
        <v>0</v>
      </c>
      <c r="BZ124" s="43">
        <f>IFERROR(INDEX('KL 1m hao cap'!$C$6:$DP$70,MATCH(BZ$7,'KL 1m hao cap'!$D$6:$D$70,0),MATCH($C124,'KL 1m hao cap'!$C$6:$DP$6,0)),0)</f>
        <v>0</v>
      </c>
    </row>
    <row r="125" spans="1:78">
      <c r="A125" s="33">
        <f>+IF(SUM(E126:E133)&lt;&gt;0,A118+1,A118)</f>
        <v>5</v>
      </c>
      <c r="B125" s="20" t="s">
        <v>494</v>
      </c>
      <c r="C125" s="21"/>
      <c r="D125" s="18"/>
      <c r="E125" s="406"/>
      <c r="F125" s="16"/>
      <c r="G125" s="16"/>
      <c r="H125" s="16"/>
      <c r="I125" s="16"/>
      <c r="J125" s="30"/>
      <c r="K125" s="30"/>
      <c r="L125" s="30"/>
      <c r="M125" s="30"/>
      <c r="N125" s="30"/>
      <c r="O125" s="30"/>
      <c r="P125" s="30"/>
      <c r="Q125" s="30"/>
      <c r="R125" s="30"/>
      <c r="S125" s="30"/>
      <c r="T125" s="30"/>
      <c r="U125" s="30"/>
      <c r="V125" s="5"/>
      <c r="W125" s="2"/>
      <c r="Y125" s="53">
        <f>IFERROR(INDEX('KL 1m hao cap'!$C$6:$DP$70,MATCH(Y$7,'KL 1m hao cap'!$C$6:$C$70,0),MATCH($C125,'KL 1m hao cap'!$C$6:$DP$6,0)),0)</f>
        <v>0</v>
      </c>
      <c r="Z125" s="61">
        <f>IFERROR(INDEX('KL 1m hao cap'!$C$6:$DP$70,MATCH(Z$7,'KL 1m hao cap'!$C$6:$C$70,0),MATCH($C125,'KL 1m hao cap'!$C$6:$DP$6,0)),0)</f>
        <v>0</v>
      </c>
      <c r="AA125" s="53">
        <f>IFERROR(INDEX('KL 1m hao cap'!$C$6:$DP$70,MATCH(AA$7,'KL 1m hao cap'!$C$6:$C$70,0),MATCH($C125,'KL 1m hao cap'!$C$6:$DP$6,0)),0)</f>
        <v>0</v>
      </c>
      <c r="AB125" s="53">
        <f>IFERROR(INDEX('KL 1m hao cap'!$C$6:$DP$70,MATCH(AB$7,'KL 1m hao cap'!$C$6:$C$70,0),MATCH($C125,'KL 1m hao cap'!$C$6:$DP$6,0)),0)</f>
        <v>0</v>
      </c>
      <c r="AC125" s="53">
        <f>IFERROR(INDEX('KL 1m hao cap'!$C$6:$DP$70,MATCH(AC$7,'KL 1m hao cap'!$C$6:$C$70,0),MATCH($C125,'KL 1m hao cap'!$C$6:$DP$6,0)),0)</f>
        <v>0</v>
      </c>
      <c r="AD125" s="53">
        <f>IFERROR(INDEX('KL 1m hao cap'!$C$6:$DP$70,MATCH(AD$7,'KL 1m hao cap'!$C$6:$C$70,0),MATCH($C125,'KL 1m hao cap'!$C$6:$DP$6,0)),0)</f>
        <v>0</v>
      </c>
      <c r="AE125" s="51">
        <f>IFERROR(INDEX('KL 1m hao cap'!$C$6:$DP$70,MATCH(AE$7,'KL 1m hao cap'!$C$6:$C$70,0),MATCH($C125,'KL 1m hao cap'!$C$6:$DP$6,0)),0)</f>
        <v>0</v>
      </c>
      <c r="AF125" s="51">
        <f>IFERROR(INDEX('KL 1m hao cap'!$C$6:$DP$70,MATCH(AF$7,'KL 1m hao cap'!$C$6:$C$70,0),MATCH($C125,'KL 1m hao cap'!$C$6:$DP$6,0)),0)</f>
        <v>0</v>
      </c>
      <c r="AG125" s="51">
        <f>IFERROR(INDEX('KL 1m hao cap'!$C$6:$DP$70,MATCH(AG$7,'KL 1m hao cap'!$C$6:$C$70,0),MATCH($C125,'KL 1m hao cap'!$C$6:$DP$6,0)),0)</f>
        <v>0</v>
      </c>
      <c r="AH125" s="51">
        <f>IFERROR(INDEX('KL 1m hao cap'!$C$6:$DP$70,MATCH(AH$7,'KL 1m hao cap'!$C$6:$C$70,0),MATCH($C125,'KL 1m hao cap'!$C$6:$DP$6,0)),0)</f>
        <v>0</v>
      </c>
      <c r="AI125" s="51">
        <f>IFERROR(INDEX('KL 1m hao cap'!$C$6:$DP$70,MATCH(AI$7,'KL 1m hao cap'!$C$6:$C$70,0),MATCH($C125,'KL 1m hao cap'!$C$6:$DP$6,0)),0)</f>
        <v>0</v>
      </c>
      <c r="AJ125" s="51">
        <f>IFERROR(INDEX('KL 1m hao cap'!$C$6:$DP$70,MATCH(AJ$7,'KL 1m hao cap'!$C$6:$C$70,0),MATCH($C125,'KL 1m hao cap'!$C$6:$DP$6,0)),0)</f>
        <v>0</v>
      </c>
      <c r="AK125" s="51">
        <f>IFERROR(INDEX('KL 1m hao cap'!$C$6:$DP$70,MATCH(AK$7,'KL 1m hao cap'!$C$6:$C$70,0),MATCH($C125,'KL 1m hao cap'!$C$6:$DP$6,0)),0)</f>
        <v>0</v>
      </c>
      <c r="AL125" s="51">
        <f>IFERROR(INDEX('KL 1m hao cap'!$C$6:$DP$70,MATCH(AL$7,'KL 1m hao cap'!$C$6:$C$70,0),MATCH($C125,'KL 1m hao cap'!$C$6:$DP$6,0)),0)</f>
        <v>0</v>
      </c>
      <c r="AM125" s="51">
        <f>IFERROR(INDEX('KL 1m hao cap'!$C$6:$DP$70,MATCH(AM$7,'KL 1m hao cap'!$C$6:$C$70,0),MATCH($C125,'KL 1m hao cap'!$C$6:$DP$6,0)),0)</f>
        <v>0</v>
      </c>
      <c r="AN125" s="51">
        <f>IFERROR(INDEX('KL 1m hao cap'!$C$6:$DP$70,MATCH(AN$7,'KL 1m hao cap'!$C$6:$C$70,0),MATCH($C125,'KL 1m hao cap'!$C$6:$DP$6,0)),0)</f>
        <v>0</v>
      </c>
      <c r="AO125" s="51">
        <f>IFERROR(INDEX('KL 1m hao cap'!$C$6:$DP$70,MATCH(AO$7,'KL 1m hao cap'!$C$6:$C$70,0),MATCH($C125,'KL 1m hao cap'!$C$6:$DP$6,0)),0)</f>
        <v>0</v>
      </c>
      <c r="AP125" s="51">
        <f>IFERROR(INDEX('KL 1m hao cap'!$C$6:$DP$70,MATCH(AP$7,'KL 1m hao cap'!$C$6:$C$70,0),MATCH($C125,'KL 1m hao cap'!$C$6:$DP$6,0)),0)</f>
        <v>0</v>
      </c>
      <c r="AQ125" s="51">
        <f>IFERROR(INDEX('KL 1m hao cap'!$C$6:$DP$70,MATCH(AQ$7,'KL 1m hao cap'!$C$6:$C$70,0),MATCH($C125,'KL 1m hao cap'!$C$6:$DP$6,0)),0)</f>
        <v>0</v>
      </c>
      <c r="AR125" s="51">
        <f>IFERROR(INDEX('KL 1m hao cap'!$C$6:$DP$70,MATCH(AR$7,'KL 1m hao cap'!$C$6:$C$70,0),MATCH($C125,'KL 1m hao cap'!$C$6:$DP$6,0)),0)</f>
        <v>0</v>
      </c>
      <c r="AS125" s="51">
        <f>IFERROR(INDEX('KL 1m hao cap'!$C$6:$DP$70,MATCH(AS$7,'KL 1m hao cap'!$C$6:$C$70,0),MATCH($C125,'KL 1m hao cap'!$C$6:$DP$6,0)),0)</f>
        <v>0</v>
      </c>
      <c r="AT125" s="51">
        <f>IFERROR(INDEX('KL 1m hao cap'!$C$6:$DP$70,MATCH(AT$7,'KL 1m hao cap'!$C$6:$C$70,0),MATCH($C125,'KL 1m hao cap'!$C$6:$DP$6,0)),0)</f>
        <v>0</v>
      </c>
      <c r="AU125" s="51">
        <f>IFERROR(INDEX('KL 1m hao cap'!$C$6:$DP$70,MATCH(AU$7,'KL 1m hao cap'!$C$6:$C$70,0),MATCH($C125,'KL 1m hao cap'!$C$6:$DP$6,0)),0)</f>
        <v>0</v>
      </c>
      <c r="AV125" s="51">
        <f>IFERROR(INDEX('KL 1m hao cap'!$C$6:$DP$70,MATCH(AV$7,'KL 1m hao cap'!$C$6:$C$70,0),MATCH($C125,'KL 1m hao cap'!$C$6:$DP$6,0)),0)</f>
        <v>0</v>
      </c>
      <c r="AW125" s="51">
        <f>IFERROR(INDEX('KL 1m hao cap'!$C$6:$DP$70,MATCH(AW$7,'KL 1m hao cap'!$C$6:$C$70,0),MATCH($C125,'KL 1m hao cap'!$C$6:$DP$6,0)),0)</f>
        <v>0</v>
      </c>
      <c r="AX125" s="51">
        <f>IFERROR(INDEX('KL 1m hao cap'!$C$6:$DP$70,MATCH(AX$7,'KL 1m hao cap'!$C$6:$C$70,0),MATCH($C125,'KL 1m hao cap'!$C$6:$DP$6,0)),0)</f>
        <v>0</v>
      </c>
      <c r="AY125" s="51">
        <f>IFERROR(INDEX('KL 1m hao cap'!$C$6:$DP$70,MATCH(AY$7,'KL 1m hao cap'!$C$6:$C$70,0),MATCH($C125,'KL 1m hao cap'!$C$6:$DP$6,0)),0)</f>
        <v>0</v>
      </c>
      <c r="AZ125" s="51">
        <f>IFERROR(INDEX('KL 1m hao cap'!$C$6:$DP$70,MATCH(AZ$7,'KL 1m hao cap'!$C$6:$C$70,0),MATCH($C125,'KL 1m hao cap'!$C$6:$DP$6,0)),0)</f>
        <v>0</v>
      </c>
      <c r="BA125" s="51">
        <f>IFERROR(INDEX('KL 1m hao cap'!$C$6:$DP$70,MATCH(BA$7,'KL 1m hao cap'!$C$6:$C$70,0),MATCH($C125,'KL 1m hao cap'!$C$6:$DP$6,0)),0)</f>
        <v>0</v>
      </c>
      <c r="BB125" s="52">
        <f>IFERROR(INDEX('KL 1m hao cap'!$C$6:$DP$70,MATCH(BB$7,'KL 1m hao cap'!$D$6:$D$70,0),MATCH($C125,'KL 1m hao cap'!$C$6:$DP$6,0)),0)</f>
        <v>0</v>
      </c>
      <c r="BC125" s="52">
        <f>IFERROR(INDEX('KL 1m hao cap'!$C$6:$DP$70,MATCH(BC$7,'KL 1m hao cap'!$D$6:$D$70,0),MATCH($C125,'KL 1m hao cap'!$C$6:$DP$6,0)),0)</f>
        <v>0</v>
      </c>
      <c r="BD125" s="52">
        <f>IFERROR(INDEX('KL 1m hao cap'!$C$6:$DP$70,MATCH(BD$7,'KL 1m hao cap'!$D$6:$D$70,0),MATCH($C125,'KL 1m hao cap'!$C$6:$DP$6,0)),0)</f>
        <v>0</v>
      </c>
      <c r="BE125" s="52">
        <f>IFERROR(INDEX('KL 1m hao cap'!$C$6:$DP$70,MATCH(BE$7,'KL 1m hao cap'!$D$6:$D$70,0),MATCH($C125,'KL 1m hao cap'!$C$6:$DP$6,0)),0)</f>
        <v>0</v>
      </c>
      <c r="BF125" s="52">
        <f>IFERROR(INDEX('KL 1m hao cap'!$C$6:$DP$70,MATCH(BF$7,'KL 1m hao cap'!$D$6:$D$70,0),MATCH($C125,'KL 1m hao cap'!$C$6:$DP$6,0)),0)</f>
        <v>0</v>
      </c>
      <c r="BG125" s="52">
        <f>IFERROR(INDEX('KL 1m hao cap'!$C$6:$DP$70,MATCH(BG$7,'KL 1m hao cap'!$D$6:$D$70,0),MATCH($C125,'KL 1m hao cap'!$C$6:$DP$6,0)),0)</f>
        <v>0</v>
      </c>
      <c r="BH125" s="52">
        <f>IFERROR(INDEX('KL 1m hao cap'!$C$6:$DP$70,MATCH(BH$7,'KL 1m hao cap'!$D$6:$D$70,0),MATCH($C125,'KL 1m hao cap'!$C$6:$DP$6,0)),0)</f>
        <v>0</v>
      </c>
      <c r="BI125" s="52">
        <f>IFERROR(INDEX('KL 1m hao cap'!$C$6:$DP$70,MATCH(BI$7,'KL 1m hao cap'!$D$6:$D$70,0),MATCH($C125,'KL 1m hao cap'!$C$6:$DP$6,0)),0)</f>
        <v>0</v>
      </c>
      <c r="BJ125" s="52">
        <f>IFERROR(INDEX('KL 1m hao cap'!$C$6:$DP$70,MATCH(BJ$7,'KL 1m hao cap'!$D$6:$D$70,0),MATCH($C125,'KL 1m hao cap'!$C$6:$DP$6,0)),0)</f>
        <v>0</v>
      </c>
      <c r="BK125" s="52">
        <f>IFERROR(INDEX('KL 1m hao cap'!$C$6:$DP$70,MATCH(BK$7,'KL 1m hao cap'!$D$6:$D$70,0),MATCH($C125,'KL 1m hao cap'!$C$6:$DP$6,0)),0)</f>
        <v>0</v>
      </c>
      <c r="BL125" s="52">
        <f>IFERROR(INDEX('KL 1m hao cap'!$C$6:$DP$70,MATCH(BL$7,'KL 1m hao cap'!$D$6:$D$70,0),MATCH($C125,'KL 1m hao cap'!$C$6:$DP$6,0)),0)</f>
        <v>0</v>
      </c>
      <c r="BM125" s="52">
        <f>IFERROR(INDEX('KL 1m hao cap'!$C$6:$DP$70,MATCH(BM$7,'KL 1m hao cap'!$D$6:$D$70,0),MATCH($C125,'KL 1m hao cap'!$C$6:$DP$6,0)),0)</f>
        <v>0</v>
      </c>
      <c r="BN125" s="52">
        <f>IFERROR(INDEX('KL 1m hao cap'!$C$6:$DP$70,MATCH(BN$7,'KL 1m hao cap'!$D$6:$D$70,0),MATCH($C125,'KL 1m hao cap'!$C$6:$DP$6,0)),0)</f>
        <v>0</v>
      </c>
      <c r="BO125" s="52">
        <f>IFERROR(INDEX('KL 1m hao cap'!$C$6:$DP$70,MATCH(BO$7,'KL 1m hao cap'!$D$6:$D$70,0),MATCH($C125,'KL 1m hao cap'!$C$6:$DP$6,0)),0)</f>
        <v>0</v>
      </c>
      <c r="BP125" s="52">
        <f>IFERROR(INDEX('KL 1m hao cap'!$C$6:$DP$70,MATCH(BP$7,'KL 1m hao cap'!$D$6:$D$70,0),MATCH($C125,'KL 1m hao cap'!$C$6:$DP$6,0)),0)</f>
        <v>0</v>
      </c>
      <c r="BQ125" s="52">
        <f>IFERROR(INDEX('KL 1m hao cap'!$C$6:$DP$70,MATCH(BQ$7,'KL 1m hao cap'!$D$6:$D$70,0),MATCH($C125,'KL 1m hao cap'!$C$6:$DP$6,0)),0)</f>
        <v>0</v>
      </c>
      <c r="BR125" s="52">
        <f>IFERROR(INDEX('KL 1m hao cap'!$C$6:$DP$70,MATCH(BR$7,'KL 1m hao cap'!$D$6:$D$70,0),MATCH($C125,'KL 1m hao cap'!$C$6:$DP$6,0)),0)</f>
        <v>0</v>
      </c>
      <c r="BS125" s="52">
        <f>IFERROR(INDEX('KL 1m hao cap'!$C$6:$DP$70,MATCH(BS$7,'KL 1m hao cap'!$D$6:$D$70,0),MATCH($C125,'KL 1m hao cap'!$C$6:$DP$6,0)),0)</f>
        <v>0</v>
      </c>
      <c r="BT125" s="52">
        <f>IFERROR(INDEX('KL 1m hao cap'!$C$6:$DP$70,MATCH(BT$7,'KL 1m hao cap'!$D$6:$D$70,0),MATCH($C125,'KL 1m hao cap'!$C$6:$DP$6,0)),0)</f>
        <v>0</v>
      </c>
      <c r="BU125" s="52">
        <f>IFERROR(INDEX('KL 1m hao cap'!$C$6:$DP$70,MATCH(BU$7,'KL 1m hao cap'!$D$6:$D$70,0),MATCH($C125,'KL 1m hao cap'!$C$6:$DP$6,0)),0)</f>
        <v>0</v>
      </c>
      <c r="BV125" s="52">
        <f>IFERROR(INDEX('KL 1m hao cap'!$C$6:$DP$70,MATCH(BV$7,'KL 1m hao cap'!$D$6:$D$70,0),MATCH($C125,'KL 1m hao cap'!$C$6:$DP$6,0)),0)</f>
        <v>0</v>
      </c>
      <c r="BW125" s="52">
        <f>IFERROR(INDEX('KL 1m hao cap'!$C$6:$DP$70,MATCH(BW$7,'KL 1m hao cap'!$D$6:$D$70,0),MATCH($C125,'KL 1m hao cap'!$C$6:$DP$6,0)),0)</f>
        <v>0</v>
      </c>
      <c r="BX125" s="52">
        <f>IFERROR(INDEX('KL 1m hao cap'!$C$6:$DP$70,MATCH(BX$7,'KL 1m hao cap'!$D$6:$D$70,0),MATCH($C125,'KL 1m hao cap'!$C$6:$DP$6,0)),0)</f>
        <v>0</v>
      </c>
      <c r="BY125" s="52">
        <f>IFERROR(INDEX('KL 1m hao cap'!$C$6:$DP$70,MATCH(BY$7,'KL 1m hao cap'!$D$6:$D$70,0),MATCH($C125,'KL 1m hao cap'!$C$6:$DP$6,0)),0)</f>
        <v>0</v>
      </c>
      <c r="BZ125" s="52">
        <f>IFERROR(INDEX('KL 1m hao cap'!$C$6:$DP$70,MATCH(BZ$7,'KL 1m hao cap'!$D$6:$D$70,0),MATCH($C125,'KL 1m hao cap'!$C$6:$DP$6,0)),0)</f>
        <v>0</v>
      </c>
    </row>
    <row r="126" spans="1:78">
      <c r="A126" s="33">
        <f>+IF(E126&lt;&gt;0,A125+0.1,A125)</f>
        <v>5.0999999999999996</v>
      </c>
      <c r="B126" s="20" t="s">
        <v>121</v>
      </c>
      <c r="C126" s="19" t="s">
        <v>46</v>
      </c>
      <c r="D126" s="18" t="s">
        <v>2</v>
      </c>
      <c r="E126" s="406">
        <f>IFERROR(HLOOKUP($C126,'BKE CN'!$K$7:$HF$81,E$8,FALSE),0)</f>
        <v>94</v>
      </c>
      <c r="F126" s="16" t="str">
        <f t="shared" si="43"/>
        <v>đúng</v>
      </c>
      <c r="G126" s="16">
        <f t="shared" ref="G126:G133" si="58">SUMIFS($J126:$V126,$J$7:$V$7,"TC-TC")</f>
        <v>0</v>
      </c>
      <c r="H126" s="16">
        <f t="shared" ref="H126:H133" si="59">SUMIFS($J126:$V126,$J$7:$V$7,"TC-M")</f>
        <v>94</v>
      </c>
      <c r="I126" s="16">
        <f t="shared" ref="I126:I133" si="60">SUMIFS($J126:$V126,$J$7:$V$7,"TC-TC+M")</f>
        <v>0</v>
      </c>
      <c r="J126" s="30">
        <f>IF('BKE CN'!$E$7=J$7,SUMIFS('BKE CN'!$E$8:$E$35,'BKE CN'!$I$8:$I$35,$C126),0)</f>
        <v>0</v>
      </c>
      <c r="K126" s="30">
        <f>IF('BKE CN'!$F$7=K$7,SUMIFS('BKE CN'!$F$8:$F$35,'BKE CN'!$I$8:$I$35,$C126),0)</f>
        <v>0</v>
      </c>
      <c r="L126" s="30">
        <f>IF('BKE CN'!$G$7=L$7,SUMIFS('BKE CN'!$G$8:$G$35,'BKE CN'!$I$8:$I$35,$C126),0)</f>
        <v>0</v>
      </c>
      <c r="M126" s="30">
        <f>IF('BKE CN'!$E$7=M$7,SUMIFS('BKE CN'!$E$40:$E$46,'BKE CN'!$I$40:$I$46,$C126),0)</f>
        <v>0</v>
      </c>
      <c r="N126" s="30">
        <f>IF('BKE CN'!$F$7=N$7,SUMIFS('BKE CN'!$F$40:$F$46,'BKE CN'!$I$40:$I$46,$C126),0)</f>
        <v>0</v>
      </c>
      <c r="O126" s="30">
        <f>IF('BKE CN'!$G$7=O$7,SUMIFS('BKE CN'!$G$40:$G$46,'BKE CN'!$I$40:$I$46,$C126),0)</f>
        <v>0</v>
      </c>
      <c r="P126" s="30">
        <f>IF('BKE CN'!$E$7=P$7,SUMIFS('BKE CN'!$E$47:$E$76,'BKE CN'!$I$47:$I$76,$C126),0)</f>
        <v>0</v>
      </c>
      <c r="Q126" s="30">
        <f>IF('BKE CN'!$F$7=Q$7,SUMIFS('BKE CN'!$F$47:$F$76,'BKE CN'!$I$47:$I$76,$C126),0)</f>
        <v>94</v>
      </c>
      <c r="R126" s="30">
        <f>IF('BKE CN'!$G$7=R$7,SUMIFS('BKE CN'!$G$47:$G$76,'BKE CN'!$I$47:$I$76,$C126),0)</f>
        <v>0</v>
      </c>
      <c r="S126" s="30">
        <f>IF('BKE CN'!$E$7=S$7,SUMIFS('BKE CN'!$E$77:$E$78,'BKE CN'!$I$77:$I$78,$C126),0)</f>
        <v>0</v>
      </c>
      <c r="T126" s="30">
        <f>IF('BKE CN'!$F$7=T$7,SUMIFS('BKE CN'!$F$77:$F$78,'BKE CN'!$I$77:$I$78,$C126),0)</f>
        <v>0</v>
      </c>
      <c r="U126" s="30">
        <f>IF('BKE CN'!$G$7=U$7,SUMIFS('BKE CN'!$G$77:$G$78,'BKE CN'!$I$77:$I$78,$C126),0)</f>
        <v>0</v>
      </c>
      <c r="V126" s="5"/>
      <c r="W126" s="2"/>
      <c r="Y126" s="51">
        <f>IFERROR(INDEX('KL 1m hao cap'!$C$6:$DP$70,MATCH(Y$7,'KL 1m hao cap'!$C$6:$C$70,0),MATCH($C126,'KL 1m hao cap'!$C$6:$DP$6,0)),0)</f>
        <v>0</v>
      </c>
      <c r="Z126" s="51">
        <f>IFERROR(INDEX('KL 1m hao cap'!$C$6:$DP$70,MATCH(Z$7,'KL 1m hao cap'!$C$6:$C$70,0),MATCH($C126,'KL 1m hao cap'!$C$6:$DP$6,0)),0)</f>
        <v>0</v>
      </c>
      <c r="AA126" s="51">
        <f>IFERROR(INDEX('KL 1m hao cap'!$C$6:$DP$70,MATCH(AA$7,'KL 1m hao cap'!$C$6:$C$70,0),MATCH($C126,'KL 1m hao cap'!$C$6:$DP$6,0)),0)</f>
        <v>0</v>
      </c>
      <c r="AB126" s="51">
        <f>IFERROR(INDEX('KL 1m hao cap'!$C$6:$DP$70,MATCH(AB$7,'KL 1m hao cap'!$C$6:$C$70,0),MATCH($C126,'KL 1m hao cap'!$C$6:$DP$6,0)),0)</f>
        <v>0</v>
      </c>
      <c r="AC126" s="51">
        <f>IFERROR(INDEX('KL 1m hao cap'!$C$6:$DP$70,MATCH(AC$7,'KL 1m hao cap'!$C$6:$C$70,0),MATCH($C126,'KL 1m hao cap'!$C$6:$DP$6,0)),0)</f>
        <v>0</v>
      </c>
      <c r="AD126" s="51">
        <f>IFERROR(INDEX('KL 1m hao cap'!$C$6:$DP$70,MATCH(AD$7,'KL 1m hao cap'!$C$6:$C$70,0),MATCH($C126,'KL 1m hao cap'!$C$6:$DP$6,0)),0)</f>
        <v>0</v>
      </c>
      <c r="AE126" s="51">
        <f>IFERROR(INDEX('KL 1m hao cap'!$C$6:$DP$70,MATCH(AE$7,'KL 1m hao cap'!$C$6:$C$70,0),MATCH($C126,'KL 1m hao cap'!$C$6:$DP$6,0)),0)</f>
        <v>0</v>
      </c>
      <c r="AF126" s="51">
        <f>IFERROR(INDEX('KL 1m hao cap'!$C$6:$DP$70,MATCH(AF$7,'KL 1m hao cap'!$C$6:$C$70,0),MATCH($C126,'KL 1m hao cap'!$C$6:$DP$6,0)),0)</f>
        <v>0</v>
      </c>
      <c r="AG126" s="51">
        <f>IFERROR(INDEX('KL 1m hao cap'!$C$6:$DP$70,MATCH(AG$7,'KL 1m hao cap'!$C$6:$C$70,0),MATCH($C126,'KL 1m hao cap'!$C$6:$DP$6,0)),0)</f>
        <v>0</v>
      </c>
      <c r="AH126" s="51">
        <f>IFERROR(INDEX('KL 1m hao cap'!$C$6:$DP$70,MATCH(AH$7,'KL 1m hao cap'!$C$6:$C$70,0),MATCH($C126,'KL 1m hao cap'!$C$6:$DP$6,0)),0)</f>
        <v>0</v>
      </c>
      <c r="AI126" s="51">
        <f>IFERROR(INDEX('KL 1m hao cap'!$C$6:$DP$70,MATCH(AI$7,'KL 1m hao cap'!$C$6:$C$70,0),MATCH($C126,'KL 1m hao cap'!$C$6:$DP$6,0)),0)</f>
        <v>0</v>
      </c>
      <c r="AJ126" s="51">
        <f>IFERROR(INDEX('KL 1m hao cap'!$C$6:$DP$70,MATCH(AJ$7,'KL 1m hao cap'!$C$6:$C$70,0),MATCH($C126,'KL 1m hao cap'!$C$6:$DP$6,0)),0)</f>
        <v>0</v>
      </c>
      <c r="AK126" s="51">
        <f>IFERROR(INDEX('KL 1m hao cap'!$C$6:$DP$70,MATCH(AK$7,'KL 1m hao cap'!$C$6:$C$70,0),MATCH($C126,'KL 1m hao cap'!$C$6:$DP$6,0)),0)</f>
        <v>0</v>
      </c>
      <c r="AL126" s="51">
        <f>IFERROR(INDEX('KL 1m hao cap'!$C$6:$DP$70,MATCH(AL$7,'KL 1m hao cap'!$C$6:$C$70,0),MATCH($C126,'KL 1m hao cap'!$C$6:$DP$6,0)),0)</f>
        <v>0</v>
      </c>
      <c r="AM126" s="51">
        <f>IFERROR(INDEX('KL 1m hao cap'!$C$6:$DP$70,MATCH(AM$7,'KL 1m hao cap'!$C$6:$C$70,0),MATCH($C126,'KL 1m hao cap'!$C$6:$DP$6,0)),0)</f>
        <v>0</v>
      </c>
      <c r="AN126" s="51">
        <f>IFERROR(INDEX('KL 1m hao cap'!$C$6:$DP$70,MATCH(AN$7,'KL 1m hao cap'!$C$6:$C$70,0),MATCH($C126,'KL 1m hao cap'!$C$6:$DP$6,0)),0)</f>
        <v>0</v>
      </c>
      <c r="AO126" s="51">
        <f>IFERROR(INDEX('KL 1m hao cap'!$C$6:$DP$70,MATCH(AO$7,'KL 1m hao cap'!$C$6:$C$70,0),MATCH($C126,'KL 1m hao cap'!$C$6:$DP$6,0)),0)</f>
        <v>0</v>
      </c>
      <c r="AP126" s="51">
        <f>IFERROR(INDEX('KL 1m hao cap'!$C$6:$DP$70,MATCH(AP$7,'KL 1m hao cap'!$C$6:$C$70,0),MATCH($C126,'KL 1m hao cap'!$C$6:$DP$6,0)),0)</f>
        <v>0</v>
      </c>
      <c r="AQ126" s="51">
        <f>IFERROR(INDEX('KL 1m hao cap'!$C$6:$DP$70,MATCH(AQ$7,'KL 1m hao cap'!$C$6:$C$70,0),MATCH($C126,'KL 1m hao cap'!$C$6:$DP$6,0)),0)</f>
        <v>0</v>
      </c>
      <c r="AR126" s="51">
        <f>IFERROR(INDEX('KL 1m hao cap'!$C$6:$DP$70,MATCH(AR$7,'KL 1m hao cap'!$C$6:$C$70,0),MATCH($C126,'KL 1m hao cap'!$C$6:$DP$6,0)),0)</f>
        <v>0.38200000000000001</v>
      </c>
      <c r="AS126" s="51">
        <f>IFERROR(INDEX('KL 1m hao cap'!$C$6:$DP$70,MATCH(AS$7,'KL 1m hao cap'!$C$6:$C$70,0),MATCH($C126,'KL 1m hao cap'!$C$6:$DP$6,0)),0)</f>
        <v>0</v>
      </c>
      <c r="AT126" s="51">
        <f>IFERROR(INDEX('KL 1m hao cap'!$C$6:$DP$70,MATCH(AT$7,'KL 1m hao cap'!$C$6:$C$70,0),MATCH($C126,'KL 1m hao cap'!$C$6:$DP$6,0)),0)</f>
        <v>0</v>
      </c>
      <c r="AU126" s="51">
        <f>IFERROR(INDEX('KL 1m hao cap'!$C$6:$DP$70,MATCH(AU$7,'KL 1m hao cap'!$C$6:$C$70,0),MATCH($C126,'KL 1m hao cap'!$C$6:$DP$6,0)),0)</f>
        <v>0</v>
      </c>
      <c r="AV126" s="51">
        <f>IFERROR(INDEX('KL 1m hao cap'!$C$6:$DP$70,MATCH(AV$7,'KL 1m hao cap'!$C$6:$C$70,0),MATCH($C126,'KL 1m hao cap'!$C$6:$DP$6,0)),0)</f>
        <v>0.12</v>
      </c>
      <c r="AW126" s="51">
        <f>IFERROR(INDEX('KL 1m hao cap'!$C$6:$DP$70,MATCH(AW$7,'KL 1m hao cap'!$C$6:$C$70,0),MATCH($C126,'KL 1m hao cap'!$C$6:$DP$6,0)),0)</f>
        <v>0.22600000000000001</v>
      </c>
      <c r="AX126" s="51">
        <f>IFERROR(INDEX('KL 1m hao cap'!$C$6:$DP$70,MATCH(AX$7,'KL 1m hao cap'!$C$6:$C$70,0),MATCH($C126,'KL 1m hao cap'!$C$6:$DP$6,0)),0)</f>
        <v>0</v>
      </c>
      <c r="AY126" s="51">
        <f>IFERROR(INDEX('KL 1m hao cap'!$C$6:$DP$70,MATCH(AY$7,'KL 1m hao cap'!$C$6:$C$70,0),MATCH($C126,'KL 1m hao cap'!$C$6:$DP$6,0)),0)</f>
        <v>9</v>
      </c>
      <c r="AZ126" s="51">
        <f>IFERROR(INDEX('KL 1m hao cap'!$C$6:$DP$70,MATCH(AZ$7,'KL 1m hao cap'!$C$6:$C$70,0),MATCH($C126,'KL 1m hao cap'!$C$6:$DP$6,0)),0)</f>
        <v>1</v>
      </c>
      <c r="BA126" s="51">
        <f>IFERROR(INDEX('KL 1m hao cap'!$C$6:$DP$70,MATCH(BA$7,'KL 1m hao cap'!$C$6:$C$70,0),MATCH($C126,'KL 1m hao cap'!$C$6:$DP$6,0)),0)</f>
        <v>0.26200000000000001</v>
      </c>
      <c r="BB126" s="52">
        <f>IFERROR(INDEX('KL 1m hao cap'!$C$6:$DP$70,MATCH(BB$7,'KL 1m hao cap'!$D$6:$D$70,0),MATCH($C126,'KL 1m hao cap'!$C$6:$DP$6,0)),0)</f>
        <v>0</v>
      </c>
      <c r="BC126" s="52">
        <f>IFERROR(INDEX('KL 1m hao cap'!$C$6:$DP$70,MATCH(BC$7,'KL 1m hao cap'!$D$6:$D$70,0),MATCH($C126,'KL 1m hao cap'!$C$6:$DP$6,0)),0)</f>
        <v>0</v>
      </c>
      <c r="BD126" s="52">
        <f>IFERROR(INDEX('KL 1m hao cap'!$C$6:$DP$70,MATCH(BD$7,'KL 1m hao cap'!$D$6:$D$70,0),MATCH($C126,'KL 1m hao cap'!$C$6:$DP$6,0)),0)</f>
        <v>0</v>
      </c>
      <c r="BE126" s="52">
        <f>IFERROR(INDEX('KL 1m hao cap'!$C$6:$DP$70,MATCH(BE$7,'KL 1m hao cap'!$D$6:$D$70,0),MATCH($C126,'KL 1m hao cap'!$C$6:$DP$6,0)),0)</f>
        <v>0</v>
      </c>
      <c r="BF126" s="52">
        <f>IFERROR(INDEX('KL 1m hao cap'!$C$6:$DP$70,MATCH(BF$7,'KL 1m hao cap'!$D$6:$D$70,0),MATCH($C126,'KL 1m hao cap'!$C$6:$DP$6,0)),0)</f>
        <v>0</v>
      </c>
      <c r="BG126" s="52">
        <f>IFERROR(INDEX('KL 1m hao cap'!$C$6:$DP$70,MATCH(BG$7,'KL 1m hao cap'!$D$6:$D$70,0),MATCH($C126,'KL 1m hao cap'!$C$6:$DP$6,0)),0)</f>
        <v>0</v>
      </c>
      <c r="BH126" s="52">
        <f>IFERROR(INDEX('KL 1m hao cap'!$C$6:$DP$70,MATCH(BH$7,'KL 1m hao cap'!$D$6:$D$70,0),MATCH($C126,'KL 1m hao cap'!$C$6:$DP$6,0)),0)</f>
        <v>0</v>
      </c>
      <c r="BI126" s="52">
        <f>IFERROR(INDEX('KL 1m hao cap'!$C$6:$DP$70,MATCH(BI$7,'KL 1m hao cap'!$D$6:$D$70,0),MATCH($C126,'KL 1m hao cap'!$C$6:$DP$6,0)),0)</f>
        <v>0</v>
      </c>
      <c r="BJ126" s="52">
        <f>IFERROR(INDEX('KL 1m hao cap'!$C$6:$DP$70,MATCH(BJ$7,'KL 1m hao cap'!$D$6:$D$70,0),MATCH($C126,'KL 1m hao cap'!$C$6:$DP$6,0)),0)</f>
        <v>0</v>
      </c>
      <c r="BK126" s="52">
        <f>IFERROR(INDEX('KL 1m hao cap'!$C$6:$DP$70,MATCH(BK$7,'KL 1m hao cap'!$D$6:$D$70,0),MATCH($C126,'KL 1m hao cap'!$C$6:$DP$6,0)),0)</f>
        <v>0</v>
      </c>
      <c r="BL126" s="52">
        <f>IFERROR(INDEX('KL 1m hao cap'!$C$6:$DP$70,MATCH(BL$7,'KL 1m hao cap'!$D$6:$D$70,0),MATCH($C126,'KL 1m hao cap'!$C$6:$DP$6,0)),0)</f>
        <v>0</v>
      </c>
      <c r="BM126" s="52">
        <f>IFERROR(INDEX('KL 1m hao cap'!$C$6:$DP$70,MATCH(BM$7,'KL 1m hao cap'!$D$6:$D$70,0),MATCH($C126,'KL 1m hao cap'!$C$6:$DP$6,0)),0)</f>
        <v>0</v>
      </c>
      <c r="BN126" s="52">
        <f>IFERROR(INDEX('KL 1m hao cap'!$C$6:$DP$70,MATCH(BN$7,'KL 1m hao cap'!$D$6:$D$70,0),MATCH($C126,'KL 1m hao cap'!$C$6:$DP$6,0)),0)</f>
        <v>0</v>
      </c>
      <c r="BO126" s="52">
        <f>IFERROR(INDEX('KL 1m hao cap'!$C$6:$DP$70,MATCH(BO$7,'KL 1m hao cap'!$D$6:$D$70,0),MATCH($C126,'KL 1m hao cap'!$C$6:$DP$6,0)),0)</f>
        <v>0</v>
      </c>
      <c r="BP126" s="52">
        <f>IFERROR(INDEX('KL 1m hao cap'!$C$6:$DP$70,MATCH(BP$7,'KL 1m hao cap'!$D$6:$D$70,0),MATCH($C126,'KL 1m hao cap'!$C$6:$DP$6,0)),0)</f>
        <v>0</v>
      </c>
      <c r="BQ126" s="52">
        <f>IFERROR(INDEX('KL 1m hao cap'!$C$6:$DP$70,MATCH(BQ$7,'KL 1m hao cap'!$D$6:$D$70,0),MATCH($C126,'KL 1m hao cap'!$C$6:$DP$6,0)),0)</f>
        <v>0</v>
      </c>
      <c r="BR126" s="52">
        <f>IFERROR(INDEX('KL 1m hao cap'!$C$6:$DP$70,MATCH(BR$7,'KL 1m hao cap'!$D$6:$D$70,0),MATCH($C126,'KL 1m hao cap'!$C$6:$DP$6,0)),0)</f>
        <v>0</v>
      </c>
      <c r="BS126" s="52">
        <f>IFERROR(INDEX('KL 1m hao cap'!$C$6:$DP$70,MATCH(BS$7,'KL 1m hao cap'!$D$6:$D$70,0),MATCH($C126,'KL 1m hao cap'!$C$6:$DP$6,0)),0)</f>
        <v>0</v>
      </c>
      <c r="BT126" s="52">
        <f>IFERROR(INDEX('KL 1m hao cap'!$C$6:$DP$70,MATCH(BT$7,'KL 1m hao cap'!$D$6:$D$70,0),MATCH($C126,'KL 1m hao cap'!$C$6:$DP$6,0)),0)</f>
        <v>0</v>
      </c>
      <c r="BU126" s="52">
        <f>IFERROR(INDEX('KL 1m hao cap'!$C$6:$DP$70,MATCH(BU$7,'KL 1m hao cap'!$D$6:$D$70,0),MATCH($C126,'KL 1m hao cap'!$C$6:$DP$6,0)),0)</f>
        <v>0</v>
      </c>
      <c r="BV126" s="52">
        <f>IFERROR(INDEX('KL 1m hao cap'!$C$6:$DP$70,MATCH(BV$7,'KL 1m hao cap'!$D$6:$D$70,0),MATCH($C126,'KL 1m hao cap'!$C$6:$DP$6,0)),0)</f>
        <v>0</v>
      </c>
      <c r="BW126" s="52">
        <f>IFERROR(INDEX('KL 1m hao cap'!$C$6:$DP$70,MATCH(BW$7,'KL 1m hao cap'!$D$6:$D$70,0),MATCH($C126,'KL 1m hao cap'!$C$6:$DP$6,0)),0)</f>
        <v>0</v>
      </c>
      <c r="BX126" s="52">
        <f>IFERROR(INDEX('KL 1m hao cap'!$C$6:$DP$70,MATCH(BX$7,'KL 1m hao cap'!$D$6:$D$70,0),MATCH($C126,'KL 1m hao cap'!$C$6:$DP$6,0)),0)</f>
        <v>0</v>
      </c>
      <c r="BY126" s="52">
        <f>IFERROR(INDEX('KL 1m hao cap'!$C$6:$DP$70,MATCH(BY$7,'KL 1m hao cap'!$D$6:$D$70,0),MATCH($C126,'KL 1m hao cap'!$C$6:$DP$6,0)),0)</f>
        <v>0</v>
      </c>
      <c r="BZ126" s="52">
        <f>IFERROR(INDEX('KL 1m hao cap'!$C$6:$DP$70,MATCH(BZ$7,'KL 1m hao cap'!$D$6:$D$70,0),MATCH($C126,'KL 1m hao cap'!$C$6:$DP$6,0)),0)</f>
        <v>0</v>
      </c>
    </row>
    <row r="127" spans="1:78">
      <c r="A127" s="33">
        <f>+IF(E127&lt;&gt;0,A126+0.1,A126)</f>
        <v>5.0999999999999996</v>
      </c>
      <c r="B127" s="20" t="s">
        <v>1493</v>
      </c>
      <c r="C127" s="19" t="s">
        <v>1492</v>
      </c>
      <c r="D127" s="18" t="s">
        <v>2</v>
      </c>
      <c r="E127" s="406">
        <f>IFERROR(HLOOKUP($C127,'BKE CN'!$K$7:$HF$81,E$8,FALSE),0)</f>
        <v>0</v>
      </c>
      <c r="F127" s="16" t="str">
        <f>IF(E127-SUM(G127:I127)&lt;&gt;0,"sai","đúng")</f>
        <v>đúng</v>
      </c>
      <c r="G127" s="16">
        <f t="shared" si="58"/>
        <v>0</v>
      </c>
      <c r="H127" s="16">
        <f t="shared" si="59"/>
        <v>0</v>
      </c>
      <c r="I127" s="16">
        <f t="shared" si="60"/>
        <v>0</v>
      </c>
      <c r="J127" s="30">
        <f>IF('BKE CN'!$E$7=J$7,SUMIFS('BKE CN'!$E$8:$E$35,'BKE CN'!$I$8:$I$35,$C127),0)</f>
        <v>0</v>
      </c>
      <c r="K127" s="30">
        <f>IF('BKE CN'!$F$7=K$7,SUMIFS('BKE CN'!$F$8:$F$35,'BKE CN'!$I$8:$I$35,$C127),0)</f>
        <v>0</v>
      </c>
      <c r="L127" s="30">
        <f>IF('BKE CN'!$G$7=L$7,SUMIFS('BKE CN'!$G$8:$G$35,'BKE CN'!$I$8:$I$35,$C127),0)</f>
        <v>0</v>
      </c>
      <c r="M127" s="30">
        <f>IF('BKE CN'!$E$7=M$7,SUMIFS('BKE CN'!$E$40:$E$46,'BKE CN'!$I$40:$I$46,$C127),0)</f>
        <v>0</v>
      </c>
      <c r="N127" s="30">
        <f>IF('BKE CN'!$F$7=N$7,SUMIFS('BKE CN'!$F$40:$F$46,'BKE CN'!$I$40:$I$46,$C127),0)</f>
        <v>0</v>
      </c>
      <c r="O127" s="30">
        <f>IF('BKE CN'!$G$7=O$7,SUMIFS('BKE CN'!$G$40:$G$46,'BKE CN'!$I$40:$I$46,$C127),0)</f>
        <v>0</v>
      </c>
      <c r="P127" s="30">
        <f>IF('BKE CN'!$E$7=P$7,SUMIFS('BKE CN'!$E$47:$E$76,'BKE CN'!$I$47:$I$76,$C127),0)</f>
        <v>0</v>
      </c>
      <c r="Q127" s="30">
        <f>IF('BKE CN'!$F$7=Q$7,SUMIFS('BKE CN'!$F$47:$F$76,'BKE CN'!$I$47:$I$76,$C127),0)</f>
        <v>0</v>
      </c>
      <c r="R127" s="30">
        <f>IF('BKE CN'!$G$7=R$7,SUMIFS('BKE CN'!$G$47:$G$76,'BKE CN'!$I$47:$I$76,$C127),0)</f>
        <v>0</v>
      </c>
      <c r="S127" s="30">
        <f>IF('BKE CN'!$E$7=S$7,SUMIFS('BKE CN'!$E$77:$E$78,'BKE CN'!$I$77:$I$78,$C127),0)</f>
        <v>0</v>
      </c>
      <c r="T127" s="30">
        <f>IF('BKE CN'!$F$7=T$7,SUMIFS('BKE CN'!$F$77:$F$78,'BKE CN'!$I$77:$I$78,$C127),0)</f>
        <v>0</v>
      </c>
      <c r="U127" s="30">
        <f>IF('BKE CN'!$G$7=U$7,SUMIFS('BKE CN'!$G$77:$G$78,'BKE CN'!$I$77:$I$78,$C127),0)</f>
        <v>0</v>
      </c>
      <c r="V127" s="5"/>
      <c r="W127" s="2"/>
      <c r="Y127" s="51">
        <f>IFERROR(INDEX('KL 1m hao cap'!$C$6:$DP$70,MATCH(Y$7,'KL 1m hao cap'!$C$6:$C$70,0),MATCH($C127,'KL 1m hao cap'!$C$6:$DP$6,0)),0)</f>
        <v>0</v>
      </c>
      <c r="Z127" s="51">
        <f>IFERROR(INDEX('KL 1m hao cap'!$C$6:$DP$70,MATCH(Z$7,'KL 1m hao cap'!$C$6:$C$70,0),MATCH($C127,'KL 1m hao cap'!$C$6:$DP$6,0)),0)</f>
        <v>0</v>
      </c>
      <c r="AA127" s="51">
        <f>IFERROR(INDEX('KL 1m hao cap'!$C$6:$DP$70,MATCH(AA$7,'KL 1m hao cap'!$C$6:$C$70,0),MATCH($C127,'KL 1m hao cap'!$C$6:$DP$6,0)),0)</f>
        <v>0</v>
      </c>
      <c r="AB127" s="51">
        <f>IFERROR(INDEX('KL 1m hao cap'!$C$6:$DP$70,MATCH(AB$7,'KL 1m hao cap'!$C$6:$C$70,0),MATCH($C127,'KL 1m hao cap'!$C$6:$DP$6,0)),0)</f>
        <v>0</v>
      </c>
      <c r="AC127" s="51">
        <f>IFERROR(INDEX('KL 1m hao cap'!$C$6:$DP$70,MATCH(AC$7,'KL 1m hao cap'!$C$6:$C$70,0),MATCH($C127,'KL 1m hao cap'!$C$6:$DP$6,0)),0)</f>
        <v>0</v>
      </c>
      <c r="AD127" s="51">
        <f>IFERROR(INDEX('KL 1m hao cap'!$C$6:$DP$70,MATCH(AD$7,'KL 1m hao cap'!$C$6:$C$70,0),MATCH($C127,'KL 1m hao cap'!$C$6:$DP$6,0)),0)</f>
        <v>0</v>
      </c>
      <c r="AE127" s="51">
        <f>IFERROR(INDEX('KL 1m hao cap'!$C$6:$DP$70,MATCH(AE$7,'KL 1m hao cap'!$C$6:$C$70,0),MATCH($C127,'KL 1m hao cap'!$C$6:$DP$6,0)),0)</f>
        <v>0</v>
      </c>
      <c r="AF127" s="51">
        <f>IFERROR(INDEX('KL 1m hao cap'!$C$6:$DP$70,MATCH(AF$7,'KL 1m hao cap'!$C$6:$C$70,0),MATCH($C127,'KL 1m hao cap'!$C$6:$DP$6,0)),0)</f>
        <v>0</v>
      </c>
      <c r="AG127" s="51">
        <f>IFERROR(INDEX('KL 1m hao cap'!$C$6:$DP$70,MATCH(AG$7,'KL 1m hao cap'!$C$6:$C$70,0),MATCH($C127,'KL 1m hao cap'!$C$6:$DP$6,0)),0)</f>
        <v>0</v>
      </c>
      <c r="AH127" s="51">
        <f>IFERROR(INDEX('KL 1m hao cap'!$C$6:$DP$70,MATCH(AH$7,'KL 1m hao cap'!$C$6:$C$70,0),MATCH($C127,'KL 1m hao cap'!$C$6:$DP$6,0)),0)</f>
        <v>0</v>
      </c>
      <c r="AI127" s="51">
        <f>IFERROR(INDEX('KL 1m hao cap'!$C$6:$DP$70,MATCH(AI$7,'KL 1m hao cap'!$C$6:$C$70,0),MATCH($C127,'KL 1m hao cap'!$C$6:$DP$6,0)),0)</f>
        <v>0</v>
      </c>
      <c r="AJ127" s="51">
        <f>IFERROR(INDEX('KL 1m hao cap'!$C$6:$DP$70,MATCH(AJ$7,'KL 1m hao cap'!$C$6:$C$70,0),MATCH($C127,'KL 1m hao cap'!$C$6:$DP$6,0)),0)</f>
        <v>0</v>
      </c>
      <c r="AK127" s="51">
        <f>IFERROR(INDEX('KL 1m hao cap'!$C$6:$DP$70,MATCH(AK$7,'KL 1m hao cap'!$C$6:$C$70,0),MATCH($C127,'KL 1m hao cap'!$C$6:$DP$6,0)),0)</f>
        <v>0</v>
      </c>
      <c r="AL127" s="51">
        <f>IFERROR(INDEX('KL 1m hao cap'!$C$6:$DP$70,MATCH(AL$7,'KL 1m hao cap'!$C$6:$C$70,0),MATCH($C127,'KL 1m hao cap'!$C$6:$DP$6,0)),0)</f>
        <v>0</v>
      </c>
      <c r="AM127" s="51">
        <f>IFERROR(INDEX('KL 1m hao cap'!$C$6:$DP$70,MATCH(AM$7,'KL 1m hao cap'!$C$6:$C$70,0),MATCH($C127,'KL 1m hao cap'!$C$6:$DP$6,0)),0)</f>
        <v>0</v>
      </c>
      <c r="AN127" s="51">
        <f>IFERROR(INDEX('KL 1m hao cap'!$C$6:$DP$70,MATCH(AN$7,'KL 1m hao cap'!$C$6:$C$70,0),MATCH($C127,'KL 1m hao cap'!$C$6:$DP$6,0)),0)</f>
        <v>0</v>
      </c>
      <c r="AO127" s="51">
        <f>IFERROR(INDEX('KL 1m hao cap'!$C$6:$DP$70,MATCH(AO$7,'KL 1m hao cap'!$C$6:$C$70,0),MATCH($C127,'KL 1m hao cap'!$C$6:$DP$6,0)),0)</f>
        <v>0</v>
      </c>
      <c r="AP127" s="51">
        <f>IFERROR(INDEX('KL 1m hao cap'!$C$6:$DP$70,MATCH(AP$7,'KL 1m hao cap'!$C$6:$C$70,0),MATCH($C127,'KL 1m hao cap'!$C$6:$DP$6,0)),0)</f>
        <v>0</v>
      </c>
      <c r="AQ127" s="51">
        <f>IFERROR(INDEX('KL 1m hao cap'!$C$6:$DP$70,MATCH(AQ$7,'KL 1m hao cap'!$C$6:$C$70,0),MATCH($C127,'KL 1m hao cap'!$C$6:$DP$6,0)),0)</f>
        <v>0</v>
      </c>
      <c r="AR127" s="51">
        <f>IFERROR(INDEX('KL 1m hao cap'!$C$6:$DP$70,MATCH(AR$7,'KL 1m hao cap'!$C$6:$C$70,0),MATCH($C127,'KL 1m hao cap'!$C$6:$DP$6,0)),0)</f>
        <v>0</v>
      </c>
      <c r="AS127" s="51">
        <f>IFERROR(INDEX('KL 1m hao cap'!$C$6:$DP$70,MATCH(AS$7,'KL 1m hao cap'!$C$6:$C$70,0),MATCH($C127,'KL 1m hao cap'!$C$6:$DP$6,0)),0)</f>
        <v>0</v>
      </c>
      <c r="AT127" s="51">
        <f>IFERROR(INDEX('KL 1m hao cap'!$C$6:$DP$70,MATCH(AT$7,'KL 1m hao cap'!$C$6:$C$70,0),MATCH($C127,'KL 1m hao cap'!$C$6:$DP$6,0)),0)</f>
        <v>0</v>
      </c>
      <c r="AU127" s="51">
        <f>IFERROR(INDEX('KL 1m hao cap'!$C$6:$DP$70,MATCH(AU$7,'KL 1m hao cap'!$C$6:$C$70,0),MATCH($C127,'KL 1m hao cap'!$C$6:$DP$6,0)),0)</f>
        <v>0</v>
      </c>
      <c r="AV127" s="51">
        <f>IFERROR(INDEX('KL 1m hao cap'!$C$6:$DP$70,MATCH(AV$7,'KL 1m hao cap'!$C$6:$C$70,0),MATCH($C127,'KL 1m hao cap'!$C$6:$DP$6,0)),0)</f>
        <v>0</v>
      </c>
      <c r="AW127" s="51">
        <f>IFERROR(INDEX('KL 1m hao cap'!$C$6:$DP$70,MATCH(AW$7,'KL 1m hao cap'!$C$6:$C$70,0),MATCH($C127,'KL 1m hao cap'!$C$6:$DP$6,0)),0)</f>
        <v>0</v>
      </c>
      <c r="AX127" s="51">
        <f>IFERROR(INDEX('KL 1m hao cap'!$C$6:$DP$70,MATCH(AX$7,'KL 1m hao cap'!$C$6:$C$70,0),MATCH($C127,'KL 1m hao cap'!$C$6:$DP$6,0)),0)</f>
        <v>0</v>
      </c>
      <c r="AY127" s="51">
        <f>IFERROR(INDEX('KL 1m hao cap'!$C$6:$DP$70,MATCH(AY$7,'KL 1m hao cap'!$C$6:$C$70,0),MATCH($C127,'KL 1m hao cap'!$C$6:$DP$6,0)),0)</f>
        <v>0</v>
      </c>
      <c r="AZ127" s="51">
        <f>IFERROR(INDEX('KL 1m hao cap'!$C$6:$DP$70,MATCH(AZ$7,'KL 1m hao cap'!$C$6:$C$70,0),MATCH($C127,'KL 1m hao cap'!$C$6:$DP$6,0)),0)</f>
        <v>0</v>
      </c>
      <c r="BA127" s="51">
        <f>IFERROR(INDEX('KL 1m hao cap'!$C$6:$DP$70,MATCH(BA$7,'KL 1m hao cap'!$C$6:$C$70,0),MATCH($C127,'KL 1m hao cap'!$C$6:$DP$6,0)),0)</f>
        <v>0</v>
      </c>
      <c r="BB127" s="52">
        <f>IFERROR(INDEX('KL 1m hao cap'!$C$6:$DP$70,MATCH(BB$7,'KL 1m hao cap'!$D$6:$D$70,0),MATCH($C127,'KL 1m hao cap'!$C$6:$DP$6,0)),0)</f>
        <v>0</v>
      </c>
      <c r="BC127" s="52">
        <f>IFERROR(INDEX('KL 1m hao cap'!$C$6:$DP$70,MATCH(BC$7,'KL 1m hao cap'!$D$6:$D$70,0),MATCH($C127,'KL 1m hao cap'!$C$6:$DP$6,0)),0)</f>
        <v>0</v>
      </c>
      <c r="BD127" s="52">
        <f>IFERROR(INDEX('KL 1m hao cap'!$C$6:$DP$70,MATCH(BD$7,'KL 1m hao cap'!$D$6:$D$70,0),MATCH($C127,'KL 1m hao cap'!$C$6:$DP$6,0)),0)</f>
        <v>0</v>
      </c>
      <c r="BE127" s="52">
        <f>IFERROR(INDEX('KL 1m hao cap'!$C$6:$DP$70,MATCH(BE$7,'KL 1m hao cap'!$D$6:$D$70,0),MATCH($C127,'KL 1m hao cap'!$C$6:$DP$6,0)),0)</f>
        <v>0</v>
      </c>
      <c r="BF127" s="52">
        <f>IFERROR(INDEX('KL 1m hao cap'!$C$6:$DP$70,MATCH(BF$7,'KL 1m hao cap'!$D$6:$D$70,0),MATCH($C127,'KL 1m hao cap'!$C$6:$DP$6,0)),0)</f>
        <v>0</v>
      </c>
      <c r="BG127" s="52">
        <f>IFERROR(INDEX('KL 1m hao cap'!$C$6:$DP$70,MATCH(BG$7,'KL 1m hao cap'!$D$6:$D$70,0),MATCH($C127,'KL 1m hao cap'!$C$6:$DP$6,0)),0)</f>
        <v>0</v>
      </c>
      <c r="BH127" s="52">
        <f>IFERROR(INDEX('KL 1m hao cap'!$C$6:$DP$70,MATCH(BH$7,'KL 1m hao cap'!$D$6:$D$70,0),MATCH($C127,'KL 1m hao cap'!$C$6:$DP$6,0)),0)</f>
        <v>0</v>
      </c>
      <c r="BI127" s="52">
        <f>IFERROR(INDEX('KL 1m hao cap'!$C$6:$DP$70,MATCH(BI$7,'KL 1m hao cap'!$D$6:$D$70,0),MATCH($C127,'KL 1m hao cap'!$C$6:$DP$6,0)),0)</f>
        <v>0</v>
      </c>
      <c r="BJ127" s="52">
        <f>IFERROR(INDEX('KL 1m hao cap'!$C$6:$DP$70,MATCH(BJ$7,'KL 1m hao cap'!$D$6:$D$70,0),MATCH($C127,'KL 1m hao cap'!$C$6:$DP$6,0)),0)</f>
        <v>0</v>
      </c>
      <c r="BK127" s="52">
        <f>IFERROR(INDEX('KL 1m hao cap'!$C$6:$DP$70,MATCH(BK$7,'KL 1m hao cap'!$D$6:$D$70,0),MATCH($C127,'KL 1m hao cap'!$C$6:$DP$6,0)),0)</f>
        <v>0</v>
      </c>
      <c r="BL127" s="52">
        <f>IFERROR(INDEX('KL 1m hao cap'!$C$6:$DP$70,MATCH(BL$7,'KL 1m hao cap'!$D$6:$D$70,0),MATCH($C127,'KL 1m hao cap'!$C$6:$DP$6,0)),0)</f>
        <v>0</v>
      </c>
      <c r="BM127" s="52">
        <f>IFERROR(INDEX('KL 1m hao cap'!$C$6:$DP$70,MATCH(BM$7,'KL 1m hao cap'!$D$6:$D$70,0),MATCH($C127,'KL 1m hao cap'!$C$6:$DP$6,0)),0)</f>
        <v>0</v>
      </c>
      <c r="BN127" s="52">
        <f>IFERROR(INDEX('KL 1m hao cap'!$C$6:$DP$70,MATCH(BN$7,'KL 1m hao cap'!$D$6:$D$70,0),MATCH($C127,'KL 1m hao cap'!$C$6:$DP$6,0)),0)</f>
        <v>0</v>
      </c>
      <c r="BO127" s="52">
        <f>IFERROR(INDEX('KL 1m hao cap'!$C$6:$DP$70,MATCH(BO$7,'KL 1m hao cap'!$D$6:$D$70,0),MATCH($C127,'KL 1m hao cap'!$C$6:$DP$6,0)),0)</f>
        <v>0</v>
      </c>
      <c r="BP127" s="52">
        <f>IFERROR(INDEX('KL 1m hao cap'!$C$6:$DP$70,MATCH(BP$7,'KL 1m hao cap'!$D$6:$D$70,0),MATCH($C127,'KL 1m hao cap'!$C$6:$DP$6,0)),0)</f>
        <v>0</v>
      </c>
      <c r="BQ127" s="52">
        <f>IFERROR(INDEX('KL 1m hao cap'!$C$6:$DP$70,MATCH(BQ$7,'KL 1m hao cap'!$D$6:$D$70,0),MATCH($C127,'KL 1m hao cap'!$C$6:$DP$6,0)),0)</f>
        <v>0</v>
      </c>
      <c r="BR127" s="52">
        <f>IFERROR(INDEX('KL 1m hao cap'!$C$6:$DP$70,MATCH(BR$7,'KL 1m hao cap'!$D$6:$D$70,0),MATCH($C127,'KL 1m hao cap'!$C$6:$DP$6,0)),0)</f>
        <v>0</v>
      </c>
      <c r="BS127" s="52">
        <f>IFERROR(INDEX('KL 1m hao cap'!$C$6:$DP$70,MATCH(BS$7,'KL 1m hao cap'!$D$6:$D$70,0),MATCH($C127,'KL 1m hao cap'!$C$6:$DP$6,0)),0)</f>
        <v>0</v>
      </c>
      <c r="BT127" s="52">
        <f>IFERROR(INDEX('KL 1m hao cap'!$C$6:$DP$70,MATCH(BT$7,'KL 1m hao cap'!$D$6:$D$70,0),MATCH($C127,'KL 1m hao cap'!$C$6:$DP$6,0)),0)</f>
        <v>0</v>
      </c>
      <c r="BU127" s="52">
        <f>IFERROR(INDEX('KL 1m hao cap'!$C$6:$DP$70,MATCH(BU$7,'KL 1m hao cap'!$D$6:$D$70,0),MATCH($C127,'KL 1m hao cap'!$C$6:$DP$6,0)),0)</f>
        <v>0</v>
      </c>
      <c r="BV127" s="52">
        <f>IFERROR(INDEX('KL 1m hao cap'!$C$6:$DP$70,MATCH(BV$7,'KL 1m hao cap'!$D$6:$D$70,0),MATCH($C127,'KL 1m hao cap'!$C$6:$DP$6,0)),0)</f>
        <v>0</v>
      </c>
      <c r="BW127" s="52">
        <f>IFERROR(INDEX('KL 1m hao cap'!$C$6:$DP$70,MATCH(BW$7,'KL 1m hao cap'!$D$6:$D$70,0),MATCH($C127,'KL 1m hao cap'!$C$6:$DP$6,0)),0)</f>
        <v>0</v>
      </c>
      <c r="BX127" s="52">
        <f>IFERROR(INDEX('KL 1m hao cap'!$C$6:$DP$70,MATCH(BX$7,'KL 1m hao cap'!$D$6:$D$70,0),MATCH($C127,'KL 1m hao cap'!$C$6:$DP$6,0)),0)</f>
        <v>0</v>
      </c>
      <c r="BY127" s="52">
        <f>IFERROR(INDEX('KL 1m hao cap'!$C$6:$DP$70,MATCH(BY$7,'KL 1m hao cap'!$D$6:$D$70,0),MATCH($C127,'KL 1m hao cap'!$C$6:$DP$6,0)),0)</f>
        <v>0</v>
      </c>
      <c r="BZ127" s="52">
        <f>IFERROR(INDEX('KL 1m hao cap'!$C$6:$DP$70,MATCH(BZ$7,'KL 1m hao cap'!$D$6:$D$70,0),MATCH($C127,'KL 1m hao cap'!$C$6:$DP$6,0)),0)</f>
        <v>0</v>
      </c>
    </row>
    <row r="128" spans="1:78">
      <c r="A128" s="33">
        <f>+IF(E128&lt;&gt;0,A126+0.1,A126)</f>
        <v>5.0999999999999996</v>
      </c>
      <c r="B128" s="20" t="s">
        <v>122</v>
      </c>
      <c r="C128" s="19" t="s">
        <v>47</v>
      </c>
      <c r="D128" s="18" t="s">
        <v>2</v>
      </c>
      <c r="E128" s="406">
        <f>IFERROR(HLOOKUP($C128,'BKE CN'!$K$7:$HF$81,E$8,FALSE),0)</f>
        <v>0</v>
      </c>
      <c r="F128" s="16" t="str">
        <f t="shared" si="43"/>
        <v>đúng</v>
      </c>
      <c r="G128" s="16">
        <f t="shared" si="58"/>
        <v>0</v>
      </c>
      <c r="H128" s="16">
        <f t="shared" si="59"/>
        <v>0</v>
      </c>
      <c r="I128" s="16">
        <f t="shared" si="60"/>
        <v>0</v>
      </c>
      <c r="J128" s="30">
        <f>IF('BKE CN'!$E$7=J$7,SUMIFS('BKE CN'!$E$8:$E$35,'BKE CN'!$I$8:$I$35,$C128),0)</f>
        <v>0</v>
      </c>
      <c r="K128" s="30">
        <f>IF('BKE CN'!$F$7=K$7,SUMIFS('BKE CN'!$F$8:$F$35,'BKE CN'!$I$8:$I$35,$C128),0)</f>
        <v>0</v>
      </c>
      <c r="L128" s="30">
        <f>IF('BKE CN'!$G$7=L$7,SUMIFS('BKE CN'!$G$8:$G$35,'BKE CN'!$I$8:$I$35,$C128),0)</f>
        <v>0</v>
      </c>
      <c r="M128" s="30">
        <f>IF('BKE CN'!$E$7=M$7,SUMIFS('BKE CN'!$E$40:$E$46,'BKE CN'!$I$40:$I$46,$C128),0)</f>
        <v>0</v>
      </c>
      <c r="N128" s="30">
        <f>IF('BKE CN'!$F$7=N$7,SUMIFS('BKE CN'!$F$40:$F$46,'BKE CN'!$I$40:$I$46,$C128),0)</f>
        <v>0</v>
      </c>
      <c r="O128" s="30">
        <f>IF('BKE CN'!$G$7=O$7,SUMIFS('BKE CN'!$G$40:$G$46,'BKE CN'!$I$40:$I$46,$C128),0)</f>
        <v>0</v>
      </c>
      <c r="P128" s="30">
        <f>IF('BKE CN'!$E$7=P$7,SUMIFS('BKE CN'!$E$47:$E$76,'BKE CN'!$I$47:$I$76,$C128),0)</f>
        <v>0</v>
      </c>
      <c r="Q128" s="30">
        <f>IF('BKE CN'!$F$7=Q$7,SUMIFS('BKE CN'!$F$47:$F$76,'BKE CN'!$I$47:$I$76,$C128),0)</f>
        <v>0</v>
      </c>
      <c r="R128" s="30">
        <f>IF('BKE CN'!$G$7=R$7,SUMIFS('BKE CN'!$G$47:$G$76,'BKE CN'!$I$47:$I$76,$C128),0)</f>
        <v>0</v>
      </c>
      <c r="S128" s="30">
        <f>IF('BKE CN'!$E$7=S$7,SUMIFS('BKE CN'!$E$77:$E$78,'BKE CN'!$I$77:$I$78,$C128),0)</f>
        <v>0</v>
      </c>
      <c r="T128" s="30">
        <f>IF('BKE CN'!$F$7=T$7,SUMIFS('BKE CN'!$F$77:$F$78,'BKE CN'!$I$77:$I$78,$C128),0)</f>
        <v>0</v>
      </c>
      <c r="U128" s="30">
        <f>IF('BKE CN'!$G$7=U$7,SUMIFS('BKE CN'!$G$77:$G$78,'BKE CN'!$I$77:$I$78,$C128),0)</f>
        <v>0</v>
      </c>
      <c r="V128" s="5"/>
      <c r="W128" s="2"/>
      <c r="Y128" s="42">
        <f>IFERROR(INDEX('KL 1m hao cap'!$C$6:$DP$70,MATCH(Y$7,'KL 1m hao cap'!$C$6:$C$70,0),MATCH($C128,'KL 1m hao cap'!$C$6:$DP$6,0)),0)</f>
        <v>0</v>
      </c>
      <c r="Z128" s="42">
        <f>IFERROR(INDEX('KL 1m hao cap'!$C$6:$DP$70,MATCH(Z$7,'KL 1m hao cap'!$C$6:$C$70,0),MATCH($C128,'KL 1m hao cap'!$C$6:$DP$6,0)),0)</f>
        <v>0</v>
      </c>
      <c r="AA128" s="42">
        <f>IFERROR(INDEX('KL 1m hao cap'!$C$6:$DP$70,MATCH(AA$7,'KL 1m hao cap'!$C$6:$C$70,0),MATCH($C128,'KL 1m hao cap'!$C$6:$DP$6,0)),0)</f>
        <v>0</v>
      </c>
      <c r="AB128" s="42">
        <f>IFERROR(INDEX('KL 1m hao cap'!$C$6:$DP$70,MATCH(AB$7,'KL 1m hao cap'!$C$6:$C$70,0),MATCH($C128,'KL 1m hao cap'!$C$6:$DP$6,0)),0)</f>
        <v>0</v>
      </c>
      <c r="AC128" s="65">
        <f>IFERROR(INDEX('KL 1m hao cap'!$C$6:$DP$70,MATCH(AC$7,'KL 1m hao cap'!$C$6:$C$70,0),MATCH($C128,'KL 1m hao cap'!$C$6:$DP$6,0)),0)</f>
        <v>0</v>
      </c>
      <c r="AD128" s="65">
        <f>IFERROR(INDEX('KL 1m hao cap'!$C$6:$DP$70,MATCH(AD$7,'KL 1m hao cap'!$C$6:$C$70,0),MATCH($C128,'KL 1m hao cap'!$C$6:$DP$6,0)),0)</f>
        <v>0</v>
      </c>
      <c r="AE128" s="51">
        <f>IFERROR(INDEX('KL 1m hao cap'!$C$6:$DP$70,MATCH(AE$7,'KL 1m hao cap'!$C$6:$C$70,0),MATCH($C128,'KL 1m hao cap'!$C$6:$DP$6,0)),0)</f>
        <v>0</v>
      </c>
      <c r="AF128" s="51">
        <f>IFERROR(INDEX('KL 1m hao cap'!$C$6:$DP$70,MATCH(AF$7,'KL 1m hao cap'!$C$6:$C$70,0),MATCH($C128,'KL 1m hao cap'!$C$6:$DP$6,0)),0)</f>
        <v>0</v>
      </c>
      <c r="AG128" s="51">
        <f>IFERROR(INDEX('KL 1m hao cap'!$C$6:$DP$70,MATCH(AG$7,'KL 1m hao cap'!$C$6:$C$70,0),MATCH($C128,'KL 1m hao cap'!$C$6:$DP$6,0)),0)</f>
        <v>0</v>
      </c>
      <c r="AH128" s="51">
        <f>IFERROR(INDEX('KL 1m hao cap'!$C$6:$DP$70,MATCH(AH$7,'KL 1m hao cap'!$C$6:$C$70,0),MATCH($C128,'KL 1m hao cap'!$C$6:$DP$6,0)),0)</f>
        <v>0</v>
      </c>
      <c r="AI128" s="51">
        <f>IFERROR(INDEX('KL 1m hao cap'!$C$6:$DP$70,MATCH(AI$7,'KL 1m hao cap'!$C$6:$C$70,0),MATCH($C128,'KL 1m hao cap'!$C$6:$DP$6,0)),0)</f>
        <v>0</v>
      </c>
      <c r="AJ128" s="51">
        <f>IFERROR(INDEX('KL 1m hao cap'!$C$6:$DP$70,MATCH(AJ$7,'KL 1m hao cap'!$C$6:$C$70,0),MATCH($C128,'KL 1m hao cap'!$C$6:$DP$6,0)),0)</f>
        <v>0</v>
      </c>
      <c r="AK128" s="51">
        <f>IFERROR(INDEX('KL 1m hao cap'!$C$6:$DP$70,MATCH(AK$7,'KL 1m hao cap'!$C$6:$C$70,0),MATCH($C128,'KL 1m hao cap'!$C$6:$DP$6,0)),0)</f>
        <v>0</v>
      </c>
      <c r="AL128" s="51">
        <f>IFERROR(INDEX('KL 1m hao cap'!$C$6:$DP$70,MATCH(AL$7,'KL 1m hao cap'!$C$6:$C$70,0),MATCH($C128,'KL 1m hao cap'!$C$6:$DP$6,0)),0)</f>
        <v>0</v>
      </c>
      <c r="AM128" s="51">
        <f>IFERROR(INDEX('KL 1m hao cap'!$C$6:$DP$70,MATCH(AM$7,'KL 1m hao cap'!$C$6:$C$70,0),MATCH($C128,'KL 1m hao cap'!$C$6:$DP$6,0)),0)</f>
        <v>0</v>
      </c>
      <c r="AN128" s="51">
        <f>IFERROR(INDEX('KL 1m hao cap'!$C$6:$DP$70,MATCH(AN$7,'KL 1m hao cap'!$C$6:$C$70,0),MATCH($C128,'KL 1m hao cap'!$C$6:$DP$6,0)),0)</f>
        <v>0</v>
      </c>
      <c r="AO128" s="51">
        <f>IFERROR(INDEX('KL 1m hao cap'!$C$6:$DP$70,MATCH(AO$7,'KL 1m hao cap'!$C$6:$C$70,0),MATCH($C128,'KL 1m hao cap'!$C$6:$DP$6,0)),0)</f>
        <v>0</v>
      </c>
      <c r="AP128" s="51">
        <f>IFERROR(INDEX('KL 1m hao cap'!$C$6:$DP$70,MATCH(AP$7,'KL 1m hao cap'!$C$6:$C$70,0),MATCH($C128,'KL 1m hao cap'!$C$6:$DP$6,0)),0)</f>
        <v>0</v>
      </c>
      <c r="AQ128" s="51">
        <f>IFERROR(INDEX('KL 1m hao cap'!$C$6:$DP$70,MATCH(AQ$7,'KL 1m hao cap'!$C$6:$C$70,0),MATCH($C128,'KL 1m hao cap'!$C$6:$DP$6,0)),0)</f>
        <v>0</v>
      </c>
      <c r="AR128" s="51">
        <f>IFERROR(INDEX('KL 1m hao cap'!$C$6:$DP$70,MATCH(AR$7,'KL 1m hao cap'!$C$6:$C$70,0),MATCH($C128,'KL 1m hao cap'!$C$6:$DP$6,0)),0)</f>
        <v>0</v>
      </c>
      <c r="AS128" s="51">
        <f>IFERROR(INDEX('KL 1m hao cap'!$C$6:$DP$70,MATCH(AS$7,'KL 1m hao cap'!$C$6:$C$70,0),MATCH($C128,'KL 1m hao cap'!$C$6:$DP$6,0)),0)</f>
        <v>0</v>
      </c>
      <c r="AT128" s="51">
        <f>IFERROR(INDEX('KL 1m hao cap'!$C$6:$DP$70,MATCH(AT$7,'KL 1m hao cap'!$C$6:$C$70,0),MATCH($C128,'KL 1m hao cap'!$C$6:$DP$6,0)),0)</f>
        <v>0</v>
      </c>
      <c r="AU128" s="51">
        <f>IFERROR(INDEX('KL 1m hao cap'!$C$6:$DP$70,MATCH(AU$7,'KL 1m hao cap'!$C$6:$C$70,0),MATCH($C128,'KL 1m hao cap'!$C$6:$DP$6,0)),0)</f>
        <v>0</v>
      </c>
      <c r="AV128" s="51">
        <f>IFERROR(INDEX('KL 1m hao cap'!$C$6:$DP$70,MATCH(AV$7,'KL 1m hao cap'!$C$6:$C$70,0),MATCH($C128,'KL 1m hao cap'!$C$6:$DP$6,0)),0)</f>
        <v>0</v>
      </c>
      <c r="AW128" s="51">
        <f>IFERROR(INDEX('KL 1m hao cap'!$C$6:$DP$70,MATCH(AW$7,'KL 1m hao cap'!$C$6:$C$70,0),MATCH($C128,'KL 1m hao cap'!$C$6:$DP$6,0)),0)</f>
        <v>0</v>
      </c>
      <c r="AX128" s="51">
        <f>IFERROR(INDEX('KL 1m hao cap'!$C$6:$DP$70,MATCH(AX$7,'KL 1m hao cap'!$C$6:$C$70,0),MATCH($C128,'KL 1m hao cap'!$C$6:$DP$6,0)),0)</f>
        <v>0</v>
      </c>
      <c r="AY128" s="51">
        <f>IFERROR(INDEX('KL 1m hao cap'!$C$6:$DP$70,MATCH(AY$7,'KL 1m hao cap'!$C$6:$C$70,0),MATCH($C128,'KL 1m hao cap'!$C$6:$DP$6,0)),0)</f>
        <v>0</v>
      </c>
      <c r="AZ128" s="51">
        <f>IFERROR(INDEX('KL 1m hao cap'!$C$6:$DP$70,MATCH(AZ$7,'KL 1m hao cap'!$C$6:$C$70,0),MATCH($C128,'KL 1m hao cap'!$C$6:$DP$6,0)),0)</f>
        <v>0</v>
      </c>
      <c r="BA128" s="51">
        <f>IFERROR(INDEX('KL 1m hao cap'!$C$6:$DP$70,MATCH(BA$7,'KL 1m hao cap'!$C$6:$C$70,0),MATCH($C128,'KL 1m hao cap'!$C$6:$DP$6,0)),0)</f>
        <v>0</v>
      </c>
      <c r="BB128" s="43">
        <f>IFERROR(INDEX('KL 1m hao cap'!$C$6:$DP$70,MATCH(BB$7,'KL 1m hao cap'!$D$6:$D$70,0),MATCH($C128,'KL 1m hao cap'!$C$6:$DP$6,0)),0)</f>
        <v>0</v>
      </c>
      <c r="BC128" s="43">
        <f>IFERROR(INDEX('KL 1m hao cap'!$C$6:$DP$70,MATCH(BC$7,'KL 1m hao cap'!$D$6:$D$70,0),MATCH($C128,'KL 1m hao cap'!$C$6:$DP$6,0)),0)</f>
        <v>0</v>
      </c>
      <c r="BD128" s="43">
        <f>IFERROR(INDEX('KL 1m hao cap'!$C$6:$DP$70,MATCH(BD$7,'KL 1m hao cap'!$D$6:$D$70,0),MATCH($C128,'KL 1m hao cap'!$C$6:$DP$6,0)),0)</f>
        <v>0</v>
      </c>
      <c r="BE128" s="43">
        <f>IFERROR(INDEX('KL 1m hao cap'!$C$6:$DP$70,MATCH(BE$7,'KL 1m hao cap'!$D$6:$D$70,0),MATCH($C128,'KL 1m hao cap'!$C$6:$DP$6,0)),0)</f>
        <v>0</v>
      </c>
      <c r="BF128" s="43">
        <f>IFERROR(INDEX('KL 1m hao cap'!$C$6:$DP$70,MATCH(BF$7,'KL 1m hao cap'!$D$6:$D$70,0),MATCH($C128,'KL 1m hao cap'!$C$6:$DP$6,0)),0)</f>
        <v>0</v>
      </c>
      <c r="BG128" s="43">
        <f>IFERROR(INDEX('KL 1m hao cap'!$C$6:$DP$70,MATCH(BG$7,'KL 1m hao cap'!$D$6:$D$70,0),MATCH($C128,'KL 1m hao cap'!$C$6:$DP$6,0)),0)</f>
        <v>0</v>
      </c>
      <c r="BH128" s="43">
        <f>IFERROR(INDEX('KL 1m hao cap'!$C$6:$DP$70,MATCH(BH$7,'KL 1m hao cap'!$D$6:$D$70,0),MATCH($C128,'KL 1m hao cap'!$C$6:$DP$6,0)),0)</f>
        <v>0</v>
      </c>
      <c r="BI128" s="43">
        <f>IFERROR(INDEX('KL 1m hao cap'!$C$6:$DP$70,MATCH(BI$7,'KL 1m hao cap'!$D$6:$D$70,0),MATCH($C128,'KL 1m hao cap'!$C$6:$DP$6,0)),0)</f>
        <v>0</v>
      </c>
      <c r="BJ128" s="43">
        <f>IFERROR(INDEX('KL 1m hao cap'!$C$6:$DP$70,MATCH(BJ$7,'KL 1m hao cap'!$D$6:$D$70,0),MATCH($C128,'KL 1m hao cap'!$C$6:$DP$6,0)),0)</f>
        <v>0</v>
      </c>
      <c r="BK128" s="43">
        <f>IFERROR(INDEX('KL 1m hao cap'!$C$6:$DP$70,MATCH(BK$7,'KL 1m hao cap'!$D$6:$D$70,0),MATCH($C128,'KL 1m hao cap'!$C$6:$DP$6,0)),0)</f>
        <v>0</v>
      </c>
      <c r="BL128" s="43">
        <f>IFERROR(INDEX('KL 1m hao cap'!$C$6:$DP$70,MATCH(BL$7,'KL 1m hao cap'!$D$6:$D$70,0),MATCH($C128,'KL 1m hao cap'!$C$6:$DP$6,0)),0)</f>
        <v>0</v>
      </c>
      <c r="BM128" s="43">
        <f>IFERROR(INDEX('KL 1m hao cap'!$C$6:$DP$70,MATCH(BM$7,'KL 1m hao cap'!$D$6:$D$70,0),MATCH($C128,'KL 1m hao cap'!$C$6:$DP$6,0)),0)</f>
        <v>0</v>
      </c>
      <c r="BN128" s="43">
        <f>IFERROR(INDEX('KL 1m hao cap'!$C$6:$DP$70,MATCH(BN$7,'KL 1m hao cap'!$D$6:$D$70,0),MATCH($C128,'KL 1m hao cap'!$C$6:$DP$6,0)),0)</f>
        <v>0</v>
      </c>
      <c r="BO128" s="68">
        <f>IFERROR(INDEX('KL 1m hao cap'!$C$6:$DP$70,MATCH(BO$7,'KL 1m hao cap'!$D$6:$D$70,0),MATCH($C128,'KL 1m hao cap'!$C$6:$DP$6,0)),0)</f>
        <v>0</v>
      </c>
      <c r="BP128" s="43">
        <f>IFERROR(INDEX('KL 1m hao cap'!$C$6:$DP$70,MATCH(BP$7,'KL 1m hao cap'!$D$6:$D$70,0),MATCH($C128,'KL 1m hao cap'!$C$6:$DP$6,0)),0)</f>
        <v>0</v>
      </c>
      <c r="BQ128" s="43">
        <f>IFERROR(INDEX('KL 1m hao cap'!$C$6:$DP$70,MATCH(BQ$7,'KL 1m hao cap'!$D$6:$D$70,0),MATCH($C128,'KL 1m hao cap'!$C$6:$DP$6,0)),0)</f>
        <v>0</v>
      </c>
      <c r="BR128" s="68">
        <f>IFERROR(INDEX('KL 1m hao cap'!$C$6:$DP$70,MATCH(BR$7,'KL 1m hao cap'!$D$6:$D$70,0),MATCH($C128,'KL 1m hao cap'!$C$6:$DP$6,0)),0)</f>
        <v>0</v>
      </c>
      <c r="BS128" s="43">
        <f>IFERROR(INDEX('KL 1m hao cap'!$C$6:$DP$70,MATCH(BS$7,'KL 1m hao cap'!$D$6:$D$70,0),MATCH($C128,'KL 1m hao cap'!$C$6:$DP$6,0)),0)</f>
        <v>0</v>
      </c>
      <c r="BT128" s="43">
        <f>IFERROR(INDEX('KL 1m hao cap'!$C$6:$DP$70,MATCH(BT$7,'KL 1m hao cap'!$D$6:$D$70,0),MATCH($C128,'KL 1m hao cap'!$C$6:$DP$6,0)),0)</f>
        <v>0</v>
      </c>
      <c r="BU128" s="43">
        <f>IFERROR(INDEX('KL 1m hao cap'!$C$6:$DP$70,MATCH(BU$7,'KL 1m hao cap'!$D$6:$D$70,0),MATCH($C128,'KL 1m hao cap'!$C$6:$DP$6,0)),0)</f>
        <v>0</v>
      </c>
      <c r="BV128" s="43">
        <f>IFERROR(INDEX('KL 1m hao cap'!$C$6:$DP$70,MATCH(BV$7,'KL 1m hao cap'!$D$6:$D$70,0),MATCH($C128,'KL 1m hao cap'!$C$6:$DP$6,0)),0)</f>
        <v>0</v>
      </c>
      <c r="BW128" s="43">
        <f>IFERROR(INDEX('KL 1m hao cap'!$C$6:$DP$70,MATCH(BW$7,'KL 1m hao cap'!$D$6:$D$70,0),MATCH($C128,'KL 1m hao cap'!$C$6:$DP$6,0)),0)</f>
        <v>0</v>
      </c>
      <c r="BX128" s="43">
        <f>IFERROR(INDEX('KL 1m hao cap'!$C$6:$DP$70,MATCH(BX$7,'KL 1m hao cap'!$D$6:$D$70,0),MATCH($C128,'KL 1m hao cap'!$C$6:$DP$6,0)),0)</f>
        <v>0</v>
      </c>
      <c r="BY128" s="43">
        <f>IFERROR(INDEX('KL 1m hao cap'!$C$6:$DP$70,MATCH(BY$7,'KL 1m hao cap'!$D$6:$D$70,0),MATCH($C128,'KL 1m hao cap'!$C$6:$DP$6,0)),0)</f>
        <v>0</v>
      </c>
      <c r="BZ128" s="43">
        <f>IFERROR(INDEX('KL 1m hao cap'!$C$6:$DP$70,MATCH(BZ$7,'KL 1m hao cap'!$D$6:$D$70,0),MATCH($C128,'KL 1m hao cap'!$C$6:$DP$6,0)),0)</f>
        <v>0</v>
      </c>
    </row>
    <row r="129" spans="1:78">
      <c r="A129" s="33">
        <f>+IF(E129&lt;&gt;0,A128+0.1,A128)</f>
        <v>5.0999999999999996</v>
      </c>
      <c r="B129" s="20" t="s">
        <v>123</v>
      </c>
      <c r="C129" s="19" t="s">
        <v>48</v>
      </c>
      <c r="D129" s="18" t="s">
        <v>2</v>
      </c>
      <c r="E129" s="406">
        <f>IFERROR(HLOOKUP($C129,'BKE CN'!$K$7:$HF$81,E$8,FALSE),0)</f>
        <v>0</v>
      </c>
      <c r="F129" s="16" t="str">
        <f t="shared" si="43"/>
        <v>đúng</v>
      </c>
      <c r="G129" s="16">
        <f t="shared" si="58"/>
        <v>0</v>
      </c>
      <c r="H129" s="16">
        <f t="shared" si="59"/>
        <v>0</v>
      </c>
      <c r="I129" s="16">
        <f t="shared" si="60"/>
        <v>0</v>
      </c>
      <c r="J129" s="30">
        <f>IF('BKE CN'!$E$7=J$7,SUMIFS('BKE CN'!$E$8:$E$35,'BKE CN'!$I$8:$I$35,$C129),0)</f>
        <v>0</v>
      </c>
      <c r="K129" s="30">
        <f>IF('BKE CN'!$F$7=K$7,SUMIFS('BKE CN'!$F$8:$F$35,'BKE CN'!$I$8:$I$35,$C129),0)</f>
        <v>0</v>
      </c>
      <c r="L129" s="30">
        <f>IF('BKE CN'!$G$7=L$7,SUMIFS('BKE CN'!$G$8:$G$35,'BKE CN'!$I$8:$I$35,$C129),0)</f>
        <v>0</v>
      </c>
      <c r="M129" s="30">
        <f>IF('BKE CN'!$E$7=M$7,SUMIFS('BKE CN'!$E$40:$E$46,'BKE CN'!$I$40:$I$46,$C129),0)</f>
        <v>0</v>
      </c>
      <c r="N129" s="30">
        <f>IF('BKE CN'!$F$7=N$7,SUMIFS('BKE CN'!$F$40:$F$46,'BKE CN'!$I$40:$I$46,$C129),0)</f>
        <v>0</v>
      </c>
      <c r="O129" s="30">
        <f>IF('BKE CN'!$G$7=O$7,SUMIFS('BKE CN'!$G$40:$G$46,'BKE CN'!$I$40:$I$46,$C129),0)</f>
        <v>0</v>
      </c>
      <c r="P129" s="30">
        <f>IF('BKE CN'!$E$7=P$7,SUMIFS('BKE CN'!$E$47:$E$76,'BKE CN'!$I$47:$I$76,$C129),0)</f>
        <v>0</v>
      </c>
      <c r="Q129" s="30">
        <f>IF('BKE CN'!$F$7=Q$7,SUMIFS('BKE CN'!$F$47:$F$76,'BKE CN'!$I$47:$I$76,$C129),0)</f>
        <v>0</v>
      </c>
      <c r="R129" s="30">
        <f>IF('BKE CN'!$G$7=R$7,SUMIFS('BKE CN'!$G$47:$G$76,'BKE CN'!$I$47:$I$76,$C129),0)</f>
        <v>0</v>
      </c>
      <c r="S129" s="30">
        <f>IF('BKE CN'!$E$7=S$7,SUMIFS('BKE CN'!$E$77:$E$78,'BKE CN'!$I$77:$I$78,$C129),0)</f>
        <v>0</v>
      </c>
      <c r="T129" s="30">
        <f>IF('BKE CN'!$F$7=T$7,SUMIFS('BKE CN'!$F$77:$F$78,'BKE CN'!$I$77:$I$78,$C129),0)</f>
        <v>0</v>
      </c>
      <c r="U129" s="30">
        <f>IF('BKE CN'!$G$7=U$7,SUMIFS('BKE CN'!$G$77:$G$78,'BKE CN'!$I$77:$I$78,$C129),0)</f>
        <v>0</v>
      </c>
      <c r="V129" s="5"/>
      <c r="W129" s="2"/>
      <c r="Y129" s="42">
        <f>IFERROR(INDEX('KL 1m hao cap'!$C$6:$DP$70,MATCH(Y$7,'KL 1m hao cap'!$C$6:$C$70,0),MATCH($C129,'KL 1m hao cap'!$C$6:$DP$6,0)),0)</f>
        <v>0</v>
      </c>
      <c r="Z129" s="42">
        <f>IFERROR(INDEX('KL 1m hao cap'!$C$6:$DP$70,MATCH(Z$7,'KL 1m hao cap'!$C$6:$C$70,0),MATCH($C129,'KL 1m hao cap'!$C$6:$DP$6,0)),0)</f>
        <v>0</v>
      </c>
      <c r="AA129" s="42">
        <f>IFERROR(INDEX('KL 1m hao cap'!$C$6:$DP$70,MATCH(AA$7,'KL 1m hao cap'!$C$6:$C$70,0),MATCH($C129,'KL 1m hao cap'!$C$6:$DP$6,0)),0)</f>
        <v>0</v>
      </c>
      <c r="AB129" s="42">
        <f>IFERROR(INDEX('KL 1m hao cap'!$C$6:$DP$70,MATCH(AB$7,'KL 1m hao cap'!$C$6:$C$70,0),MATCH($C129,'KL 1m hao cap'!$C$6:$DP$6,0)),0)</f>
        <v>0</v>
      </c>
      <c r="AC129" s="65">
        <f>IFERROR(INDEX('KL 1m hao cap'!$C$6:$DP$70,MATCH(AC$7,'KL 1m hao cap'!$C$6:$C$70,0),MATCH($C129,'KL 1m hao cap'!$C$6:$DP$6,0)),0)</f>
        <v>0</v>
      </c>
      <c r="AD129" s="65">
        <f>IFERROR(INDEX('KL 1m hao cap'!$C$6:$DP$70,MATCH(AD$7,'KL 1m hao cap'!$C$6:$C$70,0),MATCH($C129,'KL 1m hao cap'!$C$6:$DP$6,0)),0)</f>
        <v>0</v>
      </c>
      <c r="AE129" s="51">
        <f>IFERROR(INDEX('KL 1m hao cap'!$C$6:$DP$70,MATCH(AE$7,'KL 1m hao cap'!$C$6:$C$70,0),MATCH($C129,'KL 1m hao cap'!$C$6:$DP$6,0)),0)</f>
        <v>0</v>
      </c>
      <c r="AF129" s="51">
        <f>IFERROR(INDEX('KL 1m hao cap'!$C$6:$DP$70,MATCH(AF$7,'KL 1m hao cap'!$C$6:$C$70,0),MATCH($C129,'KL 1m hao cap'!$C$6:$DP$6,0)),0)</f>
        <v>0</v>
      </c>
      <c r="AG129" s="51">
        <f>IFERROR(INDEX('KL 1m hao cap'!$C$6:$DP$70,MATCH(AG$7,'KL 1m hao cap'!$C$6:$C$70,0),MATCH($C129,'KL 1m hao cap'!$C$6:$DP$6,0)),0)</f>
        <v>0</v>
      </c>
      <c r="AH129" s="51">
        <f>IFERROR(INDEX('KL 1m hao cap'!$C$6:$DP$70,MATCH(AH$7,'KL 1m hao cap'!$C$6:$C$70,0),MATCH($C129,'KL 1m hao cap'!$C$6:$DP$6,0)),0)</f>
        <v>0</v>
      </c>
      <c r="AI129" s="51">
        <f>IFERROR(INDEX('KL 1m hao cap'!$C$6:$DP$70,MATCH(AI$7,'KL 1m hao cap'!$C$6:$C$70,0),MATCH($C129,'KL 1m hao cap'!$C$6:$DP$6,0)),0)</f>
        <v>0</v>
      </c>
      <c r="AJ129" s="51">
        <f>IFERROR(INDEX('KL 1m hao cap'!$C$6:$DP$70,MATCH(AJ$7,'KL 1m hao cap'!$C$6:$C$70,0),MATCH($C129,'KL 1m hao cap'!$C$6:$DP$6,0)),0)</f>
        <v>0</v>
      </c>
      <c r="AK129" s="51">
        <f>IFERROR(INDEX('KL 1m hao cap'!$C$6:$DP$70,MATCH(AK$7,'KL 1m hao cap'!$C$6:$C$70,0),MATCH($C129,'KL 1m hao cap'!$C$6:$DP$6,0)),0)</f>
        <v>0</v>
      </c>
      <c r="AL129" s="51">
        <f>IFERROR(INDEX('KL 1m hao cap'!$C$6:$DP$70,MATCH(AL$7,'KL 1m hao cap'!$C$6:$C$70,0),MATCH($C129,'KL 1m hao cap'!$C$6:$DP$6,0)),0)</f>
        <v>0</v>
      </c>
      <c r="AM129" s="51">
        <f>IFERROR(INDEX('KL 1m hao cap'!$C$6:$DP$70,MATCH(AM$7,'KL 1m hao cap'!$C$6:$C$70,0),MATCH($C129,'KL 1m hao cap'!$C$6:$DP$6,0)),0)</f>
        <v>0</v>
      </c>
      <c r="AN129" s="51">
        <f>IFERROR(INDEX('KL 1m hao cap'!$C$6:$DP$70,MATCH(AN$7,'KL 1m hao cap'!$C$6:$C$70,0),MATCH($C129,'KL 1m hao cap'!$C$6:$DP$6,0)),0)</f>
        <v>0</v>
      </c>
      <c r="AO129" s="51">
        <f>IFERROR(INDEX('KL 1m hao cap'!$C$6:$DP$70,MATCH(AO$7,'KL 1m hao cap'!$C$6:$C$70,0),MATCH($C129,'KL 1m hao cap'!$C$6:$DP$6,0)),0)</f>
        <v>0</v>
      </c>
      <c r="AP129" s="51">
        <f>IFERROR(INDEX('KL 1m hao cap'!$C$6:$DP$70,MATCH(AP$7,'KL 1m hao cap'!$C$6:$C$70,0),MATCH($C129,'KL 1m hao cap'!$C$6:$DP$6,0)),0)</f>
        <v>0</v>
      </c>
      <c r="AQ129" s="51">
        <f>IFERROR(INDEX('KL 1m hao cap'!$C$6:$DP$70,MATCH(AQ$7,'KL 1m hao cap'!$C$6:$C$70,0),MATCH($C129,'KL 1m hao cap'!$C$6:$DP$6,0)),0)</f>
        <v>0</v>
      </c>
      <c r="AR129" s="51">
        <f>IFERROR(INDEX('KL 1m hao cap'!$C$6:$DP$70,MATCH(AR$7,'KL 1m hao cap'!$C$6:$C$70,0),MATCH($C129,'KL 1m hao cap'!$C$6:$DP$6,0)),0)</f>
        <v>0</v>
      </c>
      <c r="AS129" s="51">
        <f>IFERROR(INDEX('KL 1m hao cap'!$C$6:$DP$70,MATCH(AS$7,'KL 1m hao cap'!$C$6:$C$70,0),MATCH($C129,'KL 1m hao cap'!$C$6:$DP$6,0)),0)</f>
        <v>0</v>
      </c>
      <c r="AT129" s="51">
        <f>IFERROR(INDEX('KL 1m hao cap'!$C$6:$DP$70,MATCH(AT$7,'KL 1m hao cap'!$C$6:$C$70,0),MATCH($C129,'KL 1m hao cap'!$C$6:$DP$6,0)),0)</f>
        <v>0</v>
      </c>
      <c r="AU129" s="51">
        <f>IFERROR(INDEX('KL 1m hao cap'!$C$6:$DP$70,MATCH(AU$7,'KL 1m hao cap'!$C$6:$C$70,0),MATCH($C129,'KL 1m hao cap'!$C$6:$DP$6,0)),0)</f>
        <v>0</v>
      </c>
      <c r="AV129" s="51">
        <f>IFERROR(INDEX('KL 1m hao cap'!$C$6:$DP$70,MATCH(AV$7,'KL 1m hao cap'!$C$6:$C$70,0),MATCH($C129,'KL 1m hao cap'!$C$6:$DP$6,0)),0)</f>
        <v>0</v>
      </c>
      <c r="AW129" s="51">
        <f>IFERROR(INDEX('KL 1m hao cap'!$C$6:$DP$70,MATCH(AW$7,'KL 1m hao cap'!$C$6:$C$70,0),MATCH($C129,'KL 1m hao cap'!$C$6:$DP$6,0)),0)</f>
        <v>0</v>
      </c>
      <c r="AX129" s="51">
        <f>IFERROR(INDEX('KL 1m hao cap'!$C$6:$DP$70,MATCH(AX$7,'KL 1m hao cap'!$C$6:$C$70,0),MATCH($C129,'KL 1m hao cap'!$C$6:$DP$6,0)),0)</f>
        <v>0</v>
      </c>
      <c r="AY129" s="51">
        <f>IFERROR(INDEX('KL 1m hao cap'!$C$6:$DP$70,MATCH(AY$7,'KL 1m hao cap'!$C$6:$C$70,0),MATCH($C129,'KL 1m hao cap'!$C$6:$DP$6,0)),0)</f>
        <v>0</v>
      </c>
      <c r="AZ129" s="51">
        <f>IFERROR(INDEX('KL 1m hao cap'!$C$6:$DP$70,MATCH(AZ$7,'KL 1m hao cap'!$C$6:$C$70,0),MATCH($C129,'KL 1m hao cap'!$C$6:$DP$6,0)),0)</f>
        <v>0</v>
      </c>
      <c r="BA129" s="51">
        <f>IFERROR(INDEX('KL 1m hao cap'!$C$6:$DP$70,MATCH(BA$7,'KL 1m hao cap'!$C$6:$C$70,0),MATCH($C129,'KL 1m hao cap'!$C$6:$DP$6,0)),0)</f>
        <v>0</v>
      </c>
      <c r="BB129" s="43">
        <f>IFERROR(INDEX('KL 1m hao cap'!$C$6:$DP$70,MATCH(BB$7,'KL 1m hao cap'!$D$6:$D$70,0),MATCH($C129,'KL 1m hao cap'!$C$6:$DP$6,0)),0)</f>
        <v>0</v>
      </c>
      <c r="BC129" s="43">
        <f>IFERROR(INDEX('KL 1m hao cap'!$C$6:$DP$70,MATCH(BC$7,'KL 1m hao cap'!$D$6:$D$70,0),MATCH($C129,'KL 1m hao cap'!$C$6:$DP$6,0)),0)</f>
        <v>0</v>
      </c>
      <c r="BD129" s="43">
        <f>IFERROR(INDEX('KL 1m hao cap'!$C$6:$DP$70,MATCH(BD$7,'KL 1m hao cap'!$D$6:$D$70,0),MATCH($C129,'KL 1m hao cap'!$C$6:$DP$6,0)),0)</f>
        <v>0</v>
      </c>
      <c r="BE129" s="43">
        <f>IFERROR(INDEX('KL 1m hao cap'!$C$6:$DP$70,MATCH(BE$7,'KL 1m hao cap'!$D$6:$D$70,0),MATCH($C129,'KL 1m hao cap'!$C$6:$DP$6,0)),0)</f>
        <v>0</v>
      </c>
      <c r="BF129" s="43">
        <f>IFERROR(INDEX('KL 1m hao cap'!$C$6:$DP$70,MATCH(BF$7,'KL 1m hao cap'!$D$6:$D$70,0),MATCH($C129,'KL 1m hao cap'!$C$6:$DP$6,0)),0)</f>
        <v>0</v>
      </c>
      <c r="BG129" s="43">
        <f>IFERROR(INDEX('KL 1m hao cap'!$C$6:$DP$70,MATCH(BG$7,'KL 1m hao cap'!$D$6:$D$70,0),MATCH($C129,'KL 1m hao cap'!$C$6:$DP$6,0)),0)</f>
        <v>0</v>
      </c>
      <c r="BH129" s="43">
        <f>IFERROR(INDEX('KL 1m hao cap'!$C$6:$DP$70,MATCH(BH$7,'KL 1m hao cap'!$D$6:$D$70,0),MATCH($C129,'KL 1m hao cap'!$C$6:$DP$6,0)),0)</f>
        <v>0</v>
      </c>
      <c r="BI129" s="43">
        <f>IFERROR(INDEX('KL 1m hao cap'!$C$6:$DP$70,MATCH(BI$7,'KL 1m hao cap'!$D$6:$D$70,0),MATCH($C129,'KL 1m hao cap'!$C$6:$DP$6,0)),0)</f>
        <v>0</v>
      </c>
      <c r="BJ129" s="43">
        <f>IFERROR(INDEX('KL 1m hao cap'!$C$6:$DP$70,MATCH(BJ$7,'KL 1m hao cap'!$D$6:$D$70,0),MATCH($C129,'KL 1m hao cap'!$C$6:$DP$6,0)),0)</f>
        <v>0</v>
      </c>
      <c r="BK129" s="43">
        <f>IFERROR(INDEX('KL 1m hao cap'!$C$6:$DP$70,MATCH(BK$7,'KL 1m hao cap'!$D$6:$D$70,0),MATCH($C129,'KL 1m hao cap'!$C$6:$DP$6,0)),0)</f>
        <v>0</v>
      </c>
      <c r="BL129" s="43">
        <f>IFERROR(INDEX('KL 1m hao cap'!$C$6:$DP$70,MATCH(BL$7,'KL 1m hao cap'!$D$6:$D$70,0),MATCH($C129,'KL 1m hao cap'!$C$6:$DP$6,0)),0)</f>
        <v>0</v>
      </c>
      <c r="BM129" s="43">
        <f>IFERROR(INDEX('KL 1m hao cap'!$C$6:$DP$70,MATCH(BM$7,'KL 1m hao cap'!$D$6:$D$70,0),MATCH($C129,'KL 1m hao cap'!$C$6:$DP$6,0)),0)</f>
        <v>0</v>
      </c>
      <c r="BN129" s="43">
        <f>IFERROR(INDEX('KL 1m hao cap'!$C$6:$DP$70,MATCH(BN$7,'KL 1m hao cap'!$D$6:$D$70,0),MATCH($C129,'KL 1m hao cap'!$C$6:$DP$6,0)),0)</f>
        <v>0</v>
      </c>
      <c r="BO129" s="68">
        <f>IFERROR(INDEX('KL 1m hao cap'!$C$6:$DP$70,MATCH(BO$7,'KL 1m hao cap'!$D$6:$D$70,0),MATCH($C129,'KL 1m hao cap'!$C$6:$DP$6,0)),0)</f>
        <v>0</v>
      </c>
      <c r="BP129" s="43">
        <f>IFERROR(INDEX('KL 1m hao cap'!$C$6:$DP$70,MATCH(BP$7,'KL 1m hao cap'!$D$6:$D$70,0),MATCH($C129,'KL 1m hao cap'!$C$6:$DP$6,0)),0)</f>
        <v>0</v>
      </c>
      <c r="BQ129" s="43">
        <f>IFERROR(INDEX('KL 1m hao cap'!$C$6:$DP$70,MATCH(BQ$7,'KL 1m hao cap'!$D$6:$D$70,0),MATCH($C129,'KL 1m hao cap'!$C$6:$DP$6,0)),0)</f>
        <v>0</v>
      </c>
      <c r="BR129" s="68">
        <f>IFERROR(INDEX('KL 1m hao cap'!$C$6:$DP$70,MATCH(BR$7,'KL 1m hao cap'!$D$6:$D$70,0),MATCH($C129,'KL 1m hao cap'!$C$6:$DP$6,0)),0)</f>
        <v>0</v>
      </c>
      <c r="BS129" s="43">
        <f>IFERROR(INDEX('KL 1m hao cap'!$C$6:$DP$70,MATCH(BS$7,'KL 1m hao cap'!$D$6:$D$70,0),MATCH($C129,'KL 1m hao cap'!$C$6:$DP$6,0)),0)</f>
        <v>0</v>
      </c>
      <c r="BT129" s="43">
        <f>IFERROR(INDEX('KL 1m hao cap'!$C$6:$DP$70,MATCH(BT$7,'KL 1m hao cap'!$D$6:$D$70,0),MATCH($C129,'KL 1m hao cap'!$C$6:$DP$6,0)),0)</f>
        <v>0</v>
      </c>
      <c r="BU129" s="43">
        <f>IFERROR(INDEX('KL 1m hao cap'!$C$6:$DP$70,MATCH(BU$7,'KL 1m hao cap'!$D$6:$D$70,0),MATCH($C129,'KL 1m hao cap'!$C$6:$DP$6,0)),0)</f>
        <v>0</v>
      </c>
      <c r="BV129" s="43">
        <f>IFERROR(INDEX('KL 1m hao cap'!$C$6:$DP$70,MATCH(BV$7,'KL 1m hao cap'!$D$6:$D$70,0),MATCH($C129,'KL 1m hao cap'!$C$6:$DP$6,0)),0)</f>
        <v>0</v>
      </c>
      <c r="BW129" s="43">
        <f>IFERROR(INDEX('KL 1m hao cap'!$C$6:$DP$70,MATCH(BW$7,'KL 1m hao cap'!$D$6:$D$70,0),MATCH($C129,'KL 1m hao cap'!$C$6:$DP$6,0)),0)</f>
        <v>0</v>
      </c>
      <c r="BX129" s="43">
        <f>IFERROR(INDEX('KL 1m hao cap'!$C$6:$DP$70,MATCH(BX$7,'KL 1m hao cap'!$D$6:$D$70,0),MATCH($C129,'KL 1m hao cap'!$C$6:$DP$6,0)),0)</f>
        <v>0</v>
      </c>
      <c r="BY129" s="43">
        <f>IFERROR(INDEX('KL 1m hao cap'!$C$6:$DP$70,MATCH(BY$7,'KL 1m hao cap'!$D$6:$D$70,0),MATCH($C129,'KL 1m hao cap'!$C$6:$DP$6,0)),0)</f>
        <v>0</v>
      </c>
      <c r="BZ129" s="43">
        <f>IFERROR(INDEX('KL 1m hao cap'!$C$6:$DP$70,MATCH(BZ$7,'KL 1m hao cap'!$D$6:$D$70,0),MATCH($C129,'KL 1m hao cap'!$C$6:$DP$6,0)),0)</f>
        <v>0</v>
      </c>
    </row>
    <row r="130" spans="1:78">
      <c r="A130" s="33">
        <f>+IF(E130&lt;&gt;0,A129+0.1,A129)</f>
        <v>5.0999999999999996</v>
      </c>
      <c r="B130" s="23" t="s">
        <v>1490</v>
      </c>
      <c r="C130" s="19" t="s">
        <v>167</v>
      </c>
      <c r="D130" s="18" t="s">
        <v>2</v>
      </c>
      <c r="E130" s="406">
        <f>IFERROR(HLOOKUP($C130,'BKE CN'!$K$7:$HF$81,E$8,FALSE),0)</f>
        <v>0</v>
      </c>
      <c r="F130" s="16" t="str">
        <f>IF(E130-SUM(G130:I130)&lt;&gt;0,"sai","đúng")</f>
        <v>đúng</v>
      </c>
      <c r="G130" s="16">
        <f t="shared" si="58"/>
        <v>0</v>
      </c>
      <c r="H130" s="16">
        <f t="shared" si="59"/>
        <v>0</v>
      </c>
      <c r="I130" s="16">
        <f t="shared" si="60"/>
        <v>0</v>
      </c>
      <c r="J130" s="30">
        <f>IF('BKE CN'!$E$7=J$7,SUMIFS('BKE CN'!$E$8:$E$35,'BKE CN'!$I$8:$I$35,$C130),0)</f>
        <v>0</v>
      </c>
      <c r="K130" s="30">
        <f>IF('BKE CN'!$F$7=K$7,SUMIFS('BKE CN'!$F$8:$F$35,'BKE CN'!$I$8:$I$35,$C130),0)</f>
        <v>0</v>
      </c>
      <c r="L130" s="30">
        <f>IF('BKE CN'!$G$7=L$7,SUMIFS('BKE CN'!$G$8:$G$35,'BKE CN'!$I$8:$I$35,$C130),0)</f>
        <v>0</v>
      </c>
      <c r="M130" s="30">
        <f>IF('BKE CN'!$E$7=M$7,SUMIFS('BKE CN'!$E$40:$E$46,'BKE CN'!$I$40:$I$46,$C130),0)</f>
        <v>0</v>
      </c>
      <c r="N130" s="30">
        <f>IF('BKE CN'!$F$7=N$7,SUMIFS('BKE CN'!$F$40:$F$46,'BKE CN'!$I$40:$I$46,$C130),0)</f>
        <v>0</v>
      </c>
      <c r="O130" s="30">
        <f>IF('BKE CN'!$G$7=O$7,SUMIFS('BKE CN'!$G$40:$G$46,'BKE CN'!$I$40:$I$46,$C130),0)</f>
        <v>0</v>
      </c>
      <c r="P130" s="30">
        <f>IF('BKE CN'!$E$7=P$7,SUMIFS('BKE CN'!$E$47:$E$76,'BKE CN'!$I$47:$I$76,$C130),0)</f>
        <v>0</v>
      </c>
      <c r="Q130" s="30">
        <f>IF('BKE CN'!$F$7=Q$7,SUMIFS('BKE CN'!$F$47:$F$76,'BKE CN'!$I$47:$I$76,$C130),0)</f>
        <v>0</v>
      </c>
      <c r="R130" s="30">
        <f>IF('BKE CN'!$G$7=R$7,SUMIFS('BKE CN'!$G$47:$G$76,'BKE CN'!$I$47:$I$76,$C130),0)</f>
        <v>0</v>
      </c>
      <c r="S130" s="30">
        <f>IF('BKE CN'!$E$7=S$7,SUMIFS('BKE CN'!$E$77:$E$78,'BKE CN'!$I$77:$I$78,$C130),0)</f>
        <v>0</v>
      </c>
      <c r="T130" s="30">
        <f>IF('BKE CN'!$F$7=T$7,SUMIFS('BKE CN'!$F$77:$F$78,'BKE CN'!$I$77:$I$78,$C130),0)</f>
        <v>0</v>
      </c>
      <c r="U130" s="30">
        <f>IF('BKE CN'!$G$7=U$7,SUMIFS('BKE CN'!$G$77:$G$78,'BKE CN'!$I$77:$I$78,$C130),0)</f>
        <v>0</v>
      </c>
      <c r="V130" s="5"/>
      <c r="W130" s="2"/>
      <c r="Y130" s="42">
        <f>IFERROR(INDEX('KL 1m hao cap'!$C$6:$DP$70,MATCH(Y$7,'KL 1m hao cap'!$C$6:$C$70,0),MATCH($C130,'KL 1m hao cap'!$C$6:$DP$6,0)),0)</f>
        <v>0</v>
      </c>
      <c r="Z130" s="42">
        <f>IFERROR(INDEX('KL 1m hao cap'!$C$6:$DP$70,MATCH(Z$7,'KL 1m hao cap'!$C$6:$C$70,0),MATCH($C130,'KL 1m hao cap'!$C$6:$DP$6,0)),0)</f>
        <v>0</v>
      </c>
      <c r="AA130" s="42">
        <f>IFERROR(INDEX('KL 1m hao cap'!$C$6:$DP$70,MATCH(AA$7,'KL 1m hao cap'!$C$6:$C$70,0),MATCH($C130,'KL 1m hao cap'!$C$6:$DP$6,0)),0)</f>
        <v>0</v>
      </c>
      <c r="AB130" s="42">
        <f>IFERROR(INDEX('KL 1m hao cap'!$C$6:$DP$70,MATCH(AB$7,'KL 1m hao cap'!$C$6:$C$70,0),MATCH($C130,'KL 1m hao cap'!$C$6:$DP$6,0)),0)</f>
        <v>0</v>
      </c>
      <c r="AC130" s="65">
        <f>IFERROR(INDEX('KL 1m hao cap'!$C$6:$DP$70,MATCH(AC$7,'KL 1m hao cap'!$C$6:$C$70,0),MATCH($C130,'KL 1m hao cap'!$C$6:$DP$6,0)),0)</f>
        <v>0</v>
      </c>
      <c r="AD130" s="65">
        <f>IFERROR(INDEX('KL 1m hao cap'!$C$6:$DP$70,MATCH(AD$7,'KL 1m hao cap'!$C$6:$C$70,0),MATCH($C130,'KL 1m hao cap'!$C$6:$DP$6,0)),0)</f>
        <v>0</v>
      </c>
      <c r="AE130" s="51">
        <f>IFERROR(INDEX('KL 1m hao cap'!$C$6:$DP$70,MATCH(AE$7,'KL 1m hao cap'!$C$6:$C$70,0),MATCH($C130,'KL 1m hao cap'!$C$6:$DP$6,0)),0)</f>
        <v>0</v>
      </c>
      <c r="AF130" s="51">
        <f>IFERROR(INDEX('KL 1m hao cap'!$C$6:$DP$70,MATCH(AF$7,'KL 1m hao cap'!$C$6:$C$70,0),MATCH($C130,'KL 1m hao cap'!$C$6:$DP$6,0)),0)</f>
        <v>0</v>
      </c>
      <c r="AG130" s="51">
        <f>IFERROR(INDEX('KL 1m hao cap'!$C$6:$DP$70,MATCH(AG$7,'KL 1m hao cap'!$C$6:$C$70,0),MATCH($C130,'KL 1m hao cap'!$C$6:$DP$6,0)),0)</f>
        <v>0</v>
      </c>
      <c r="AH130" s="51">
        <f>IFERROR(INDEX('KL 1m hao cap'!$C$6:$DP$70,MATCH(AH$7,'KL 1m hao cap'!$C$6:$C$70,0),MATCH($C130,'KL 1m hao cap'!$C$6:$DP$6,0)),0)</f>
        <v>0</v>
      </c>
      <c r="AI130" s="51">
        <f>IFERROR(INDEX('KL 1m hao cap'!$C$6:$DP$70,MATCH(AI$7,'KL 1m hao cap'!$C$6:$C$70,0),MATCH($C130,'KL 1m hao cap'!$C$6:$DP$6,0)),0)</f>
        <v>0</v>
      </c>
      <c r="AJ130" s="51">
        <f>IFERROR(INDEX('KL 1m hao cap'!$C$6:$DP$70,MATCH(AJ$7,'KL 1m hao cap'!$C$6:$C$70,0),MATCH($C130,'KL 1m hao cap'!$C$6:$DP$6,0)),0)</f>
        <v>0</v>
      </c>
      <c r="AK130" s="51">
        <f>IFERROR(INDEX('KL 1m hao cap'!$C$6:$DP$70,MATCH(AK$7,'KL 1m hao cap'!$C$6:$C$70,0),MATCH($C130,'KL 1m hao cap'!$C$6:$DP$6,0)),0)</f>
        <v>0</v>
      </c>
      <c r="AL130" s="51">
        <f>IFERROR(INDEX('KL 1m hao cap'!$C$6:$DP$70,MATCH(AL$7,'KL 1m hao cap'!$C$6:$C$70,0),MATCH($C130,'KL 1m hao cap'!$C$6:$DP$6,0)),0)</f>
        <v>0</v>
      </c>
      <c r="AM130" s="51">
        <f>IFERROR(INDEX('KL 1m hao cap'!$C$6:$DP$70,MATCH(AM$7,'KL 1m hao cap'!$C$6:$C$70,0),MATCH($C130,'KL 1m hao cap'!$C$6:$DP$6,0)),0)</f>
        <v>0</v>
      </c>
      <c r="AN130" s="51">
        <f>IFERROR(INDEX('KL 1m hao cap'!$C$6:$DP$70,MATCH(AN$7,'KL 1m hao cap'!$C$6:$C$70,0),MATCH($C130,'KL 1m hao cap'!$C$6:$DP$6,0)),0)</f>
        <v>0</v>
      </c>
      <c r="AO130" s="51">
        <f>IFERROR(INDEX('KL 1m hao cap'!$C$6:$DP$70,MATCH(AO$7,'KL 1m hao cap'!$C$6:$C$70,0),MATCH($C130,'KL 1m hao cap'!$C$6:$DP$6,0)),0)</f>
        <v>0</v>
      </c>
      <c r="AP130" s="51">
        <f>IFERROR(INDEX('KL 1m hao cap'!$C$6:$DP$70,MATCH(AP$7,'KL 1m hao cap'!$C$6:$C$70,0),MATCH($C130,'KL 1m hao cap'!$C$6:$DP$6,0)),0)</f>
        <v>0</v>
      </c>
      <c r="AQ130" s="51">
        <f>IFERROR(INDEX('KL 1m hao cap'!$C$6:$DP$70,MATCH(AQ$7,'KL 1m hao cap'!$C$6:$C$70,0),MATCH($C130,'KL 1m hao cap'!$C$6:$DP$6,0)),0)</f>
        <v>0</v>
      </c>
      <c r="AR130" s="51">
        <f>IFERROR(INDEX('KL 1m hao cap'!$C$6:$DP$70,MATCH(AR$7,'KL 1m hao cap'!$C$6:$C$70,0),MATCH($C130,'KL 1m hao cap'!$C$6:$DP$6,0)),0)</f>
        <v>0</v>
      </c>
      <c r="AS130" s="51">
        <f>IFERROR(INDEX('KL 1m hao cap'!$C$6:$DP$70,MATCH(AS$7,'KL 1m hao cap'!$C$6:$C$70,0),MATCH($C130,'KL 1m hao cap'!$C$6:$DP$6,0)),0)</f>
        <v>0</v>
      </c>
      <c r="AT130" s="51">
        <f>IFERROR(INDEX('KL 1m hao cap'!$C$6:$DP$70,MATCH(AT$7,'KL 1m hao cap'!$C$6:$C$70,0),MATCH($C130,'KL 1m hao cap'!$C$6:$DP$6,0)),0)</f>
        <v>0</v>
      </c>
      <c r="AU130" s="51">
        <f>IFERROR(INDEX('KL 1m hao cap'!$C$6:$DP$70,MATCH(AU$7,'KL 1m hao cap'!$C$6:$C$70,0),MATCH($C130,'KL 1m hao cap'!$C$6:$DP$6,0)),0)</f>
        <v>0</v>
      </c>
      <c r="AV130" s="51">
        <f>IFERROR(INDEX('KL 1m hao cap'!$C$6:$DP$70,MATCH(AV$7,'KL 1m hao cap'!$C$6:$C$70,0),MATCH($C130,'KL 1m hao cap'!$C$6:$DP$6,0)),0)</f>
        <v>0</v>
      </c>
      <c r="AW130" s="51">
        <f>IFERROR(INDEX('KL 1m hao cap'!$C$6:$DP$70,MATCH(AW$7,'KL 1m hao cap'!$C$6:$C$70,0),MATCH($C130,'KL 1m hao cap'!$C$6:$DP$6,0)),0)</f>
        <v>0</v>
      </c>
      <c r="AX130" s="51">
        <f>IFERROR(INDEX('KL 1m hao cap'!$C$6:$DP$70,MATCH(AX$7,'KL 1m hao cap'!$C$6:$C$70,0),MATCH($C130,'KL 1m hao cap'!$C$6:$DP$6,0)),0)</f>
        <v>0</v>
      </c>
      <c r="AY130" s="51">
        <f>IFERROR(INDEX('KL 1m hao cap'!$C$6:$DP$70,MATCH(AY$7,'KL 1m hao cap'!$C$6:$C$70,0),MATCH($C130,'KL 1m hao cap'!$C$6:$DP$6,0)),0)</f>
        <v>0</v>
      </c>
      <c r="AZ130" s="51">
        <f>IFERROR(INDEX('KL 1m hao cap'!$C$6:$DP$70,MATCH(AZ$7,'KL 1m hao cap'!$C$6:$C$70,0),MATCH($C130,'KL 1m hao cap'!$C$6:$DP$6,0)),0)</f>
        <v>0</v>
      </c>
      <c r="BA130" s="51">
        <f>IFERROR(INDEX('KL 1m hao cap'!$C$6:$DP$70,MATCH(BA$7,'KL 1m hao cap'!$C$6:$C$70,0),MATCH($C130,'KL 1m hao cap'!$C$6:$DP$6,0)),0)</f>
        <v>0</v>
      </c>
      <c r="BB130" s="43">
        <f>IFERROR(INDEX('KL 1m hao cap'!$C$6:$DP$70,MATCH(BB$7,'KL 1m hao cap'!$D$6:$D$70,0),MATCH($C130,'KL 1m hao cap'!$C$6:$DP$6,0)),0)</f>
        <v>0</v>
      </c>
      <c r="BC130" s="43">
        <f>IFERROR(INDEX('KL 1m hao cap'!$C$6:$DP$70,MATCH(BC$7,'KL 1m hao cap'!$D$6:$D$70,0),MATCH($C130,'KL 1m hao cap'!$C$6:$DP$6,0)),0)</f>
        <v>0</v>
      </c>
      <c r="BD130" s="43">
        <f>IFERROR(INDEX('KL 1m hao cap'!$C$6:$DP$70,MATCH(BD$7,'KL 1m hao cap'!$D$6:$D$70,0),MATCH($C130,'KL 1m hao cap'!$C$6:$DP$6,0)),0)</f>
        <v>0</v>
      </c>
      <c r="BE130" s="43">
        <f>IFERROR(INDEX('KL 1m hao cap'!$C$6:$DP$70,MATCH(BE$7,'KL 1m hao cap'!$D$6:$D$70,0),MATCH($C130,'KL 1m hao cap'!$C$6:$DP$6,0)),0)</f>
        <v>0</v>
      </c>
      <c r="BF130" s="43">
        <f>IFERROR(INDEX('KL 1m hao cap'!$C$6:$DP$70,MATCH(BF$7,'KL 1m hao cap'!$D$6:$D$70,0),MATCH($C130,'KL 1m hao cap'!$C$6:$DP$6,0)),0)</f>
        <v>0</v>
      </c>
      <c r="BG130" s="43">
        <f>IFERROR(INDEX('KL 1m hao cap'!$C$6:$DP$70,MATCH(BG$7,'KL 1m hao cap'!$D$6:$D$70,0),MATCH($C130,'KL 1m hao cap'!$C$6:$DP$6,0)),0)</f>
        <v>0</v>
      </c>
      <c r="BH130" s="43">
        <f>IFERROR(INDEX('KL 1m hao cap'!$C$6:$DP$70,MATCH(BH$7,'KL 1m hao cap'!$D$6:$D$70,0),MATCH($C130,'KL 1m hao cap'!$C$6:$DP$6,0)),0)</f>
        <v>0</v>
      </c>
      <c r="BI130" s="43">
        <f>IFERROR(INDEX('KL 1m hao cap'!$C$6:$DP$70,MATCH(BI$7,'KL 1m hao cap'!$D$6:$D$70,0),MATCH($C130,'KL 1m hao cap'!$C$6:$DP$6,0)),0)</f>
        <v>0</v>
      </c>
      <c r="BJ130" s="43">
        <f>IFERROR(INDEX('KL 1m hao cap'!$C$6:$DP$70,MATCH(BJ$7,'KL 1m hao cap'!$D$6:$D$70,0),MATCH($C130,'KL 1m hao cap'!$C$6:$DP$6,0)),0)</f>
        <v>0</v>
      </c>
      <c r="BK130" s="43">
        <f>IFERROR(INDEX('KL 1m hao cap'!$C$6:$DP$70,MATCH(BK$7,'KL 1m hao cap'!$D$6:$D$70,0),MATCH($C130,'KL 1m hao cap'!$C$6:$DP$6,0)),0)</f>
        <v>0</v>
      </c>
      <c r="BL130" s="43">
        <f>IFERROR(INDEX('KL 1m hao cap'!$C$6:$DP$70,MATCH(BL$7,'KL 1m hao cap'!$D$6:$D$70,0),MATCH($C130,'KL 1m hao cap'!$C$6:$DP$6,0)),0)</f>
        <v>0</v>
      </c>
      <c r="BM130" s="43">
        <f>IFERROR(INDEX('KL 1m hao cap'!$C$6:$DP$70,MATCH(BM$7,'KL 1m hao cap'!$D$6:$D$70,0),MATCH($C130,'KL 1m hao cap'!$C$6:$DP$6,0)),0)</f>
        <v>0</v>
      </c>
      <c r="BN130" s="43">
        <f>IFERROR(INDEX('KL 1m hao cap'!$C$6:$DP$70,MATCH(BN$7,'KL 1m hao cap'!$D$6:$D$70,0),MATCH($C130,'KL 1m hao cap'!$C$6:$DP$6,0)),0)</f>
        <v>0</v>
      </c>
      <c r="BO130" s="68">
        <f>IFERROR(INDEX('KL 1m hao cap'!$C$6:$DP$70,MATCH(BO$7,'KL 1m hao cap'!$D$6:$D$70,0),MATCH($C130,'KL 1m hao cap'!$C$6:$DP$6,0)),0)</f>
        <v>0</v>
      </c>
      <c r="BP130" s="43">
        <f>IFERROR(INDEX('KL 1m hao cap'!$C$6:$DP$70,MATCH(BP$7,'KL 1m hao cap'!$D$6:$D$70,0),MATCH($C130,'KL 1m hao cap'!$C$6:$DP$6,0)),0)</f>
        <v>0</v>
      </c>
      <c r="BQ130" s="43">
        <f>IFERROR(INDEX('KL 1m hao cap'!$C$6:$DP$70,MATCH(BQ$7,'KL 1m hao cap'!$D$6:$D$70,0),MATCH($C130,'KL 1m hao cap'!$C$6:$DP$6,0)),0)</f>
        <v>0</v>
      </c>
      <c r="BR130" s="68">
        <f>IFERROR(INDEX('KL 1m hao cap'!$C$6:$DP$70,MATCH(BR$7,'KL 1m hao cap'!$D$6:$D$70,0),MATCH($C130,'KL 1m hao cap'!$C$6:$DP$6,0)),0)</f>
        <v>0</v>
      </c>
      <c r="BS130" s="43">
        <f>IFERROR(INDEX('KL 1m hao cap'!$C$6:$DP$70,MATCH(BS$7,'KL 1m hao cap'!$D$6:$D$70,0),MATCH($C130,'KL 1m hao cap'!$C$6:$DP$6,0)),0)</f>
        <v>0</v>
      </c>
      <c r="BT130" s="43">
        <f>IFERROR(INDEX('KL 1m hao cap'!$C$6:$DP$70,MATCH(BT$7,'KL 1m hao cap'!$D$6:$D$70,0),MATCH($C130,'KL 1m hao cap'!$C$6:$DP$6,0)),0)</f>
        <v>0</v>
      </c>
      <c r="BU130" s="43">
        <f>IFERROR(INDEX('KL 1m hao cap'!$C$6:$DP$70,MATCH(BU$7,'KL 1m hao cap'!$D$6:$D$70,0),MATCH($C130,'KL 1m hao cap'!$C$6:$DP$6,0)),0)</f>
        <v>0</v>
      </c>
      <c r="BV130" s="43">
        <f>IFERROR(INDEX('KL 1m hao cap'!$C$6:$DP$70,MATCH(BV$7,'KL 1m hao cap'!$D$6:$D$70,0),MATCH($C130,'KL 1m hao cap'!$C$6:$DP$6,0)),0)</f>
        <v>0</v>
      </c>
      <c r="BW130" s="43">
        <f>IFERROR(INDEX('KL 1m hao cap'!$C$6:$DP$70,MATCH(BW$7,'KL 1m hao cap'!$D$6:$D$70,0),MATCH($C130,'KL 1m hao cap'!$C$6:$DP$6,0)),0)</f>
        <v>0</v>
      </c>
      <c r="BX130" s="43">
        <f>IFERROR(INDEX('KL 1m hao cap'!$C$6:$DP$70,MATCH(BX$7,'KL 1m hao cap'!$D$6:$D$70,0),MATCH($C130,'KL 1m hao cap'!$C$6:$DP$6,0)),0)</f>
        <v>0</v>
      </c>
      <c r="BY130" s="43">
        <f>IFERROR(INDEX('KL 1m hao cap'!$C$6:$DP$70,MATCH(BY$7,'KL 1m hao cap'!$D$6:$D$70,0),MATCH($C130,'KL 1m hao cap'!$C$6:$DP$6,0)),0)</f>
        <v>0</v>
      </c>
      <c r="BZ130" s="43">
        <f>IFERROR(INDEX('KL 1m hao cap'!$C$6:$DP$70,MATCH(BZ$7,'KL 1m hao cap'!$D$6:$D$70,0),MATCH($C130,'KL 1m hao cap'!$C$6:$DP$6,0)),0)</f>
        <v>0</v>
      </c>
    </row>
    <row r="131" spans="1:78">
      <c r="A131" s="33">
        <f>+IF(E131&lt;&gt;0,A130+0.1,A130)</f>
        <v>5.0999999999999996</v>
      </c>
      <c r="B131" s="23" t="str">
        <f>"Loại "&amp;MID(C131,FIND("/",C131)+1,LEN(C131)-FIND("/",C131)-1)&amp;" cáp"</f>
        <v>Loại 3 cáp</v>
      </c>
      <c r="C131" s="19" t="s">
        <v>294</v>
      </c>
      <c r="D131" s="18" t="s">
        <v>2</v>
      </c>
      <c r="E131" s="406">
        <f>IFERROR(HLOOKUP($C131,'BKE CN'!$K$7:$HF$81,E$8,FALSE),0)</f>
        <v>0</v>
      </c>
      <c r="F131" s="16" t="str">
        <f t="shared" si="43"/>
        <v>đúng</v>
      </c>
      <c r="G131" s="16">
        <f t="shared" si="58"/>
        <v>0</v>
      </c>
      <c r="H131" s="16">
        <f t="shared" si="59"/>
        <v>0</v>
      </c>
      <c r="I131" s="16">
        <f t="shared" si="60"/>
        <v>0</v>
      </c>
      <c r="J131" s="30">
        <f>IF('BKE CN'!$E$7=J$7,SUMIFS('BKE CN'!$E$8:$E$35,'BKE CN'!$I$8:$I$35,$C131),0)</f>
        <v>0</v>
      </c>
      <c r="K131" s="30">
        <f>IF('BKE CN'!$F$7=K$7,SUMIFS('BKE CN'!$F$8:$F$35,'BKE CN'!$I$8:$I$35,$C131),0)</f>
        <v>0</v>
      </c>
      <c r="L131" s="30">
        <f>IF('BKE CN'!$G$7=L$7,SUMIFS('BKE CN'!$G$8:$G$35,'BKE CN'!$I$8:$I$35,$C131),0)</f>
        <v>0</v>
      </c>
      <c r="M131" s="30">
        <f>IF('BKE CN'!$E$7=M$7,SUMIFS('BKE CN'!$E$40:$E$46,'BKE CN'!$I$40:$I$46,$C131),0)</f>
        <v>0</v>
      </c>
      <c r="N131" s="30">
        <f>IF('BKE CN'!$F$7=N$7,SUMIFS('BKE CN'!$F$40:$F$46,'BKE CN'!$I$40:$I$46,$C131),0)</f>
        <v>0</v>
      </c>
      <c r="O131" s="30">
        <f>IF('BKE CN'!$G$7=O$7,SUMIFS('BKE CN'!$G$40:$G$46,'BKE CN'!$I$40:$I$46,$C131),0)</f>
        <v>0</v>
      </c>
      <c r="P131" s="30">
        <f>IF('BKE CN'!$E$7=P$7,SUMIFS('BKE CN'!$E$47:$E$76,'BKE CN'!$I$47:$I$76,$C131),0)</f>
        <v>0</v>
      </c>
      <c r="Q131" s="30">
        <f>IF('BKE CN'!$F$7=Q$7,SUMIFS('BKE CN'!$F$47:$F$76,'BKE CN'!$I$47:$I$76,$C131),0)</f>
        <v>0</v>
      </c>
      <c r="R131" s="30">
        <f>IF('BKE CN'!$G$7=R$7,SUMIFS('BKE CN'!$G$47:$G$76,'BKE CN'!$I$47:$I$76,$C131),0)</f>
        <v>0</v>
      </c>
      <c r="S131" s="30">
        <f>IF('BKE CN'!$E$7=S$7,SUMIFS('BKE CN'!$E$77:$E$78,'BKE CN'!$I$77:$I$78,$C131),0)</f>
        <v>0</v>
      </c>
      <c r="T131" s="30">
        <f>IF('BKE CN'!$F$7=T$7,SUMIFS('BKE CN'!$F$77:$F$78,'BKE CN'!$I$77:$I$78,$C131),0)</f>
        <v>0</v>
      </c>
      <c r="U131" s="30">
        <f>IF('BKE CN'!$G$7=U$7,SUMIFS('BKE CN'!$G$77:$G$78,'BKE CN'!$I$77:$I$78,$C131),0)</f>
        <v>0</v>
      </c>
      <c r="V131" s="5"/>
      <c r="W131" s="2"/>
      <c r="Y131" s="42">
        <f>IFERROR(INDEX('KL 1m hao cap'!$C$6:$DP$70,MATCH(Y$7,'KL 1m hao cap'!$C$6:$C$70,0),MATCH($C131,'KL 1m hao cap'!$C$6:$DP$6,0)),0)</f>
        <v>0</v>
      </c>
      <c r="Z131" s="42">
        <f>IFERROR(INDEX('KL 1m hao cap'!$C$6:$DP$70,MATCH(Z$7,'KL 1m hao cap'!$C$6:$C$70,0),MATCH($C131,'KL 1m hao cap'!$C$6:$DP$6,0)),0)</f>
        <v>0</v>
      </c>
      <c r="AA131" s="42">
        <f>IFERROR(INDEX('KL 1m hao cap'!$C$6:$DP$70,MATCH(AA$7,'KL 1m hao cap'!$C$6:$C$70,0),MATCH($C131,'KL 1m hao cap'!$C$6:$DP$6,0)),0)</f>
        <v>0</v>
      </c>
      <c r="AB131" s="42">
        <f>IFERROR(INDEX('KL 1m hao cap'!$C$6:$DP$70,MATCH(AB$7,'KL 1m hao cap'!$C$6:$C$70,0),MATCH($C131,'KL 1m hao cap'!$C$6:$DP$6,0)),0)</f>
        <v>0</v>
      </c>
      <c r="AC131" s="65">
        <f>IFERROR(INDEX('KL 1m hao cap'!$C$6:$DP$70,MATCH(AC$7,'KL 1m hao cap'!$C$6:$C$70,0),MATCH($C131,'KL 1m hao cap'!$C$6:$DP$6,0)),0)</f>
        <v>0</v>
      </c>
      <c r="AD131" s="65">
        <f>IFERROR(INDEX('KL 1m hao cap'!$C$6:$DP$70,MATCH(AD$7,'KL 1m hao cap'!$C$6:$C$70,0),MATCH($C131,'KL 1m hao cap'!$C$6:$DP$6,0)),0)</f>
        <v>0</v>
      </c>
      <c r="AE131" s="51">
        <f>IFERROR(INDEX('KL 1m hao cap'!$C$6:$DP$70,MATCH(AE$7,'KL 1m hao cap'!$C$6:$C$70,0),MATCH($C131,'KL 1m hao cap'!$C$6:$DP$6,0)),0)</f>
        <v>0</v>
      </c>
      <c r="AF131" s="51">
        <f>IFERROR(INDEX('KL 1m hao cap'!$C$6:$DP$70,MATCH(AF$7,'KL 1m hao cap'!$C$6:$C$70,0),MATCH($C131,'KL 1m hao cap'!$C$6:$DP$6,0)),0)</f>
        <v>0</v>
      </c>
      <c r="AG131" s="51">
        <f>IFERROR(INDEX('KL 1m hao cap'!$C$6:$DP$70,MATCH(AG$7,'KL 1m hao cap'!$C$6:$C$70,0),MATCH($C131,'KL 1m hao cap'!$C$6:$DP$6,0)),0)</f>
        <v>0</v>
      </c>
      <c r="AH131" s="51">
        <f>IFERROR(INDEX('KL 1m hao cap'!$C$6:$DP$70,MATCH(AH$7,'KL 1m hao cap'!$C$6:$C$70,0),MATCH($C131,'KL 1m hao cap'!$C$6:$DP$6,0)),0)</f>
        <v>0</v>
      </c>
      <c r="AI131" s="51">
        <f>IFERROR(INDEX('KL 1m hao cap'!$C$6:$DP$70,MATCH(AI$7,'KL 1m hao cap'!$C$6:$C$70,0),MATCH($C131,'KL 1m hao cap'!$C$6:$DP$6,0)),0)</f>
        <v>0</v>
      </c>
      <c r="AJ131" s="51">
        <f>IFERROR(INDEX('KL 1m hao cap'!$C$6:$DP$70,MATCH(AJ$7,'KL 1m hao cap'!$C$6:$C$70,0),MATCH($C131,'KL 1m hao cap'!$C$6:$DP$6,0)),0)</f>
        <v>0</v>
      </c>
      <c r="AK131" s="51">
        <f>IFERROR(INDEX('KL 1m hao cap'!$C$6:$DP$70,MATCH(AK$7,'KL 1m hao cap'!$C$6:$C$70,0),MATCH($C131,'KL 1m hao cap'!$C$6:$DP$6,0)),0)</f>
        <v>0</v>
      </c>
      <c r="AL131" s="51">
        <f>IFERROR(INDEX('KL 1m hao cap'!$C$6:$DP$70,MATCH(AL$7,'KL 1m hao cap'!$C$6:$C$70,0),MATCH($C131,'KL 1m hao cap'!$C$6:$DP$6,0)),0)</f>
        <v>0</v>
      </c>
      <c r="AM131" s="51">
        <f>IFERROR(INDEX('KL 1m hao cap'!$C$6:$DP$70,MATCH(AM$7,'KL 1m hao cap'!$C$6:$C$70,0),MATCH($C131,'KL 1m hao cap'!$C$6:$DP$6,0)),0)</f>
        <v>0</v>
      </c>
      <c r="AN131" s="51">
        <f>IFERROR(INDEX('KL 1m hao cap'!$C$6:$DP$70,MATCH(AN$7,'KL 1m hao cap'!$C$6:$C$70,0),MATCH($C131,'KL 1m hao cap'!$C$6:$DP$6,0)),0)</f>
        <v>0</v>
      </c>
      <c r="AO131" s="51">
        <f>IFERROR(INDEX('KL 1m hao cap'!$C$6:$DP$70,MATCH(AO$7,'KL 1m hao cap'!$C$6:$C$70,0),MATCH($C131,'KL 1m hao cap'!$C$6:$DP$6,0)),0)</f>
        <v>0</v>
      </c>
      <c r="AP131" s="51">
        <f>IFERROR(INDEX('KL 1m hao cap'!$C$6:$DP$70,MATCH(AP$7,'KL 1m hao cap'!$C$6:$C$70,0),MATCH($C131,'KL 1m hao cap'!$C$6:$DP$6,0)),0)</f>
        <v>0</v>
      </c>
      <c r="AQ131" s="51">
        <f>IFERROR(INDEX('KL 1m hao cap'!$C$6:$DP$70,MATCH(AQ$7,'KL 1m hao cap'!$C$6:$C$70,0),MATCH($C131,'KL 1m hao cap'!$C$6:$DP$6,0)),0)</f>
        <v>0</v>
      </c>
      <c r="AR131" s="51">
        <f>IFERROR(INDEX('KL 1m hao cap'!$C$6:$DP$70,MATCH(AR$7,'KL 1m hao cap'!$C$6:$C$70,0),MATCH($C131,'KL 1m hao cap'!$C$6:$DP$6,0)),0)</f>
        <v>0</v>
      </c>
      <c r="AS131" s="51">
        <f>IFERROR(INDEX('KL 1m hao cap'!$C$6:$DP$70,MATCH(AS$7,'KL 1m hao cap'!$C$6:$C$70,0),MATCH($C131,'KL 1m hao cap'!$C$6:$DP$6,0)),0)</f>
        <v>0</v>
      </c>
      <c r="AT131" s="51">
        <f>IFERROR(INDEX('KL 1m hao cap'!$C$6:$DP$70,MATCH(AT$7,'KL 1m hao cap'!$C$6:$C$70,0),MATCH($C131,'KL 1m hao cap'!$C$6:$DP$6,0)),0)</f>
        <v>0</v>
      </c>
      <c r="AU131" s="51">
        <f>IFERROR(INDEX('KL 1m hao cap'!$C$6:$DP$70,MATCH(AU$7,'KL 1m hao cap'!$C$6:$C$70,0),MATCH($C131,'KL 1m hao cap'!$C$6:$DP$6,0)),0)</f>
        <v>0</v>
      </c>
      <c r="AV131" s="51">
        <f>IFERROR(INDEX('KL 1m hao cap'!$C$6:$DP$70,MATCH(AV$7,'KL 1m hao cap'!$C$6:$C$70,0),MATCH($C131,'KL 1m hao cap'!$C$6:$DP$6,0)),0)</f>
        <v>0</v>
      </c>
      <c r="AW131" s="51">
        <f>IFERROR(INDEX('KL 1m hao cap'!$C$6:$DP$70,MATCH(AW$7,'KL 1m hao cap'!$C$6:$C$70,0),MATCH($C131,'KL 1m hao cap'!$C$6:$DP$6,0)),0)</f>
        <v>0</v>
      </c>
      <c r="AX131" s="51">
        <f>IFERROR(INDEX('KL 1m hao cap'!$C$6:$DP$70,MATCH(AX$7,'KL 1m hao cap'!$C$6:$C$70,0),MATCH($C131,'KL 1m hao cap'!$C$6:$DP$6,0)),0)</f>
        <v>0</v>
      </c>
      <c r="AY131" s="51">
        <f>IFERROR(INDEX('KL 1m hao cap'!$C$6:$DP$70,MATCH(AY$7,'KL 1m hao cap'!$C$6:$C$70,0),MATCH($C131,'KL 1m hao cap'!$C$6:$DP$6,0)),0)</f>
        <v>0</v>
      </c>
      <c r="AZ131" s="51">
        <f>IFERROR(INDEX('KL 1m hao cap'!$C$6:$DP$70,MATCH(AZ$7,'KL 1m hao cap'!$C$6:$C$70,0),MATCH($C131,'KL 1m hao cap'!$C$6:$DP$6,0)),0)</f>
        <v>0</v>
      </c>
      <c r="BA131" s="51">
        <f>IFERROR(INDEX('KL 1m hao cap'!$C$6:$DP$70,MATCH(BA$7,'KL 1m hao cap'!$C$6:$C$70,0),MATCH($C131,'KL 1m hao cap'!$C$6:$DP$6,0)),0)</f>
        <v>0</v>
      </c>
      <c r="BB131" s="43">
        <f>IFERROR(INDEX('KL 1m hao cap'!$C$6:$DP$70,MATCH(BB$7,'KL 1m hao cap'!$D$6:$D$70,0),MATCH($C131,'KL 1m hao cap'!$C$6:$DP$6,0)),0)</f>
        <v>0</v>
      </c>
      <c r="BC131" s="43">
        <f>IFERROR(INDEX('KL 1m hao cap'!$C$6:$DP$70,MATCH(BC$7,'KL 1m hao cap'!$D$6:$D$70,0),MATCH($C131,'KL 1m hao cap'!$C$6:$DP$6,0)),0)</f>
        <v>0</v>
      </c>
      <c r="BD131" s="43">
        <f>IFERROR(INDEX('KL 1m hao cap'!$C$6:$DP$70,MATCH(BD$7,'KL 1m hao cap'!$D$6:$D$70,0),MATCH($C131,'KL 1m hao cap'!$C$6:$DP$6,0)),0)</f>
        <v>0</v>
      </c>
      <c r="BE131" s="43">
        <f>IFERROR(INDEX('KL 1m hao cap'!$C$6:$DP$70,MATCH(BE$7,'KL 1m hao cap'!$D$6:$D$70,0),MATCH($C131,'KL 1m hao cap'!$C$6:$DP$6,0)),0)</f>
        <v>0</v>
      </c>
      <c r="BF131" s="43">
        <f>IFERROR(INDEX('KL 1m hao cap'!$C$6:$DP$70,MATCH(BF$7,'KL 1m hao cap'!$D$6:$D$70,0),MATCH($C131,'KL 1m hao cap'!$C$6:$DP$6,0)),0)</f>
        <v>0</v>
      </c>
      <c r="BG131" s="43">
        <f>IFERROR(INDEX('KL 1m hao cap'!$C$6:$DP$70,MATCH(BG$7,'KL 1m hao cap'!$D$6:$D$70,0),MATCH($C131,'KL 1m hao cap'!$C$6:$DP$6,0)),0)</f>
        <v>0</v>
      </c>
      <c r="BH131" s="43">
        <f>IFERROR(INDEX('KL 1m hao cap'!$C$6:$DP$70,MATCH(BH$7,'KL 1m hao cap'!$D$6:$D$70,0),MATCH($C131,'KL 1m hao cap'!$C$6:$DP$6,0)),0)</f>
        <v>0</v>
      </c>
      <c r="BI131" s="43">
        <f>IFERROR(INDEX('KL 1m hao cap'!$C$6:$DP$70,MATCH(BI$7,'KL 1m hao cap'!$D$6:$D$70,0),MATCH($C131,'KL 1m hao cap'!$C$6:$DP$6,0)),0)</f>
        <v>0</v>
      </c>
      <c r="BJ131" s="43">
        <f>IFERROR(INDEX('KL 1m hao cap'!$C$6:$DP$70,MATCH(BJ$7,'KL 1m hao cap'!$D$6:$D$70,0),MATCH($C131,'KL 1m hao cap'!$C$6:$DP$6,0)),0)</f>
        <v>0</v>
      </c>
      <c r="BK131" s="43">
        <f>IFERROR(INDEX('KL 1m hao cap'!$C$6:$DP$70,MATCH(BK$7,'KL 1m hao cap'!$D$6:$D$70,0),MATCH($C131,'KL 1m hao cap'!$C$6:$DP$6,0)),0)</f>
        <v>0</v>
      </c>
      <c r="BL131" s="43">
        <f>IFERROR(INDEX('KL 1m hao cap'!$C$6:$DP$70,MATCH(BL$7,'KL 1m hao cap'!$D$6:$D$70,0),MATCH($C131,'KL 1m hao cap'!$C$6:$DP$6,0)),0)</f>
        <v>0</v>
      </c>
      <c r="BM131" s="43">
        <f>IFERROR(INDEX('KL 1m hao cap'!$C$6:$DP$70,MATCH(BM$7,'KL 1m hao cap'!$D$6:$D$70,0),MATCH($C131,'KL 1m hao cap'!$C$6:$DP$6,0)),0)</f>
        <v>0</v>
      </c>
      <c r="BN131" s="43">
        <f>IFERROR(INDEX('KL 1m hao cap'!$C$6:$DP$70,MATCH(BN$7,'KL 1m hao cap'!$D$6:$D$70,0),MATCH($C131,'KL 1m hao cap'!$C$6:$DP$6,0)),0)</f>
        <v>0</v>
      </c>
      <c r="BO131" s="68">
        <f>IFERROR(INDEX('KL 1m hao cap'!$C$6:$DP$70,MATCH(BO$7,'KL 1m hao cap'!$D$6:$D$70,0),MATCH($C131,'KL 1m hao cap'!$C$6:$DP$6,0)),0)</f>
        <v>0</v>
      </c>
      <c r="BP131" s="43">
        <f>IFERROR(INDEX('KL 1m hao cap'!$C$6:$DP$70,MATCH(BP$7,'KL 1m hao cap'!$D$6:$D$70,0),MATCH($C131,'KL 1m hao cap'!$C$6:$DP$6,0)),0)</f>
        <v>0</v>
      </c>
      <c r="BQ131" s="43">
        <f>IFERROR(INDEX('KL 1m hao cap'!$C$6:$DP$70,MATCH(BQ$7,'KL 1m hao cap'!$D$6:$D$70,0),MATCH($C131,'KL 1m hao cap'!$C$6:$DP$6,0)),0)</f>
        <v>0</v>
      </c>
      <c r="BR131" s="68">
        <f>IFERROR(INDEX('KL 1m hao cap'!$C$6:$DP$70,MATCH(BR$7,'KL 1m hao cap'!$D$6:$D$70,0),MATCH($C131,'KL 1m hao cap'!$C$6:$DP$6,0)),0)</f>
        <v>0</v>
      </c>
      <c r="BS131" s="43">
        <f>IFERROR(INDEX('KL 1m hao cap'!$C$6:$DP$70,MATCH(BS$7,'KL 1m hao cap'!$D$6:$D$70,0),MATCH($C131,'KL 1m hao cap'!$C$6:$DP$6,0)),0)</f>
        <v>0</v>
      </c>
      <c r="BT131" s="43">
        <f>IFERROR(INDEX('KL 1m hao cap'!$C$6:$DP$70,MATCH(BT$7,'KL 1m hao cap'!$D$6:$D$70,0),MATCH($C131,'KL 1m hao cap'!$C$6:$DP$6,0)),0)</f>
        <v>0</v>
      </c>
      <c r="BU131" s="43">
        <f>IFERROR(INDEX('KL 1m hao cap'!$C$6:$DP$70,MATCH(BU$7,'KL 1m hao cap'!$D$6:$D$70,0),MATCH($C131,'KL 1m hao cap'!$C$6:$DP$6,0)),0)</f>
        <v>0</v>
      </c>
      <c r="BV131" s="43">
        <f>IFERROR(INDEX('KL 1m hao cap'!$C$6:$DP$70,MATCH(BV$7,'KL 1m hao cap'!$D$6:$D$70,0),MATCH($C131,'KL 1m hao cap'!$C$6:$DP$6,0)),0)</f>
        <v>0</v>
      </c>
      <c r="BW131" s="43">
        <f>IFERROR(INDEX('KL 1m hao cap'!$C$6:$DP$70,MATCH(BW$7,'KL 1m hao cap'!$D$6:$D$70,0),MATCH($C131,'KL 1m hao cap'!$C$6:$DP$6,0)),0)</f>
        <v>0</v>
      </c>
      <c r="BX131" s="43">
        <f>IFERROR(INDEX('KL 1m hao cap'!$C$6:$DP$70,MATCH(BX$7,'KL 1m hao cap'!$D$6:$D$70,0),MATCH($C131,'KL 1m hao cap'!$C$6:$DP$6,0)),0)</f>
        <v>0</v>
      </c>
      <c r="BY131" s="43">
        <f>IFERROR(INDEX('KL 1m hao cap'!$C$6:$DP$70,MATCH(BY$7,'KL 1m hao cap'!$D$6:$D$70,0),MATCH($C131,'KL 1m hao cap'!$C$6:$DP$6,0)),0)</f>
        <v>0</v>
      </c>
      <c r="BZ131" s="43">
        <f>IFERROR(INDEX('KL 1m hao cap'!$C$6:$DP$70,MATCH(BZ$7,'KL 1m hao cap'!$D$6:$D$70,0),MATCH($C131,'KL 1m hao cap'!$C$6:$DP$6,0)),0)</f>
        <v>0</v>
      </c>
    </row>
    <row r="132" spans="1:78">
      <c r="A132" s="33">
        <f>+IF(E132&lt;&gt;0,A130+0.1,A130)</f>
        <v>5.0999999999999996</v>
      </c>
      <c r="B132" s="23" t="str">
        <f>"Loại "&amp;MID(C132,FIND("/",C132)+1,LEN(C132)-FIND("/",C132)-1)&amp;" cáp"</f>
        <v>Loại 5 cáp</v>
      </c>
      <c r="C132" s="19" t="s">
        <v>295</v>
      </c>
      <c r="D132" s="18" t="s">
        <v>2</v>
      </c>
      <c r="E132" s="406">
        <f>IFERROR(HLOOKUP($C132,'BKE CN'!$K$7:$HF$81,E$8,FALSE),0)</f>
        <v>0</v>
      </c>
      <c r="F132" s="16" t="str">
        <f>IF(E132-SUM(G132:I132)&lt;&gt;0,"sai","đúng")</f>
        <v>đúng</v>
      </c>
      <c r="G132" s="16">
        <f t="shared" si="58"/>
        <v>0</v>
      </c>
      <c r="H132" s="16">
        <f t="shared" si="59"/>
        <v>0</v>
      </c>
      <c r="I132" s="16">
        <f t="shared" si="60"/>
        <v>0</v>
      </c>
      <c r="J132" s="30">
        <f>IF('BKE CN'!$E$7=J$7,SUMIFS('BKE CN'!$E$8:$E$35,'BKE CN'!$I$8:$I$35,$C132),0)</f>
        <v>0</v>
      </c>
      <c r="K132" s="30">
        <f>IF('BKE CN'!$F$7=K$7,SUMIFS('BKE CN'!$F$8:$F$35,'BKE CN'!$I$8:$I$35,$C132),0)</f>
        <v>0</v>
      </c>
      <c r="L132" s="30">
        <f>IF('BKE CN'!$G$7=L$7,SUMIFS('BKE CN'!$G$8:$G$35,'BKE CN'!$I$8:$I$35,$C132),0)</f>
        <v>0</v>
      </c>
      <c r="M132" s="30">
        <f>IF('BKE CN'!$E$7=M$7,SUMIFS('BKE CN'!$E$40:$E$46,'BKE CN'!$I$40:$I$46,$C132),0)</f>
        <v>0</v>
      </c>
      <c r="N132" s="30">
        <f>IF('BKE CN'!$F$7=N$7,SUMIFS('BKE CN'!$F$40:$F$46,'BKE CN'!$I$40:$I$46,$C132),0)</f>
        <v>0</v>
      </c>
      <c r="O132" s="30">
        <f>IF('BKE CN'!$G$7=O$7,SUMIFS('BKE CN'!$G$40:$G$46,'BKE CN'!$I$40:$I$46,$C132),0)</f>
        <v>0</v>
      </c>
      <c r="P132" s="30">
        <f>IF('BKE CN'!$E$7=P$7,SUMIFS('BKE CN'!$E$47:$E$76,'BKE CN'!$I$47:$I$76,$C132),0)</f>
        <v>0</v>
      </c>
      <c r="Q132" s="30">
        <f>IF('BKE CN'!$F$7=Q$7,SUMIFS('BKE CN'!$F$47:$F$76,'BKE CN'!$I$47:$I$76,$C132),0)</f>
        <v>0</v>
      </c>
      <c r="R132" s="30">
        <f>IF('BKE CN'!$G$7=R$7,SUMIFS('BKE CN'!$G$47:$G$76,'BKE CN'!$I$47:$I$76,$C132),0)</f>
        <v>0</v>
      </c>
      <c r="S132" s="30">
        <f>IF('BKE CN'!$E$7=S$7,SUMIFS('BKE CN'!$E$77:$E$78,'BKE CN'!$I$77:$I$78,$C132),0)</f>
        <v>0</v>
      </c>
      <c r="T132" s="30">
        <f>IF('BKE CN'!$F$7=T$7,SUMIFS('BKE CN'!$F$77:$F$78,'BKE CN'!$I$77:$I$78,$C132),0)</f>
        <v>0</v>
      </c>
      <c r="U132" s="30">
        <f>IF('BKE CN'!$G$7=U$7,SUMIFS('BKE CN'!$G$77:$G$78,'BKE CN'!$I$77:$I$78,$C132),0)</f>
        <v>0</v>
      </c>
      <c r="V132" s="5"/>
      <c r="W132" s="2"/>
      <c r="Y132" s="42">
        <f>IFERROR(INDEX('KL 1m hao cap'!$C$6:$DP$70,MATCH(Y$7,'KL 1m hao cap'!$C$6:$C$70,0),MATCH($C132,'KL 1m hao cap'!$C$6:$DP$6,0)),0)</f>
        <v>0</v>
      </c>
      <c r="Z132" s="42">
        <f>IFERROR(INDEX('KL 1m hao cap'!$C$6:$DP$70,MATCH(Z$7,'KL 1m hao cap'!$C$6:$C$70,0),MATCH($C132,'KL 1m hao cap'!$C$6:$DP$6,0)),0)</f>
        <v>0</v>
      </c>
      <c r="AA132" s="42">
        <f>IFERROR(INDEX('KL 1m hao cap'!$C$6:$DP$70,MATCH(AA$7,'KL 1m hao cap'!$C$6:$C$70,0),MATCH($C132,'KL 1m hao cap'!$C$6:$DP$6,0)),0)</f>
        <v>0</v>
      </c>
      <c r="AB132" s="42">
        <f>IFERROR(INDEX('KL 1m hao cap'!$C$6:$DP$70,MATCH(AB$7,'KL 1m hao cap'!$C$6:$C$70,0),MATCH($C132,'KL 1m hao cap'!$C$6:$DP$6,0)),0)</f>
        <v>0</v>
      </c>
      <c r="AC132" s="65">
        <f>IFERROR(INDEX('KL 1m hao cap'!$C$6:$DP$70,MATCH(AC$7,'KL 1m hao cap'!$C$6:$C$70,0),MATCH($C132,'KL 1m hao cap'!$C$6:$DP$6,0)),0)</f>
        <v>0</v>
      </c>
      <c r="AD132" s="65">
        <f>IFERROR(INDEX('KL 1m hao cap'!$C$6:$DP$70,MATCH(AD$7,'KL 1m hao cap'!$C$6:$C$70,0),MATCH($C132,'KL 1m hao cap'!$C$6:$DP$6,0)),0)</f>
        <v>0</v>
      </c>
      <c r="AE132" s="51">
        <f>IFERROR(INDEX('KL 1m hao cap'!$C$6:$DP$70,MATCH(AE$7,'KL 1m hao cap'!$C$6:$C$70,0),MATCH($C132,'KL 1m hao cap'!$C$6:$DP$6,0)),0)</f>
        <v>0</v>
      </c>
      <c r="AF132" s="51">
        <f>IFERROR(INDEX('KL 1m hao cap'!$C$6:$DP$70,MATCH(AF$7,'KL 1m hao cap'!$C$6:$C$70,0),MATCH($C132,'KL 1m hao cap'!$C$6:$DP$6,0)),0)</f>
        <v>0</v>
      </c>
      <c r="AG132" s="51">
        <f>IFERROR(INDEX('KL 1m hao cap'!$C$6:$DP$70,MATCH(AG$7,'KL 1m hao cap'!$C$6:$C$70,0),MATCH($C132,'KL 1m hao cap'!$C$6:$DP$6,0)),0)</f>
        <v>0</v>
      </c>
      <c r="AH132" s="51">
        <f>IFERROR(INDEX('KL 1m hao cap'!$C$6:$DP$70,MATCH(AH$7,'KL 1m hao cap'!$C$6:$C$70,0),MATCH($C132,'KL 1m hao cap'!$C$6:$DP$6,0)),0)</f>
        <v>0</v>
      </c>
      <c r="AI132" s="51">
        <f>IFERROR(INDEX('KL 1m hao cap'!$C$6:$DP$70,MATCH(AI$7,'KL 1m hao cap'!$C$6:$C$70,0),MATCH($C132,'KL 1m hao cap'!$C$6:$DP$6,0)),0)</f>
        <v>0</v>
      </c>
      <c r="AJ132" s="51">
        <f>IFERROR(INDEX('KL 1m hao cap'!$C$6:$DP$70,MATCH(AJ$7,'KL 1m hao cap'!$C$6:$C$70,0),MATCH($C132,'KL 1m hao cap'!$C$6:$DP$6,0)),0)</f>
        <v>0</v>
      </c>
      <c r="AK132" s="51">
        <f>IFERROR(INDEX('KL 1m hao cap'!$C$6:$DP$70,MATCH(AK$7,'KL 1m hao cap'!$C$6:$C$70,0),MATCH($C132,'KL 1m hao cap'!$C$6:$DP$6,0)),0)</f>
        <v>0</v>
      </c>
      <c r="AL132" s="51">
        <f>IFERROR(INDEX('KL 1m hao cap'!$C$6:$DP$70,MATCH(AL$7,'KL 1m hao cap'!$C$6:$C$70,0),MATCH($C132,'KL 1m hao cap'!$C$6:$DP$6,0)),0)</f>
        <v>0</v>
      </c>
      <c r="AM132" s="51">
        <f>IFERROR(INDEX('KL 1m hao cap'!$C$6:$DP$70,MATCH(AM$7,'KL 1m hao cap'!$C$6:$C$70,0),MATCH($C132,'KL 1m hao cap'!$C$6:$DP$6,0)),0)</f>
        <v>0</v>
      </c>
      <c r="AN132" s="51">
        <f>IFERROR(INDEX('KL 1m hao cap'!$C$6:$DP$70,MATCH(AN$7,'KL 1m hao cap'!$C$6:$C$70,0),MATCH($C132,'KL 1m hao cap'!$C$6:$DP$6,0)),0)</f>
        <v>0</v>
      </c>
      <c r="AO132" s="51">
        <f>IFERROR(INDEX('KL 1m hao cap'!$C$6:$DP$70,MATCH(AO$7,'KL 1m hao cap'!$C$6:$C$70,0),MATCH($C132,'KL 1m hao cap'!$C$6:$DP$6,0)),0)</f>
        <v>0</v>
      </c>
      <c r="AP132" s="51">
        <f>IFERROR(INDEX('KL 1m hao cap'!$C$6:$DP$70,MATCH(AP$7,'KL 1m hao cap'!$C$6:$C$70,0),MATCH($C132,'KL 1m hao cap'!$C$6:$DP$6,0)),0)</f>
        <v>0</v>
      </c>
      <c r="AQ132" s="51">
        <f>IFERROR(INDEX('KL 1m hao cap'!$C$6:$DP$70,MATCH(AQ$7,'KL 1m hao cap'!$C$6:$C$70,0),MATCH($C132,'KL 1m hao cap'!$C$6:$DP$6,0)),0)</f>
        <v>0</v>
      </c>
      <c r="AR132" s="51">
        <f>IFERROR(INDEX('KL 1m hao cap'!$C$6:$DP$70,MATCH(AR$7,'KL 1m hao cap'!$C$6:$C$70,0),MATCH($C132,'KL 1m hao cap'!$C$6:$DP$6,0)),0)</f>
        <v>0</v>
      </c>
      <c r="AS132" s="51">
        <f>IFERROR(INDEX('KL 1m hao cap'!$C$6:$DP$70,MATCH(AS$7,'KL 1m hao cap'!$C$6:$C$70,0),MATCH($C132,'KL 1m hao cap'!$C$6:$DP$6,0)),0)</f>
        <v>0</v>
      </c>
      <c r="AT132" s="51">
        <f>IFERROR(INDEX('KL 1m hao cap'!$C$6:$DP$70,MATCH(AT$7,'KL 1m hao cap'!$C$6:$C$70,0),MATCH($C132,'KL 1m hao cap'!$C$6:$DP$6,0)),0)</f>
        <v>0</v>
      </c>
      <c r="AU132" s="51">
        <f>IFERROR(INDEX('KL 1m hao cap'!$C$6:$DP$70,MATCH(AU$7,'KL 1m hao cap'!$C$6:$C$70,0),MATCH($C132,'KL 1m hao cap'!$C$6:$DP$6,0)),0)</f>
        <v>0</v>
      </c>
      <c r="AV132" s="51">
        <f>IFERROR(INDEX('KL 1m hao cap'!$C$6:$DP$70,MATCH(AV$7,'KL 1m hao cap'!$C$6:$C$70,0),MATCH($C132,'KL 1m hao cap'!$C$6:$DP$6,0)),0)</f>
        <v>0</v>
      </c>
      <c r="AW132" s="51">
        <f>IFERROR(INDEX('KL 1m hao cap'!$C$6:$DP$70,MATCH(AW$7,'KL 1m hao cap'!$C$6:$C$70,0),MATCH($C132,'KL 1m hao cap'!$C$6:$DP$6,0)),0)</f>
        <v>0</v>
      </c>
      <c r="AX132" s="51">
        <f>IFERROR(INDEX('KL 1m hao cap'!$C$6:$DP$70,MATCH(AX$7,'KL 1m hao cap'!$C$6:$C$70,0),MATCH($C132,'KL 1m hao cap'!$C$6:$DP$6,0)),0)</f>
        <v>0</v>
      </c>
      <c r="AY132" s="51">
        <f>IFERROR(INDEX('KL 1m hao cap'!$C$6:$DP$70,MATCH(AY$7,'KL 1m hao cap'!$C$6:$C$70,0),MATCH($C132,'KL 1m hao cap'!$C$6:$DP$6,0)),0)</f>
        <v>0</v>
      </c>
      <c r="AZ132" s="51">
        <f>IFERROR(INDEX('KL 1m hao cap'!$C$6:$DP$70,MATCH(AZ$7,'KL 1m hao cap'!$C$6:$C$70,0),MATCH($C132,'KL 1m hao cap'!$C$6:$DP$6,0)),0)</f>
        <v>0</v>
      </c>
      <c r="BA132" s="51">
        <f>IFERROR(INDEX('KL 1m hao cap'!$C$6:$DP$70,MATCH(BA$7,'KL 1m hao cap'!$C$6:$C$70,0),MATCH($C132,'KL 1m hao cap'!$C$6:$DP$6,0)),0)</f>
        <v>0</v>
      </c>
      <c r="BB132" s="43">
        <f>IFERROR(INDEX('KL 1m hao cap'!$C$6:$DP$70,MATCH(BB$7,'KL 1m hao cap'!$D$6:$D$70,0),MATCH($C132,'KL 1m hao cap'!$C$6:$DP$6,0)),0)</f>
        <v>0</v>
      </c>
      <c r="BC132" s="43">
        <f>IFERROR(INDEX('KL 1m hao cap'!$C$6:$DP$70,MATCH(BC$7,'KL 1m hao cap'!$D$6:$D$70,0),MATCH($C132,'KL 1m hao cap'!$C$6:$DP$6,0)),0)</f>
        <v>0</v>
      </c>
      <c r="BD132" s="43">
        <f>IFERROR(INDEX('KL 1m hao cap'!$C$6:$DP$70,MATCH(BD$7,'KL 1m hao cap'!$D$6:$D$70,0),MATCH($C132,'KL 1m hao cap'!$C$6:$DP$6,0)),0)</f>
        <v>0</v>
      </c>
      <c r="BE132" s="43">
        <f>IFERROR(INDEX('KL 1m hao cap'!$C$6:$DP$70,MATCH(BE$7,'KL 1m hao cap'!$D$6:$D$70,0),MATCH($C132,'KL 1m hao cap'!$C$6:$DP$6,0)),0)</f>
        <v>0</v>
      </c>
      <c r="BF132" s="43">
        <f>IFERROR(INDEX('KL 1m hao cap'!$C$6:$DP$70,MATCH(BF$7,'KL 1m hao cap'!$D$6:$D$70,0),MATCH($C132,'KL 1m hao cap'!$C$6:$DP$6,0)),0)</f>
        <v>0</v>
      </c>
      <c r="BG132" s="43">
        <f>IFERROR(INDEX('KL 1m hao cap'!$C$6:$DP$70,MATCH(BG$7,'KL 1m hao cap'!$D$6:$D$70,0),MATCH($C132,'KL 1m hao cap'!$C$6:$DP$6,0)),0)</f>
        <v>0</v>
      </c>
      <c r="BH132" s="43">
        <f>IFERROR(INDEX('KL 1m hao cap'!$C$6:$DP$70,MATCH(BH$7,'KL 1m hao cap'!$D$6:$D$70,0),MATCH($C132,'KL 1m hao cap'!$C$6:$DP$6,0)),0)</f>
        <v>0</v>
      </c>
      <c r="BI132" s="43">
        <f>IFERROR(INDEX('KL 1m hao cap'!$C$6:$DP$70,MATCH(BI$7,'KL 1m hao cap'!$D$6:$D$70,0),MATCH($C132,'KL 1m hao cap'!$C$6:$DP$6,0)),0)</f>
        <v>0</v>
      </c>
      <c r="BJ132" s="43">
        <f>IFERROR(INDEX('KL 1m hao cap'!$C$6:$DP$70,MATCH(BJ$7,'KL 1m hao cap'!$D$6:$D$70,0),MATCH($C132,'KL 1m hao cap'!$C$6:$DP$6,0)),0)</f>
        <v>0</v>
      </c>
      <c r="BK132" s="43">
        <f>IFERROR(INDEX('KL 1m hao cap'!$C$6:$DP$70,MATCH(BK$7,'KL 1m hao cap'!$D$6:$D$70,0),MATCH($C132,'KL 1m hao cap'!$C$6:$DP$6,0)),0)</f>
        <v>0</v>
      </c>
      <c r="BL132" s="43">
        <f>IFERROR(INDEX('KL 1m hao cap'!$C$6:$DP$70,MATCH(BL$7,'KL 1m hao cap'!$D$6:$D$70,0),MATCH($C132,'KL 1m hao cap'!$C$6:$DP$6,0)),0)</f>
        <v>0</v>
      </c>
      <c r="BM132" s="43">
        <f>IFERROR(INDEX('KL 1m hao cap'!$C$6:$DP$70,MATCH(BM$7,'KL 1m hao cap'!$D$6:$D$70,0),MATCH($C132,'KL 1m hao cap'!$C$6:$DP$6,0)),0)</f>
        <v>0</v>
      </c>
      <c r="BN132" s="43">
        <f>IFERROR(INDEX('KL 1m hao cap'!$C$6:$DP$70,MATCH(BN$7,'KL 1m hao cap'!$D$6:$D$70,0),MATCH($C132,'KL 1m hao cap'!$C$6:$DP$6,0)),0)</f>
        <v>0</v>
      </c>
      <c r="BO132" s="68">
        <f>IFERROR(INDEX('KL 1m hao cap'!$C$6:$DP$70,MATCH(BO$7,'KL 1m hao cap'!$D$6:$D$70,0),MATCH($C132,'KL 1m hao cap'!$C$6:$DP$6,0)),0)</f>
        <v>0</v>
      </c>
      <c r="BP132" s="43">
        <f>IFERROR(INDEX('KL 1m hao cap'!$C$6:$DP$70,MATCH(BP$7,'KL 1m hao cap'!$D$6:$D$70,0),MATCH($C132,'KL 1m hao cap'!$C$6:$DP$6,0)),0)</f>
        <v>0</v>
      </c>
      <c r="BQ132" s="43">
        <f>IFERROR(INDEX('KL 1m hao cap'!$C$6:$DP$70,MATCH(BQ$7,'KL 1m hao cap'!$D$6:$D$70,0),MATCH($C132,'KL 1m hao cap'!$C$6:$DP$6,0)),0)</f>
        <v>0</v>
      </c>
      <c r="BR132" s="68">
        <f>IFERROR(INDEX('KL 1m hao cap'!$C$6:$DP$70,MATCH(BR$7,'KL 1m hao cap'!$D$6:$D$70,0),MATCH($C132,'KL 1m hao cap'!$C$6:$DP$6,0)),0)</f>
        <v>0</v>
      </c>
      <c r="BS132" s="43">
        <f>IFERROR(INDEX('KL 1m hao cap'!$C$6:$DP$70,MATCH(BS$7,'KL 1m hao cap'!$D$6:$D$70,0),MATCH($C132,'KL 1m hao cap'!$C$6:$DP$6,0)),0)</f>
        <v>0</v>
      </c>
      <c r="BT132" s="43">
        <f>IFERROR(INDEX('KL 1m hao cap'!$C$6:$DP$70,MATCH(BT$7,'KL 1m hao cap'!$D$6:$D$70,0),MATCH($C132,'KL 1m hao cap'!$C$6:$DP$6,0)),0)</f>
        <v>0</v>
      </c>
      <c r="BU132" s="43">
        <f>IFERROR(INDEX('KL 1m hao cap'!$C$6:$DP$70,MATCH(BU$7,'KL 1m hao cap'!$D$6:$D$70,0),MATCH($C132,'KL 1m hao cap'!$C$6:$DP$6,0)),0)</f>
        <v>0</v>
      </c>
      <c r="BV132" s="43">
        <f>IFERROR(INDEX('KL 1m hao cap'!$C$6:$DP$70,MATCH(BV$7,'KL 1m hao cap'!$D$6:$D$70,0),MATCH($C132,'KL 1m hao cap'!$C$6:$DP$6,0)),0)</f>
        <v>0</v>
      </c>
      <c r="BW132" s="43">
        <f>IFERROR(INDEX('KL 1m hao cap'!$C$6:$DP$70,MATCH(BW$7,'KL 1m hao cap'!$D$6:$D$70,0),MATCH($C132,'KL 1m hao cap'!$C$6:$DP$6,0)),0)</f>
        <v>0</v>
      </c>
      <c r="BX132" s="43">
        <f>IFERROR(INDEX('KL 1m hao cap'!$C$6:$DP$70,MATCH(BX$7,'KL 1m hao cap'!$D$6:$D$70,0),MATCH($C132,'KL 1m hao cap'!$C$6:$DP$6,0)),0)</f>
        <v>0</v>
      </c>
      <c r="BY132" s="43">
        <f>IFERROR(INDEX('KL 1m hao cap'!$C$6:$DP$70,MATCH(BY$7,'KL 1m hao cap'!$D$6:$D$70,0),MATCH($C132,'KL 1m hao cap'!$C$6:$DP$6,0)),0)</f>
        <v>0</v>
      </c>
      <c r="BZ132" s="43">
        <f>IFERROR(INDEX('KL 1m hao cap'!$C$6:$DP$70,MATCH(BZ$7,'KL 1m hao cap'!$D$6:$D$70,0),MATCH($C132,'KL 1m hao cap'!$C$6:$DP$6,0)),0)</f>
        <v>0</v>
      </c>
    </row>
    <row r="133" spans="1:78">
      <c r="A133" s="33">
        <f>+IF(E133&lt;&gt;0,A131+0.1,A131)</f>
        <v>5.0999999999999996</v>
      </c>
      <c r="B133" s="23" t="s">
        <v>1458</v>
      </c>
      <c r="C133" s="19" t="s">
        <v>1457</v>
      </c>
      <c r="D133" s="18" t="s">
        <v>2</v>
      </c>
      <c r="E133" s="406">
        <f>IFERROR(HLOOKUP($C133,'BKE CN'!$K$7:$HF$81,E$8,FALSE),0)</f>
        <v>0</v>
      </c>
      <c r="F133" s="16" t="str">
        <f t="shared" si="43"/>
        <v>đúng</v>
      </c>
      <c r="G133" s="16">
        <f t="shared" si="58"/>
        <v>0</v>
      </c>
      <c r="H133" s="16">
        <f t="shared" si="59"/>
        <v>0</v>
      </c>
      <c r="I133" s="16">
        <f t="shared" si="60"/>
        <v>0</v>
      </c>
      <c r="J133" s="30">
        <f>IF('BKE CN'!$E$7=J$7,SUMIFS('BKE CN'!$E$8:$E$35,'BKE CN'!$I$8:$I$35,$C133),0)</f>
        <v>0</v>
      </c>
      <c r="K133" s="30">
        <f>IF('BKE CN'!$F$7=K$7,SUMIFS('BKE CN'!$F$8:$F$35,'BKE CN'!$I$8:$I$35,$C133),0)</f>
        <v>0</v>
      </c>
      <c r="L133" s="30">
        <f>IF('BKE CN'!$G$7=L$7,SUMIFS('BKE CN'!$G$8:$G$35,'BKE CN'!$I$8:$I$35,$C133),0)</f>
        <v>0</v>
      </c>
      <c r="M133" s="30">
        <f>IF('BKE CN'!$E$7=M$7,SUMIFS('BKE CN'!$E$40:$E$46,'BKE CN'!$I$40:$I$46,$C133),0)</f>
        <v>0</v>
      </c>
      <c r="N133" s="30">
        <f>IF('BKE CN'!$F$7=N$7,SUMIFS('BKE CN'!$F$40:$F$46,'BKE CN'!$I$40:$I$46,$C133),0)</f>
        <v>0</v>
      </c>
      <c r="O133" s="30">
        <f>IF('BKE CN'!$G$7=O$7,SUMIFS('BKE CN'!$G$40:$G$46,'BKE CN'!$I$40:$I$46,$C133),0)</f>
        <v>0</v>
      </c>
      <c r="P133" s="30">
        <f>IF('BKE CN'!$E$7=P$7,SUMIFS('BKE CN'!$E$47:$E$76,'BKE CN'!$I$47:$I$76,$C133),0)</f>
        <v>0</v>
      </c>
      <c r="Q133" s="30">
        <f>IF('BKE CN'!$F$7=Q$7,SUMIFS('BKE CN'!$F$47:$F$76,'BKE CN'!$I$47:$I$76,$C133),0)</f>
        <v>0</v>
      </c>
      <c r="R133" s="30">
        <f>IF('BKE CN'!$G$7=R$7,SUMIFS('BKE CN'!$G$47:$G$76,'BKE CN'!$I$47:$I$76,$C133),0)</f>
        <v>0</v>
      </c>
      <c r="S133" s="30">
        <f>IF('BKE CN'!$E$7=S$7,SUMIFS('BKE CN'!$E$77:$E$78,'BKE CN'!$I$77:$I$78,$C133),0)</f>
        <v>0</v>
      </c>
      <c r="T133" s="30">
        <f>IF('BKE CN'!$F$7=T$7,SUMIFS('BKE CN'!$F$77:$F$78,'BKE CN'!$I$77:$I$78,$C133),0)</f>
        <v>0</v>
      </c>
      <c r="U133" s="30">
        <f>IF('BKE CN'!$G$7=U$7,SUMIFS('BKE CN'!$G$77:$G$78,'BKE CN'!$I$77:$I$78,$C133),0)</f>
        <v>0</v>
      </c>
      <c r="V133" s="5"/>
      <c r="W133" s="2"/>
      <c r="Y133" s="42">
        <f>IFERROR(INDEX('KL 1m hao cap'!$C$6:$DP$70,MATCH(Y$7,'KL 1m hao cap'!$C$6:$C$70,0),MATCH($C133,'KL 1m hao cap'!$C$6:$DP$6,0)),0)</f>
        <v>0</v>
      </c>
      <c r="Z133" s="42">
        <f>IFERROR(INDEX('KL 1m hao cap'!$C$6:$DP$70,MATCH(Z$7,'KL 1m hao cap'!$C$6:$C$70,0),MATCH($C133,'KL 1m hao cap'!$C$6:$DP$6,0)),0)</f>
        <v>0</v>
      </c>
      <c r="AA133" s="42">
        <f>IFERROR(INDEX('KL 1m hao cap'!$C$6:$DP$70,MATCH(AA$7,'KL 1m hao cap'!$C$6:$C$70,0),MATCH($C133,'KL 1m hao cap'!$C$6:$DP$6,0)),0)</f>
        <v>0</v>
      </c>
      <c r="AB133" s="42">
        <f>IFERROR(INDEX('KL 1m hao cap'!$C$6:$DP$70,MATCH(AB$7,'KL 1m hao cap'!$C$6:$C$70,0),MATCH($C133,'KL 1m hao cap'!$C$6:$DP$6,0)),0)</f>
        <v>0</v>
      </c>
      <c r="AC133" s="65">
        <f>IFERROR(INDEX('KL 1m hao cap'!$C$6:$DP$70,MATCH(AC$7,'KL 1m hao cap'!$C$6:$C$70,0),MATCH($C133,'KL 1m hao cap'!$C$6:$DP$6,0)),0)</f>
        <v>0</v>
      </c>
      <c r="AD133" s="65">
        <f>IFERROR(INDEX('KL 1m hao cap'!$C$6:$DP$70,MATCH(AD$7,'KL 1m hao cap'!$C$6:$C$70,0),MATCH($C133,'KL 1m hao cap'!$C$6:$DP$6,0)),0)</f>
        <v>0</v>
      </c>
      <c r="AE133" s="51">
        <f>IFERROR(INDEX('KL 1m hao cap'!$C$6:$DP$70,MATCH(AE$7,'KL 1m hao cap'!$C$6:$C$70,0),MATCH($C133,'KL 1m hao cap'!$C$6:$DP$6,0)),0)</f>
        <v>0</v>
      </c>
      <c r="AF133" s="51">
        <f>IFERROR(INDEX('KL 1m hao cap'!$C$6:$DP$70,MATCH(AF$7,'KL 1m hao cap'!$C$6:$C$70,0),MATCH($C133,'KL 1m hao cap'!$C$6:$DP$6,0)),0)</f>
        <v>0</v>
      </c>
      <c r="AG133" s="51">
        <f>IFERROR(INDEX('KL 1m hao cap'!$C$6:$DP$70,MATCH(AG$7,'KL 1m hao cap'!$C$6:$C$70,0),MATCH($C133,'KL 1m hao cap'!$C$6:$DP$6,0)),0)</f>
        <v>0</v>
      </c>
      <c r="AH133" s="51">
        <f>IFERROR(INDEX('KL 1m hao cap'!$C$6:$DP$70,MATCH(AH$7,'KL 1m hao cap'!$C$6:$C$70,0),MATCH($C133,'KL 1m hao cap'!$C$6:$DP$6,0)),0)</f>
        <v>0</v>
      </c>
      <c r="AI133" s="51">
        <f>IFERROR(INDEX('KL 1m hao cap'!$C$6:$DP$70,MATCH(AI$7,'KL 1m hao cap'!$C$6:$C$70,0),MATCH($C133,'KL 1m hao cap'!$C$6:$DP$6,0)),0)</f>
        <v>0</v>
      </c>
      <c r="AJ133" s="51">
        <f>IFERROR(INDEX('KL 1m hao cap'!$C$6:$DP$70,MATCH(AJ$7,'KL 1m hao cap'!$C$6:$C$70,0),MATCH($C133,'KL 1m hao cap'!$C$6:$DP$6,0)),0)</f>
        <v>0</v>
      </c>
      <c r="AK133" s="51">
        <f>IFERROR(INDEX('KL 1m hao cap'!$C$6:$DP$70,MATCH(AK$7,'KL 1m hao cap'!$C$6:$C$70,0),MATCH($C133,'KL 1m hao cap'!$C$6:$DP$6,0)),0)</f>
        <v>0</v>
      </c>
      <c r="AL133" s="51">
        <f>IFERROR(INDEX('KL 1m hao cap'!$C$6:$DP$70,MATCH(AL$7,'KL 1m hao cap'!$C$6:$C$70,0),MATCH($C133,'KL 1m hao cap'!$C$6:$DP$6,0)),0)</f>
        <v>0</v>
      </c>
      <c r="AM133" s="51">
        <f>IFERROR(INDEX('KL 1m hao cap'!$C$6:$DP$70,MATCH(AM$7,'KL 1m hao cap'!$C$6:$C$70,0),MATCH($C133,'KL 1m hao cap'!$C$6:$DP$6,0)),0)</f>
        <v>0</v>
      </c>
      <c r="AN133" s="51">
        <f>IFERROR(INDEX('KL 1m hao cap'!$C$6:$DP$70,MATCH(AN$7,'KL 1m hao cap'!$C$6:$C$70,0),MATCH($C133,'KL 1m hao cap'!$C$6:$DP$6,0)),0)</f>
        <v>0</v>
      </c>
      <c r="AO133" s="51">
        <f>IFERROR(INDEX('KL 1m hao cap'!$C$6:$DP$70,MATCH(AO$7,'KL 1m hao cap'!$C$6:$C$70,0),MATCH($C133,'KL 1m hao cap'!$C$6:$DP$6,0)),0)</f>
        <v>0</v>
      </c>
      <c r="AP133" s="51">
        <f>IFERROR(INDEX('KL 1m hao cap'!$C$6:$DP$70,MATCH(AP$7,'KL 1m hao cap'!$C$6:$C$70,0),MATCH($C133,'KL 1m hao cap'!$C$6:$DP$6,0)),0)</f>
        <v>0</v>
      </c>
      <c r="AQ133" s="51">
        <f>IFERROR(INDEX('KL 1m hao cap'!$C$6:$DP$70,MATCH(AQ$7,'KL 1m hao cap'!$C$6:$C$70,0),MATCH($C133,'KL 1m hao cap'!$C$6:$DP$6,0)),0)</f>
        <v>0</v>
      </c>
      <c r="AR133" s="51">
        <f>IFERROR(INDEX('KL 1m hao cap'!$C$6:$DP$70,MATCH(AR$7,'KL 1m hao cap'!$C$6:$C$70,0),MATCH($C133,'KL 1m hao cap'!$C$6:$DP$6,0)),0)</f>
        <v>0</v>
      </c>
      <c r="AS133" s="51">
        <f>IFERROR(INDEX('KL 1m hao cap'!$C$6:$DP$70,MATCH(AS$7,'KL 1m hao cap'!$C$6:$C$70,0),MATCH($C133,'KL 1m hao cap'!$C$6:$DP$6,0)),0)</f>
        <v>0</v>
      </c>
      <c r="AT133" s="51">
        <f>IFERROR(INDEX('KL 1m hao cap'!$C$6:$DP$70,MATCH(AT$7,'KL 1m hao cap'!$C$6:$C$70,0),MATCH($C133,'KL 1m hao cap'!$C$6:$DP$6,0)),0)</f>
        <v>0</v>
      </c>
      <c r="AU133" s="51">
        <f>IFERROR(INDEX('KL 1m hao cap'!$C$6:$DP$70,MATCH(AU$7,'KL 1m hao cap'!$C$6:$C$70,0),MATCH($C133,'KL 1m hao cap'!$C$6:$DP$6,0)),0)</f>
        <v>0</v>
      </c>
      <c r="AV133" s="51">
        <f>IFERROR(INDEX('KL 1m hao cap'!$C$6:$DP$70,MATCH(AV$7,'KL 1m hao cap'!$C$6:$C$70,0),MATCH($C133,'KL 1m hao cap'!$C$6:$DP$6,0)),0)</f>
        <v>0</v>
      </c>
      <c r="AW133" s="51">
        <f>IFERROR(INDEX('KL 1m hao cap'!$C$6:$DP$70,MATCH(AW$7,'KL 1m hao cap'!$C$6:$C$70,0),MATCH($C133,'KL 1m hao cap'!$C$6:$DP$6,0)),0)</f>
        <v>0</v>
      </c>
      <c r="AX133" s="51">
        <f>IFERROR(INDEX('KL 1m hao cap'!$C$6:$DP$70,MATCH(AX$7,'KL 1m hao cap'!$C$6:$C$70,0),MATCH($C133,'KL 1m hao cap'!$C$6:$DP$6,0)),0)</f>
        <v>0</v>
      </c>
      <c r="AY133" s="51">
        <f>IFERROR(INDEX('KL 1m hao cap'!$C$6:$DP$70,MATCH(AY$7,'KL 1m hao cap'!$C$6:$C$70,0),MATCH($C133,'KL 1m hao cap'!$C$6:$DP$6,0)),0)</f>
        <v>0</v>
      </c>
      <c r="AZ133" s="51">
        <f>IFERROR(INDEX('KL 1m hao cap'!$C$6:$DP$70,MATCH(AZ$7,'KL 1m hao cap'!$C$6:$C$70,0),MATCH($C133,'KL 1m hao cap'!$C$6:$DP$6,0)),0)</f>
        <v>0</v>
      </c>
      <c r="BA133" s="51">
        <f>IFERROR(INDEX('KL 1m hao cap'!$C$6:$DP$70,MATCH(BA$7,'KL 1m hao cap'!$C$6:$C$70,0),MATCH($C133,'KL 1m hao cap'!$C$6:$DP$6,0)),0)</f>
        <v>0</v>
      </c>
      <c r="BB133" s="43">
        <f>IFERROR(INDEX('KL 1m hao cap'!$C$6:$DP$70,MATCH(BB$7,'KL 1m hao cap'!$D$6:$D$70,0),MATCH($C133,'KL 1m hao cap'!$C$6:$DP$6,0)),0)</f>
        <v>0</v>
      </c>
      <c r="BC133" s="43">
        <f>IFERROR(INDEX('KL 1m hao cap'!$C$6:$DP$70,MATCH(BC$7,'KL 1m hao cap'!$D$6:$D$70,0),MATCH($C133,'KL 1m hao cap'!$C$6:$DP$6,0)),0)</f>
        <v>0</v>
      </c>
      <c r="BD133" s="43">
        <f>IFERROR(INDEX('KL 1m hao cap'!$C$6:$DP$70,MATCH(BD$7,'KL 1m hao cap'!$D$6:$D$70,0),MATCH($C133,'KL 1m hao cap'!$C$6:$DP$6,0)),0)</f>
        <v>0</v>
      </c>
      <c r="BE133" s="43">
        <f>IFERROR(INDEX('KL 1m hao cap'!$C$6:$DP$70,MATCH(BE$7,'KL 1m hao cap'!$D$6:$D$70,0),MATCH($C133,'KL 1m hao cap'!$C$6:$DP$6,0)),0)</f>
        <v>0</v>
      </c>
      <c r="BF133" s="43">
        <f>IFERROR(INDEX('KL 1m hao cap'!$C$6:$DP$70,MATCH(BF$7,'KL 1m hao cap'!$D$6:$D$70,0),MATCH($C133,'KL 1m hao cap'!$C$6:$DP$6,0)),0)</f>
        <v>0</v>
      </c>
      <c r="BG133" s="43">
        <f>IFERROR(INDEX('KL 1m hao cap'!$C$6:$DP$70,MATCH(BG$7,'KL 1m hao cap'!$D$6:$D$70,0),MATCH($C133,'KL 1m hao cap'!$C$6:$DP$6,0)),0)</f>
        <v>0</v>
      </c>
      <c r="BH133" s="43">
        <f>IFERROR(INDEX('KL 1m hao cap'!$C$6:$DP$70,MATCH(BH$7,'KL 1m hao cap'!$D$6:$D$70,0),MATCH($C133,'KL 1m hao cap'!$C$6:$DP$6,0)),0)</f>
        <v>0</v>
      </c>
      <c r="BI133" s="43">
        <f>IFERROR(INDEX('KL 1m hao cap'!$C$6:$DP$70,MATCH(BI$7,'KL 1m hao cap'!$D$6:$D$70,0),MATCH($C133,'KL 1m hao cap'!$C$6:$DP$6,0)),0)</f>
        <v>0</v>
      </c>
      <c r="BJ133" s="43">
        <f>IFERROR(INDEX('KL 1m hao cap'!$C$6:$DP$70,MATCH(BJ$7,'KL 1m hao cap'!$D$6:$D$70,0),MATCH($C133,'KL 1m hao cap'!$C$6:$DP$6,0)),0)</f>
        <v>0</v>
      </c>
      <c r="BK133" s="43">
        <f>IFERROR(INDEX('KL 1m hao cap'!$C$6:$DP$70,MATCH(BK$7,'KL 1m hao cap'!$D$6:$D$70,0),MATCH($C133,'KL 1m hao cap'!$C$6:$DP$6,0)),0)</f>
        <v>0</v>
      </c>
      <c r="BL133" s="43">
        <f>IFERROR(INDEX('KL 1m hao cap'!$C$6:$DP$70,MATCH(BL$7,'KL 1m hao cap'!$D$6:$D$70,0),MATCH($C133,'KL 1m hao cap'!$C$6:$DP$6,0)),0)</f>
        <v>0</v>
      </c>
      <c r="BM133" s="43">
        <f>IFERROR(INDEX('KL 1m hao cap'!$C$6:$DP$70,MATCH(BM$7,'KL 1m hao cap'!$D$6:$D$70,0),MATCH($C133,'KL 1m hao cap'!$C$6:$DP$6,0)),0)</f>
        <v>0</v>
      </c>
      <c r="BN133" s="43">
        <f>IFERROR(INDEX('KL 1m hao cap'!$C$6:$DP$70,MATCH(BN$7,'KL 1m hao cap'!$D$6:$D$70,0),MATCH($C133,'KL 1m hao cap'!$C$6:$DP$6,0)),0)</f>
        <v>0</v>
      </c>
      <c r="BO133" s="68">
        <f>IFERROR(INDEX('KL 1m hao cap'!$C$6:$DP$70,MATCH(BO$7,'KL 1m hao cap'!$D$6:$D$70,0),MATCH($C133,'KL 1m hao cap'!$C$6:$DP$6,0)),0)</f>
        <v>0</v>
      </c>
      <c r="BP133" s="43">
        <f>IFERROR(INDEX('KL 1m hao cap'!$C$6:$DP$70,MATCH(BP$7,'KL 1m hao cap'!$D$6:$D$70,0),MATCH($C133,'KL 1m hao cap'!$C$6:$DP$6,0)),0)</f>
        <v>0</v>
      </c>
      <c r="BQ133" s="43">
        <f>IFERROR(INDEX('KL 1m hao cap'!$C$6:$DP$70,MATCH(BQ$7,'KL 1m hao cap'!$D$6:$D$70,0),MATCH($C133,'KL 1m hao cap'!$C$6:$DP$6,0)),0)</f>
        <v>0</v>
      </c>
      <c r="BR133" s="68">
        <f>IFERROR(INDEX('KL 1m hao cap'!$C$6:$DP$70,MATCH(BR$7,'KL 1m hao cap'!$D$6:$D$70,0),MATCH($C133,'KL 1m hao cap'!$C$6:$DP$6,0)),0)</f>
        <v>0</v>
      </c>
      <c r="BS133" s="43">
        <f>IFERROR(INDEX('KL 1m hao cap'!$C$6:$DP$70,MATCH(BS$7,'KL 1m hao cap'!$D$6:$D$70,0),MATCH($C133,'KL 1m hao cap'!$C$6:$DP$6,0)),0)</f>
        <v>0</v>
      </c>
      <c r="BT133" s="43">
        <f>IFERROR(INDEX('KL 1m hao cap'!$C$6:$DP$70,MATCH(BT$7,'KL 1m hao cap'!$D$6:$D$70,0),MATCH($C133,'KL 1m hao cap'!$C$6:$DP$6,0)),0)</f>
        <v>0</v>
      </c>
      <c r="BU133" s="43">
        <f>IFERROR(INDEX('KL 1m hao cap'!$C$6:$DP$70,MATCH(BU$7,'KL 1m hao cap'!$D$6:$D$70,0),MATCH($C133,'KL 1m hao cap'!$C$6:$DP$6,0)),0)</f>
        <v>0</v>
      </c>
      <c r="BV133" s="43">
        <f>IFERROR(INDEX('KL 1m hao cap'!$C$6:$DP$70,MATCH(BV$7,'KL 1m hao cap'!$D$6:$D$70,0),MATCH($C133,'KL 1m hao cap'!$C$6:$DP$6,0)),0)</f>
        <v>0</v>
      </c>
      <c r="BW133" s="43">
        <f>IFERROR(INDEX('KL 1m hao cap'!$C$6:$DP$70,MATCH(BW$7,'KL 1m hao cap'!$D$6:$D$70,0),MATCH($C133,'KL 1m hao cap'!$C$6:$DP$6,0)),0)</f>
        <v>0</v>
      </c>
      <c r="BX133" s="43">
        <f>IFERROR(INDEX('KL 1m hao cap'!$C$6:$DP$70,MATCH(BX$7,'KL 1m hao cap'!$D$6:$D$70,0),MATCH($C133,'KL 1m hao cap'!$C$6:$DP$6,0)),0)</f>
        <v>0</v>
      </c>
      <c r="BY133" s="43">
        <f>IFERROR(INDEX('KL 1m hao cap'!$C$6:$DP$70,MATCH(BY$7,'KL 1m hao cap'!$D$6:$D$70,0),MATCH($C133,'KL 1m hao cap'!$C$6:$DP$6,0)),0)</f>
        <v>0</v>
      </c>
      <c r="BZ133" s="43">
        <f>IFERROR(INDEX('KL 1m hao cap'!$C$6:$DP$70,MATCH(BZ$7,'KL 1m hao cap'!$D$6:$D$70,0),MATCH($C133,'KL 1m hao cap'!$C$6:$DP$6,0)),0)</f>
        <v>0</v>
      </c>
    </row>
    <row r="134" spans="1:78">
      <c r="A134" s="33">
        <f>+IF(SUM(E135:E141)&lt;&gt;0,A125+1,A125)</f>
        <v>6</v>
      </c>
      <c r="B134" s="20" t="s">
        <v>384</v>
      </c>
      <c r="C134" s="19"/>
      <c r="D134" s="18"/>
      <c r="E134" s="406"/>
      <c r="F134" s="16"/>
      <c r="G134" s="16"/>
      <c r="H134" s="16"/>
      <c r="I134" s="16"/>
      <c r="J134" s="30"/>
      <c r="K134" s="30"/>
      <c r="L134" s="30"/>
      <c r="M134" s="30"/>
      <c r="N134" s="30"/>
      <c r="O134" s="30"/>
      <c r="P134" s="30"/>
      <c r="Q134" s="30"/>
      <c r="R134" s="30"/>
      <c r="S134" s="30"/>
      <c r="T134" s="30"/>
      <c r="U134" s="30"/>
      <c r="V134" s="5"/>
      <c r="W134" s="2"/>
      <c r="Y134" s="53">
        <f>IFERROR(INDEX('KL 1m hao cap'!$C$6:$DP$70,MATCH(Y$7,'KL 1m hao cap'!$C$6:$C$70,0),MATCH($C134,'KL 1m hao cap'!$C$6:$DP$6,0)),0)</f>
        <v>0</v>
      </c>
      <c r="Z134" s="61">
        <f>IFERROR(INDEX('KL 1m hao cap'!$C$6:$DP$70,MATCH(Z$7,'KL 1m hao cap'!$C$6:$C$70,0),MATCH($C134,'KL 1m hao cap'!$C$6:$DP$6,0)),0)</f>
        <v>0</v>
      </c>
      <c r="AA134" s="53">
        <f>IFERROR(INDEX('KL 1m hao cap'!$C$6:$DP$70,MATCH(AA$7,'KL 1m hao cap'!$C$6:$C$70,0),MATCH($C134,'KL 1m hao cap'!$C$6:$DP$6,0)),0)</f>
        <v>0</v>
      </c>
      <c r="AB134" s="53">
        <f>IFERROR(INDEX('KL 1m hao cap'!$C$6:$DP$70,MATCH(AB$7,'KL 1m hao cap'!$C$6:$C$70,0),MATCH($C134,'KL 1m hao cap'!$C$6:$DP$6,0)),0)</f>
        <v>0</v>
      </c>
      <c r="AC134" s="53">
        <f>IFERROR(INDEX('KL 1m hao cap'!$C$6:$DP$70,MATCH(AC$7,'KL 1m hao cap'!$C$6:$C$70,0),MATCH($C134,'KL 1m hao cap'!$C$6:$DP$6,0)),0)</f>
        <v>0</v>
      </c>
      <c r="AD134" s="53">
        <f>IFERROR(INDEX('KL 1m hao cap'!$C$6:$DP$70,MATCH(AD$7,'KL 1m hao cap'!$C$6:$C$70,0),MATCH($C134,'KL 1m hao cap'!$C$6:$DP$6,0)),0)</f>
        <v>0</v>
      </c>
      <c r="AE134" s="51">
        <f>IFERROR(INDEX('KL 1m hao cap'!$C$6:$DP$70,MATCH(AE$7,'KL 1m hao cap'!$C$6:$C$70,0),MATCH($C134,'KL 1m hao cap'!$C$6:$DP$6,0)),0)</f>
        <v>0</v>
      </c>
      <c r="AF134" s="51">
        <f>IFERROR(INDEX('KL 1m hao cap'!$C$6:$DP$70,MATCH(AF$7,'KL 1m hao cap'!$C$6:$C$70,0),MATCH($C134,'KL 1m hao cap'!$C$6:$DP$6,0)),0)</f>
        <v>0</v>
      </c>
      <c r="AG134" s="51">
        <f>IFERROR(INDEX('KL 1m hao cap'!$C$6:$DP$70,MATCH(AG$7,'KL 1m hao cap'!$C$6:$C$70,0),MATCH($C134,'KL 1m hao cap'!$C$6:$DP$6,0)),0)</f>
        <v>0</v>
      </c>
      <c r="AH134" s="51">
        <f>IFERROR(INDEX('KL 1m hao cap'!$C$6:$DP$70,MATCH(AH$7,'KL 1m hao cap'!$C$6:$C$70,0),MATCH($C134,'KL 1m hao cap'!$C$6:$DP$6,0)),0)</f>
        <v>0</v>
      </c>
      <c r="AI134" s="51">
        <f>IFERROR(INDEX('KL 1m hao cap'!$C$6:$DP$70,MATCH(AI$7,'KL 1m hao cap'!$C$6:$C$70,0),MATCH($C134,'KL 1m hao cap'!$C$6:$DP$6,0)),0)</f>
        <v>0</v>
      </c>
      <c r="AJ134" s="51">
        <f>IFERROR(INDEX('KL 1m hao cap'!$C$6:$DP$70,MATCH(AJ$7,'KL 1m hao cap'!$C$6:$C$70,0),MATCH($C134,'KL 1m hao cap'!$C$6:$DP$6,0)),0)</f>
        <v>0</v>
      </c>
      <c r="AK134" s="51">
        <f>IFERROR(INDEX('KL 1m hao cap'!$C$6:$DP$70,MATCH(AK$7,'KL 1m hao cap'!$C$6:$C$70,0),MATCH($C134,'KL 1m hao cap'!$C$6:$DP$6,0)),0)</f>
        <v>0</v>
      </c>
      <c r="AL134" s="51">
        <f>IFERROR(INDEX('KL 1m hao cap'!$C$6:$DP$70,MATCH(AL$7,'KL 1m hao cap'!$C$6:$C$70,0),MATCH($C134,'KL 1m hao cap'!$C$6:$DP$6,0)),0)</f>
        <v>0</v>
      </c>
      <c r="AM134" s="51">
        <f>IFERROR(INDEX('KL 1m hao cap'!$C$6:$DP$70,MATCH(AM$7,'KL 1m hao cap'!$C$6:$C$70,0),MATCH($C134,'KL 1m hao cap'!$C$6:$DP$6,0)),0)</f>
        <v>0</v>
      </c>
      <c r="AN134" s="51">
        <f>IFERROR(INDEX('KL 1m hao cap'!$C$6:$DP$70,MATCH(AN$7,'KL 1m hao cap'!$C$6:$C$70,0),MATCH($C134,'KL 1m hao cap'!$C$6:$DP$6,0)),0)</f>
        <v>0</v>
      </c>
      <c r="AO134" s="51">
        <f>IFERROR(INDEX('KL 1m hao cap'!$C$6:$DP$70,MATCH(AO$7,'KL 1m hao cap'!$C$6:$C$70,0),MATCH($C134,'KL 1m hao cap'!$C$6:$DP$6,0)),0)</f>
        <v>0</v>
      </c>
      <c r="AP134" s="51">
        <f>IFERROR(INDEX('KL 1m hao cap'!$C$6:$DP$70,MATCH(AP$7,'KL 1m hao cap'!$C$6:$C$70,0),MATCH($C134,'KL 1m hao cap'!$C$6:$DP$6,0)),0)</f>
        <v>0</v>
      </c>
      <c r="AQ134" s="51">
        <f>IFERROR(INDEX('KL 1m hao cap'!$C$6:$DP$70,MATCH(AQ$7,'KL 1m hao cap'!$C$6:$C$70,0),MATCH($C134,'KL 1m hao cap'!$C$6:$DP$6,0)),0)</f>
        <v>0</v>
      </c>
      <c r="AR134" s="51">
        <f>IFERROR(INDEX('KL 1m hao cap'!$C$6:$DP$70,MATCH(AR$7,'KL 1m hao cap'!$C$6:$C$70,0),MATCH($C134,'KL 1m hao cap'!$C$6:$DP$6,0)),0)</f>
        <v>0</v>
      </c>
      <c r="AS134" s="51">
        <f>IFERROR(INDEX('KL 1m hao cap'!$C$6:$DP$70,MATCH(AS$7,'KL 1m hao cap'!$C$6:$C$70,0),MATCH($C134,'KL 1m hao cap'!$C$6:$DP$6,0)),0)</f>
        <v>0</v>
      </c>
      <c r="AT134" s="51">
        <f>IFERROR(INDEX('KL 1m hao cap'!$C$6:$DP$70,MATCH(AT$7,'KL 1m hao cap'!$C$6:$C$70,0),MATCH($C134,'KL 1m hao cap'!$C$6:$DP$6,0)),0)</f>
        <v>0</v>
      </c>
      <c r="AU134" s="51">
        <f>IFERROR(INDEX('KL 1m hao cap'!$C$6:$DP$70,MATCH(AU$7,'KL 1m hao cap'!$C$6:$C$70,0),MATCH($C134,'KL 1m hao cap'!$C$6:$DP$6,0)),0)</f>
        <v>0</v>
      </c>
      <c r="AV134" s="51">
        <f>IFERROR(INDEX('KL 1m hao cap'!$C$6:$DP$70,MATCH(AV$7,'KL 1m hao cap'!$C$6:$C$70,0),MATCH($C134,'KL 1m hao cap'!$C$6:$DP$6,0)),0)</f>
        <v>0</v>
      </c>
      <c r="AW134" s="51">
        <f>IFERROR(INDEX('KL 1m hao cap'!$C$6:$DP$70,MATCH(AW$7,'KL 1m hao cap'!$C$6:$C$70,0),MATCH($C134,'KL 1m hao cap'!$C$6:$DP$6,0)),0)</f>
        <v>0</v>
      </c>
      <c r="AX134" s="51">
        <f>IFERROR(INDEX('KL 1m hao cap'!$C$6:$DP$70,MATCH(AX$7,'KL 1m hao cap'!$C$6:$C$70,0),MATCH($C134,'KL 1m hao cap'!$C$6:$DP$6,0)),0)</f>
        <v>0</v>
      </c>
      <c r="AY134" s="51">
        <f>IFERROR(INDEX('KL 1m hao cap'!$C$6:$DP$70,MATCH(AY$7,'KL 1m hao cap'!$C$6:$C$70,0),MATCH($C134,'KL 1m hao cap'!$C$6:$DP$6,0)),0)</f>
        <v>0</v>
      </c>
      <c r="AZ134" s="51">
        <f>IFERROR(INDEX('KL 1m hao cap'!$C$6:$DP$70,MATCH(AZ$7,'KL 1m hao cap'!$C$6:$C$70,0),MATCH($C134,'KL 1m hao cap'!$C$6:$DP$6,0)),0)</f>
        <v>0</v>
      </c>
      <c r="BA134" s="51">
        <f>IFERROR(INDEX('KL 1m hao cap'!$C$6:$DP$70,MATCH(BA$7,'KL 1m hao cap'!$C$6:$C$70,0),MATCH($C134,'KL 1m hao cap'!$C$6:$DP$6,0)),0)</f>
        <v>0</v>
      </c>
      <c r="BB134" s="52">
        <f>IFERROR(INDEX('KL 1m hao cap'!$C$6:$DP$70,MATCH(BB$7,'KL 1m hao cap'!$D$6:$D$70,0),MATCH($C134,'KL 1m hao cap'!$C$6:$DP$6,0)),0)</f>
        <v>0</v>
      </c>
      <c r="BC134" s="52">
        <f>IFERROR(INDEX('KL 1m hao cap'!$C$6:$DP$70,MATCH(BC$7,'KL 1m hao cap'!$D$6:$D$70,0),MATCH($C134,'KL 1m hao cap'!$C$6:$DP$6,0)),0)</f>
        <v>0</v>
      </c>
      <c r="BD134" s="52">
        <f>IFERROR(INDEX('KL 1m hao cap'!$C$6:$DP$70,MATCH(BD$7,'KL 1m hao cap'!$D$6:$D$70,0),MATCH($C134,'KL 1m hao cap'!$C$6:$DP$6,0)),0)</f>
        <v>0</v>
      </c>
      <c r="BE134" s="52">
        <f>IFERROR(INDEX('KL 1m hao cap'!$C$6:$DP$70,MATCH(BE$7,'KL 1m hao cap'!$D$6:$D$70,0),MATCH($C134,'KL 1m hao cap'!$C$6:$DP$6,0)),0)</f>
        <v>0</v>
      </c>
      <c r="BF134" s="52">
        <f>IFERROR(INDEX('KL 1m hao cap'!$C$6:$DP$70,MATCH(BF$7,'KL 1m hao cap'!$D$6:$D$70,0),MATCH($C134,'KL 1m hao cap'!$C$6:$DP$6,0)),0)</f>
        <v>0</v>
      </c>
      <c r="BG134" s="52">
        <f>IFERROR(INDEX('KL 1m hao cap'!$C$6:$DP$70,MATCH(BG$7,'KL 1m hao cap'!$D$6:$D$70,0),MATCH($C134,'KL 1m hao cap'!$C$6:$DP$6,0)),0)</f>
        <v>0</v>
      </c>
      <c r="BH134" s="52">
        <f>IFERROR(INDEX('KL 1m hao cap'!$C$6:$DP$70,MATCH(BH$7,'KL 1m hao cap'!$D$6:$D$70,0),MATCH($C134,'KL 1m hao cap'!$C$6:$DP$6,0)),0)</f>
        <v>0</v>
      </c>
      <c r="BI134" s="52">
        <f>IFERROR(INDEX('KL 1m hao cap'!$C$6:$DP$70,MATCH(BI$7,'KL 1m hao cap'!$D$6:$D$70,0),MATCH($C134,'KL 1m hao cap'!$C$6:$DP$6,0)),0)</f>
        <v>0</v>
      </c>
      <c r="BJ134" s="52">
        <f>IFERROR(INDEX('KL 1m hao cap'!$C$6:$DP$70,MATCH(BJ$7,'KL 1m hao cap'!$D$6:$D$70,0),MATCH($C134,'KL 1m hao cap'!$C$6:$DP$6,0)),0)</f>
        <v>0</v>
      </c>
      <c r="BK134" s="52">
        <f>IFERROR(INDEX('KL 1m hao cap'!$C$6:$DP$70,MATCH(BK$7,'KL 1m hao cap'!$D$6:$D$70,0),MATCH($C134,'KL 1m hao cap'!$C$6:$DP$6,0)),0)</f>
        <v>0</v>
      </c>
      <c r="BL134" s="52">
        <f>IFERROR(INDEX('KL 1m hao cap'!$C$6:$DP$70,MATCH(BL$7,'KL 1m hao cap'!$D$6:$D$70,0),MATCH($C134,'KL 1m hao cap'!$C$6:$DP$6,0)),0)</f>
        <v>0</v>
      </c>
      <c r="BM134" s="52">
        <f>IFERROR(INDEX('KL 1m hao cap'!$C$6:$DP$70,MATCH(BM$7,'KL 1m hao cap'!$D$6:$D$70,0),MATCH($C134,'KL 1m hao cap'!$C$6:$DP$6,0)),0)</f>
        <v>0</v>
      </c>
      <c r="BN134" s="52">
        <f>IFERROR(INDEX('KL 1m hao cap'!$C$6:$DP$70,MATCH(BN$7,'KL 1m hao cap'!$D$6:$D$70,0),MATCH($C134,'KL 1m hao cap'!$C$6:$DP$6,0)),0)</f>
        <v>0</v>
      </c>
      <c r="BO134" s="52">
        <f>IFERROR(INDEX('KL 1m hao cap'!$C$6:$DP$70,MATCH(BO$7,'KL 1m hao cap'!$D$6:$D$70,0),MATCH($C134,'KL 1m hao cap'!$C$6:$DP$6,0)),0)</f>
        <v>0</v>
      </c>
      <c r="BP134" s="52">
        <f>IFERROR(INDEX('KL 1m hao cap'!$C$6:$DP$70,MATCH(BP$7,'KL 1m hao cap'!$D$6:$D$70,0),MATCH($C134,'KL 1m hao cap'!$C$6:$DP$6,0)),0)</f>
        <v>0</v>
      </c>
      <c r="BQ134" s="52">
        <f>IFERROR(INDEX('KL 1m hao cap'!$C$6:$DP$70,MATCH(BQ$7,'KL 1m hao cap'!$D$6:$D$70,0),MATCH($C134,'KL 1m hao cap'!$C$6:$DP$6,0)),0)</f>
        <v>0</v>
      </c>
      <c r="BR134" s="52">
        <f>IFERROR(INDEX('KL 1m hao cap'!$C$6:$DP$70,MATCH(BR$7,'KL 1m hao cap'!$D$6:$D$70,0),MATCH($C134,'KL 1m hao cap'!$C$6:$DP$6,0)),0)</f>
        <v>0</v>
      </c>
      <c r="BS134" s="52">
        <f>IFERROR(INDEX('KL 1m hao cap'!$C$6:$DP$70,MATCH(BS$7,'KL 1m hao cap'!$D$6:$D$70,0),MATCH($C134,'KL 1m hao cap'!$C$6:$DP$6,0)),0)</f>
        <v>0</v>
      </c>
      <c r="BT134" s="52">
        <f>IFERROR(INDEX('KL 1m hao cap'!$C$6:$DP$70,MATCH(BT$7,'KL 1m hao cap'!$D$6:$D$70,0),MATCH($C134,'KL 1m hao cap'!$C$6:$DP$6,0)),0)</f>
        <v>0</v>
      </c>
      <c r="BU134" s="52">
        <f>IFERROR(INDEX('KL 1m hao cap'!$C$6:$DP$70,MATCH(BU$7,'KL 1m hao cap'!$D$6:$D$70,0),MATCH($C134,'KL 1m hao cap'!$C$6:$DP$6,0)),0)</f>
        <v>0</v>
      </c>
      <c r="BV134" s="52">
        <f>IFERROR(INDEX('KL 1m hao cap'!$C$6:$DP$70,MATCH(BV$7,'KL 1m hao cap'!$D$6:$D$70,0),MATCH($C134,'KL 1m hao cap'!$C$6:$DP$6,0)),0)</f>
        <v>0</v>
      </c>
      <c r="BW134" s="52">
        <f>IFERROR(INDEX('KL 1m hao cap'!$C$6:$DP$70,MATCH(BW$7,'KL 1m hao cap'!$D$6:$D$70,0),MATCH($C134,'KL 1m hao cap'!$C$6:$DP$6,0)),0)</f>
        <v>0</v>
      </c>
      <c r="BX134" s="52">
        <f>IFERROR(INDEX('KL 1m hao cap'!$C$6:$DP$70,MATCH(BX$7,'KL 1m hao cap'!$D$6:$D$70,0),MATCH($C134,'KL 1m hao cap'!$C$6:$DP$6,0)),0)</f>
        <v>0</v>
      </c>
      <c r="BY134" s="52">
        <f>IFERROR(INDEX('KL 1m hao cap'!$C$6:$DP$70,MATCH(BY$7,'KL 1m hao cap'!$D$6:$D$70,0),MATCH($C134,'KL 1m hao cap'!$C$6:$DP$6,0)),0)</f>
        <v>0</v>
      </c>
      <c r="BZ134" s="52">
        <f>IFERROR(INDEX('KL 1m hao cap'!$C$6:$DP$70,MATCH(BZ$7,'KL 1m hao cap'!$D$6:$D$70,0),MATCH($C134,'KL 1m hao cap'!$C$6:$DP$6,0)),0)</f>
        <v>0</v>
      </c>
    </row>
    <row r="135" spans="1:78">
      <c r="A135" s="33">
        <f t="shared" ref="A135:A141" si="61">+IF(E135&lt;&gt;0,A134+0.1,A134)</f>
        <v>6.1</v>
      </c>
      <c r="B135" s="20" t="s">
        <v>121</v>
      </c>
      <c r="C135" s="19" t="s">
        <v>2722</v>
      </c>
      <c r="D135" s="18" t="s">
        <v>2</v>
      </c>
      <c r="E135" s="406">
        <f>IFERROR(HLOOKUP($C135,'BKE CN'!$K$7:$HF$81,E$8,FALSE),0)</f>
        <v>260</v>
      </c>
      <c r="F135" s="16" t="str">
        <f t="shared" si="43"/>
        <v>đúng</v>
      </c>
      <c r="G135" s="16">
        <f t="shared" ref="G135:G141" si="62">SUMIFS($J135:$V135,$J$7:$V$7,"TC-TC")</f>
        <v>203</v>
      </c>
      <c r="H135" s="16">
        <f t="shared" ref="H135:H141" si="63">SUMIFS($J135:$V135,$J$7:$V$7,"TC-M")</f>
        <v>0</v>
      </c>
      <c r="I135" s="16">
        <f t="shared" ref="I135:I141" si="64">SUMIFS($J135:$V135,$J$7:$V$7,"TC-TC+M")</f>
        <v>57</v>
      </c>
      <c r="J135" s="30">
        <f>IF('BKE CN'!$E$7=J$7,SUMIFS('BKE CN'!$E$8:$E$35,'BKE CN'!$I$8:$I$35,$C135),0)</f>
        <v>203</v>
      </c>
      <c r="K135" s="30">
        <f>IF('BKE CN'!$F$7=K$7,SUMIFS('BKE CN'!$F$8:$F$35,'BKE CN'!$I$8:$I$35,$C135),0)</f>
        <v>0</v>
      </c>
      <c r="L135" s="30">
        <f>IF('BKE CN'!$G$7=L$7,SUMIFS('BKE CN'!$G$8:$G$35,'BKE CN'!$I$8:$I$35,$C135),0)</f>
        <v>57</v>
      </c>
      <c r="M135" s="30">
        <f>IF('BKE CN'!$E$7=M$7,SUMIFS('BKE CN'!$E$40:$E$46,'BKE CN'!$I$40:$I$46,$C135),0)</f>
        <v>0</v>
      </c>
      <c r="N135" s="30">
        <f>IF('BKE CN'!$F$7=N$7,SUMIFS('BKE CN'!$F$40:$F$46,'BKE CN'!$I$40:$I$46,$C135),0)</f>
        <v>0</v>
      </c>
      <c r="O135" s="30">
        <f>IF('BKE CN'!$G$7=O$7,SUMIFS('BKE CN'!$G$40:$G$46,'BKE CN'!$I$40:$I$46,$C135),0)</f>
        <v>0</v>
      </c>
      <c r="P135" s="30">
        <f>IF('BKE CN'!$E$7=P$7,SUMIFS('BKE CN'!$E$47:$E$76,'BKE CN'!$I$47:$I$76,$C135),0)</f>
        <v>0</v>
      </c>
      <c r="Q135" s="30">
        <f>IF('BKE CN'!$F$7=Q$7,SUMIFS('BKE CN'!$F$47:$F$76,'BKE CN'!$I$47:$I$76,$C135),0)</f>
        <v>0</v>
      </c>
      <c r="R135" s="30">
        <f>IF('BKE CN'!$G$7=R$7,SUMIFS('BKE CN'!$G$47:$G$76,'BKE CN'!$I$47:$I$76,$C135),0)</f>
        <v>0</v>
      </c>
      <c r="S135" s="30">
        <f>IF('BKE CN'!$E$7=S$7,SUMIFS('BKE CN'!$E$77:$E$78,'BKE CN'!$I$77:$I$78,$C135),0)</f>
        <v>0</v>
      </c>
      <c r="T135" s="30">
        <f>IF('BKE CN'!$F$7=T$7,SUMIFS('BKE CN'!$F$77:$F$78,'BKE CN'!$I$77:$I$78,$C135),0)</f>
        <v>0</v>
      </c>
      <c r="U135" s="30">
        <f>IF('BKE CN'!$G$7=U$7,SUMIFS('BKE CN'!$G$77:$G$78,'BKE CN'!$I$77:$I$78,$C135),0)</f>
        <v>0</v>
      </c>
      <c r="V135" s="5"/>
      <c r="W135" s="2"/>
      <c r="Y135" s="51">
        <f>IFERROR(INDEX('KL 1m hao cap'!$C$6:$DP$70,MATCH(Y$7,'KL 1m hao cap'!$C$6:$C$70,0),MATCH($C135,'KL 1m hao cap'!$C$6:$DP$6,0)),0)</f>
        <v>0</v>
      </c>
      <c r="Z135" s="51">
        <f>IFERROR(INDEX('KL 1m hao cap'!$C$6:$DP$70,MATCH(Z$7,'KL 1m hao cap'!$C$6:$C$70,0),MATCH($C135,'KL 1m hao cap'!$C$6:$DP$6,0)),0)</f>
        <v>0</v>
      </c>
      <c r="AA135" s="51">
        <f>IFERROR(INDEX('KL 1m hao cap'!$C$6:$DP$70,MATCH(AA$7,'KL 1m hao cap'!$C$6:$C$70,0),MATCH($C135,'KL 1m hao cap'!$C$6:$DP$6,0)),0)</f>
        <v>0</v>
      </c>
      <c r="AB135" s="51">
        <f>IFERROR(INDEX('KL 1m hao cap'!$C$6:$DP$70,MATCH(AB$7,'KL 1m hao cap'!$C$6:$C$70,0),MATCH($C135,'KL 1m hao cap'!$C$6:$DP$6,0)),0)</f>
        <v>0</v>
      </c>
      <c r="AC135" s="64">
        <f>IFERROR(INDEX('KL 1m hao cap'!$C$6:$DP$70,MATCH(AC$7,'KL 1m hao cap'!$C$6:$C$70,0),MATCH($C135,'KL 1m hao cap'!$C$6:$DP$6,0)),0)</f>
        <v>0</v>
      </c>
      <c r="AD135" s="64">
        <f>IFERROR(INDEX('KL 1m hao cap'!$C$6:$DP$70,MATCH(AD$7,'KL 1m hao cap'!$C$6:$C$70,0),MATCH($C135,'KL 1m hao cap'!$C$6:$DP$6,0)),0)</f>
        <v>0</v>
      </c>
      <c r="AE135" s="51">
        <f>IFERROR(INDEX('KL 1m hao cap'!$C$6:$DP$70,MATCH(AE$7,'KL 1m hao cap'!$C$6:$C$70,0),MATCH($C135,'KL 1m hao cap'!$C$6:$DP$6,0)),0)</f>
        <v>0</v>
      </c>
      <c r="AF135" s="51">
        <f>IFERROR(INDEX('KL 1m hao cap'!$C$6:$DP$70,MATCH(AF$7,'KL 1m hao cap'!$C$6:$C$70,0),MATCH($C135,'KL 1m hao cap'!$C$6:$DP$6,0)),0)</f>
        <v>0</v>
      </c>
      <c r="AG135" s="51">
        <f>IFERROR(INDEX('KL 1m hao cap'!$C$6:$DP$70,MATCH(AG$7,'KL 1m hao cap'!$C$6:$C$70,0),MATCH($C135,'KL 1m hao cap'!$C$6:$DP$6,0)),0)</f>
        <v>0</v>
      </c>
      <c r="AH135" s="51">
        <f>IFERROR(INDEX('KL 1m hao cap'!$C$6:$DP$70,MATCH(AH$7,'KL 1m hao cap'!$C$6:$C$70,0),MATCH($C135,'KL 1m hao cap'!$C$6:$DP$6,0)),0)</f>
        <v>0</v>
      </c>
      <c r="AI135" s="51">
        <f>IFERROR(INDEX('KL 1m hao cap'!$C$6:$DP$70,MATCH(AI$7,'KL 1m hao cap'!$C$6:$C$70,0),MATCH($C135,'KL 1m hao cap'!$C$6:$DP$6,0)),0)</f>
        <v>0</v>
      </c>
      <c r="AJ135" s="51">
        <f>IFERROR(INDEX('KL 1m hao cap'!$C$6:$DP$70,MATCH(AJ$7,'KL 1m hao cap'!$C$6:$C$70,0),MATCH($C135,'KL 1m hao cap'!$C$6:$DP$6,0)),0)</f>
        <v>0</v>
      </c>
      <c r="AK135" s="51">
        <f>IFERROR(INDEX('KL 1m hao cap'!$C$6:$DP$70,MATCH(AK$7,'KL 1m hao cap'!$C$6:$C$70,0),MATCH($C135,'KL 1m hao cap'!$C$6:$DP$6,0)),0)</f>
        <v>0</v>
      </c>
      <c r="AL135" s="51">
        <f>IFERROR(INDEX('KL 1m hao cap'!$C$6:$DP$70,MATCH(AL$7,'KL 1m hao cap'!$C$6:$C$70,0),MATCH($C135,'KL 1m hao cap'!$C$6:$DP$6,0)),0)</f>
        <v>0</v>
      </c>
      <c r="AM135" s="51">
        <f>IFERROR(INDEX('KL 1m hao cap'!$C$6:$DP$70,MATCH(AM$7,'KL 1m hao cap'!$C$6:$C$70,0),MATCH($C135,'KL 1m hao cap'!$C$6:$DP$6,0)),0)</f>
        <v>0</v>
      </c>
      <c r="AN135" s="51">
        <f>IFERROR(INDEX('KL 1m hao cap'!$C$6:$DP$70,MATCH(AN$7,'KL 1m hao cap'!$C$6:$C$70,0),MATCH($C135,'KL 1m hao cap'!$C$6:$DP$6,0)),0)</f>
        <v>0.4</v>
      </c>
      <c r="AO135" s="51">
        <f>IFERROR(INDEX('KL 1m hao cap'!$C$6:$DP$70,MATCH(AO$7,'KL 1m hao cap'!$C$6:$C$70,0),MATCH($C135,'KL 1m hao cap'!$C$6:$DP$6,0)),0)</f>
        <v>0</v>
      </c>
      <c r="AP135" s="51">
        <f>IFERROR(INDEX('KL 1m hao cap'!$C$6:$DP$70,MATCH(AP$7,'KL 1m hao cap'!$C$6:$C$70,0),MATCH($C135,'KL 1m hao cap'!$C$6:$DP$6,0)),0)</f>
        <v>3.2000000000000001E-2</v>
      </c>
      <c r="AQ135" s="51">
        <f>IFERROR(INDEX('KL 1m hao cap'!$C$6:$DP$70,MATCH(AQ$7,'KL 1m hao cap'!$C$6:$C$70,0),MATCH($C135,'KL 1m hao cap'!$C$6:$DP$6,0)),0)</f>
        <v>0</v>
      </c>
      <c r="AR135" s="51">
        <f>IFERROR(INDEX('KL 1m hao cap'!$C$6:$DP$70,MATCH(AR$7,'KL 1m hao cap'!$C$6:$C$70,0),MATCH($C135,'KL 1m hao cap'!$C$6:$DP$6,0)),0)</f>
        <v>0.33800000000000002</v>
      </c>
      <c r="AS135" s="51">
        <f>IFERROR(INDEX('KL 1m hao cap'!$C$6:$DP$70,MATCH(AS$7,'KL 1m hao cap'!$C$6:$C$70,0),MATCH($C135,'KL 1m hao cap'!$C$6:$DP$6,0)),0)</f>
        <v>0</v>
      </c>
      <c r="AT135" s="51">
        <f>IFERROR(INDEX('KL 1m hao cap'!$C$6:$DP$70,MATCH(AT$7,'KL 1m hao cap'!$C$6:$C$70,0),MATCH($C135,'KL 1m hao cap'!$C$6:$DP$6,0)),0)</f>
        <v>0</v>
      </c>
      <c r="AU135" s="51">
        <f>IFERROR(INDEX('KL 1m hao cap'!$C$6:$DP$70,MATCH(AU$7,'KL 1m hao cap'!$C$6:$C$70,0),MATCH($C135,'KL 1m hao cap'!$C$6:$DP$6,0)),0)</f>
        <v>0</v>
      </c>
      <c r="AV135" s="51">
        <f>IFERROR(INDEX('KL 1m hao cap'!$C$6:$DP$70,MATCH(AV$7,'KL 1m hao cap'!$C$6:$C$70,0),MATCH($C135,'KL 1m hao cap'!$C$6:$DP$6,0)),0)</f>
        <v>0</v>
      </c>
      <c r="AW135" s="51">
        <f>IFERROR(INDEX('KL 1m hao cap'!$C$6:$DP$70,MATCH(AW$7,'KL 1m hao cap'!$C$6:$C$70,0),MATCH($C135,'KL 1m hao cap'!$C$6:$DP$6,0)),0)</f>
        <v>0.29399999999999998</v>
      </c>
      <c r="AX135" s="51">
        <f>IFERROR(INDEX('KL 1m hao cap'!$C$6:$DP$70,MATCH(AX$7,'KL 1m hao cap'!$C$6:$C$70,0),MATCH($C135,'KL 1m hao cap'!$C$6:$DP$6,0)),0)</f>
        <v>0</v>
      </c>
      <c r="AY135" s="51">
        <f>IFERROR(INDEX('KL 1m hao cap'!$C$6:$DP$70,MATCH(AY$7,'KL 1m hao cap'!$C$6:$C$70,0),MATCH($C135,'KL 1m hao cap'!$C$6:$DP$6,0)),0)</f>
        <v>9</v>
      </c>
      <c r="AZ135" s="51">
        <f>IFERROR(INDEX('KL 1m hao cap'!$C$6:$DP$70,MATCH(AZ$7,'KL 1m hao cap'!$C$6:$C$70,0),MATCH($C135,'KL 1m hao cap'!$C$6:$DP$6,0)),0)</f>
        <v>1</v>
      </c>
      <c r="BA135" s="51">
        <f>IFERROR(INDEX('KL 1m hao cap'!$C$6:$DP$70,MATCH(BA$7,'KL 1m hao cap'!$C$6:$C$70,0),MATCH($C135,'KL 1m hao cap'!$C$6:$DP$6,0)),0)</f>
        <v>0.38200000000000001</v>
      </c>
      <c r="BB135" s="52">
        <f>IFERROR(INDEX('KL 1m hao cap'!$C$6:$DP$70,MATCH(BB$7,'KL 1m hao cap'!$D$6:$D$70,0),MATCH($C135,'KL 1m hao cap'!$C$6:$DP$6,0)),0)</f>
        <v>0</v>
      </c>
      <c r="BC135" s="52">
        <f>IFERROR(INDEX('KL 1m hao cap'!$C$6:$DP$70,MATCH(BC$7,'KL 1m hao cap'!$D$6:$D$70,0),MATCH($C135,'KL 1m hao cap'!$C$6:$DP$6,0)),0)</f>
        <v>0</v>
      </c>
      <c r="BD135" s="52">
        <f>IFERROR(INDEX('KL 1m hao cap'!$C$6:$DP$70,MATCH(BD$7,'KL 1m hao cap'!$D$6:$D$70,0),MATCH($C135,'KL 1m hao cap'!$C$6:$DP$6,0)),0)</f>
        <v>0</v>
      </c>
      <c r="BE135" s="52">
        <f>IFERROR(INDEX('KL 1m hao cap'!$C$6:$DP$70,MATCH(BE$7,'KL 1m hao cap'!$D$6:$D$70,0),MATCH($C135,'KL 1m hao cap'!$C$6:$DP$6,0)),0)</f>
        <v>0</v>
      </c>
      <c r="BF135" s="52">
        <f>IFERROR(INDEX('KL 1m hao cap'!$C$6:$DP$70,MATCH(BF$7,'KL 1m hao cap'!$D$6:$D$70,0),MATCH($C135,'KL 1m hao cap'!$C$6:$DP$6,0)),0)</f>
        <v>0</v>
      </c>
      <c r="BG135" s="52">
        <f>IFERROR(INDEX('KL 1m hao cap'!$C$6:$DP$70,MATCH(BG$7,'KL 1m hao cap'!$D$6:$D$70,0),MATCH($C135,'KL 1m hao cap'!$C$6:$DP$6,0)),0)</f>
        <v>0</v>
      </c>
      <c r="BH135" s="52">
        <f>IFERROR(INDEX('KL 1m hao cap'!$C$6:$DP$70,MATCH(BH$7,'KL 1m hao cap'!$D$6:$D$70,0),MATCH($C135,'KL 1m hao cap'!$C$6:$DP$6,0)),0)</f>
        <v>0</v>
      </c>
      <c r="BI135" s="52">
        <f>IFERROR(INDEX('KL 1m hao cap'!$C$6:$DP$70,MATCH(BI$7,'KL 1m hao cap'!$D$6:$D$70,0),MATCH($C135,'KL 1m hao cap'!$C$6:$DP$6,0)),0)</f>
        <v>0</v>
      </c>
      <c r="BJ135" s="52">
        <f>IFERROR(INDEX('KL 1m hao cap'!$C$6:$DP$70,MATCH(BJ$7,'KL 1m hao cap'!$D$6:$D$70,0),MATCH($C135,'KL 1m hao cap'!$C$6:$DP$6,0)),0)</f>
        <v>0</v>
      </c>
      <c r="BK135" s="52">
        <f>IFERROR(INDEX('KL 1m hao cap'!$C$6:$DP$70,MATCH(BK$7,'KL 1m hao cap'!$D$6:$D$70,0),MATCH($C135,'KL 1m hao cap'!$C$6:$DP$6,0)),0)</f>
        <v>0</v>
      </c>
      <c r="BL135" s="52">
        <f>IFERROR(INDEX('KL 1m hao cap'!$C$6:$DP$70,MATCH(BL$7,'KL 1m hao cap'!$D$6:$D$70,0),MATCH($C135,'KL 1m hao cap'!$C$6:$DP$6,0)),0)</f>
        <v>0</v>
      </c>
      <c r="BM135" s="52">
        <f>IFERROR(INDEX('KL 1m hao cap'!$C$6:$DP$70,MATCH(BM$7,'KL 1m hao cap'!$D$6:$D$70,0),MATCH($C135,'KL 1m hao cap'!$C$6:$DP$6,0)),0)</f>
        <v>0</v>
      </c>
      <c r="BN135" s="52">
        <f>IFERROR(INDEX('KL 1m hao cap'!$C$6:$DP$70,MATCH(BN$7,'KL 1m hao cap'!$D$6:$D$70,0),MATCH($C135,'KL 1m hao cap'!$C$6:$DP$6,0)),0)</f>
        <v>0</v>
      </c>
      <c r="BO135" s="69">
        <f>IFERROR(INDEX('KL 1m hao cap'!$C$6:$DP$70,MATCH(BO$7,'KL 1m hao cap'!$D$6:$D$70,0),MATCH($C135,'KL 1m hao cap'!$C$6:$DP$6,0)),0)</f>
        <v>0</v>
      </c>
      <c r="BP135" s="52">
        <f>IFERROR(INDEX('KL 1m hao cap'!$C$6:$DP$70,MATCH(BP$7,'KL 1m hao cap'!$D$6:$D$70,0),MATCH($C135,'KL 1m hao cap'!$C$6:$DP$6,0)),0)</f>
        <v>0</v>
      </c>
      <c r="BQ135" s="52">
        <f>IFERROR(INDEX('KL 1m hao cap'!$C$6:$DP$70,MATCH(BQ$7,'KL 1m hao cap'!$D$6:$D$70,0),MATCH($C135,'KL 1m hao cap'!$C$6:$DP$6,0)),0)</f>
        <v>0</v>
      </c>
      <c r="BR135" s="69">
        <f>IFERROR(INDEX('KL 1m hao cap'!$C$6:$DP$70,MATCH(BR$7,'KL 1m hao cap'!$D$6:$D$70,0),MATCH($C135,'KL 1m hao cap'!$C$6:$DP$6,0)),0)</f>
        <v>0</v>
      </c>
      <c r="BS135" s="52">
        <f>IFERROR(INDEX('KL 1m hao cap'!$C$6:$DP$70,MATCH(BS$7,'KL 1m hao cap'!$D$6:$D$70,0),MATCH($C135,'KL 1m hao cap'!$C$6:$DP$6,0)),0)</f>
        <v>0</v>
      </c>
      <c r="BT135" s="52">
        <f>IFERROR(INDEX('KL 1m hao cap'!$C$6:$DP$70,MATCH(BT$7,'KL 1m hao cap'!$D$6:$D$70,0),MATCH($C135,'KL 1m hao cap'!$C$6:$DP$6,0)),0)</f>
        <v>0</v>
      </c>
      <c r="BU135" s="52">
        <f>IFERROR(INDEX('KL 1m hao cap'!$C$6:$DP$70,MATCH(BU$7,'KL 1m hao cap'!$D$6:$D$70,0),MATCH($C135,'KL 1m hao cap'!$C$6:$DP$6,0)),0)</f>
        <v>0.4</v>
      </c>
      <c r="BV135" s="52">
        <f>IFERROR(INDEX('KL 1m hao cap'!$C$6:$DP$70,MATCH(BV$7,'KL 1m hao cap'!$D$6:$D$70,0),MATCH($C135,'KL 1m hao cap'!$C$6:$DP$6,0)),0)</f>
        <v>0</v>
      </c>
      <c r="BW135" s="52">
        <f>IFERROR(INDEX('KL 1m hao cap'!$C$6:$DP$70,MATCH(BW$7,'KL 1m hao cap'!$D$6:$D$70,0),MATCH($C135,'KL 1m hao cap'!$C$6:$DP$6,0)),0)</f>
        <v>0</v>
      </c>
      <c r="BX135" s="52">
        <f>IFERROR(INDEX('KL 1m hao cap'!$C$6:$DP$70,MATCH(BX$7,'KL 1m hao cap'!$D$6:$D$70,0),MATCH($C135,'KL 1m hao cap'!$C$6:$DP$6,0)),0)</f>
        <v>0</v>
      </c>
      <c r="BY135" s="52">
        <f>IFERROR(INDEX('KL 1m hao cap'!$C$6:$DP$70,MATCH(BY$7,'KL 1m hao cap'!$D$6:$D$70,0),MATCH($C135,'KL 1m hao cap'!$C$6:$DP$6,0)),0)</f>
        <v>0</v>
      </c>
      <c r="BZ135" s="52">
        <f>IFERROR(INDEX('KL 1m hao cap'!$C$6:$DP$70,MATCH(BZ$7,'KL 1m hao cap'!$D$6:$D$70,0),MATCH($C135,'KL 1m hao cap'!$C$6:$DP$6,0)),0)</f>
        <v>0</v>
      </c>
    </row>
    <row r="136" spans="1:78">
      <c r="A136" s="33">
        <f t="shared" si="61"/>
        <v>6.1999999999999993</v>
      </c>
      <c r="B136" s="20" t="s">
        <v>121</v>
      </c>
      <c r="C136" s="19" t="s">
        <v>2723</v>
      </c>
      <c r="D136" s="18" t="s">
        <v>2</v>
      </c>
      <c r="E136" s="406">
        <f>IFERROR(HLOOKUP($C136,'BKE CN'!$K$7:$HF$81,E$8,FALSE),0)</f>
        <v>12</v>
      </c>
      <c r="F136" s="16" t="str">
        <f>IF(E136-SUM(G136:I136)&lt;&gt;0,"sai","đúng")</f>
        <v>đúng</v>
      </c>
      <c r="G136" s="16">
        <f t="shared" si="62"/>
        <v>0</v>
      </c>
      <c r="H136" s="16">
        <f t="shared" si="63"/>
        <v>0</v>
      </c>
      <c r="I136" s="16">
        <f t="shared" si="64"/>
        <v>12</v>
      </c>
      <c r="J136" s="30">
        <f>IF('BKE CN'!$E$7=J$7,SUMIFS('BKE CN'!$E$8:$E$35,'BKE CN'!$I$8:$I$35,$C136),0)</f>
        <v>0</v>
      </c>
      <c r="K136" s="30">
        <f>IF('BKE CN'!$F$7=K$7,SUMIFS('BKE CN'!$F$8:$F$35,'BKE CN'!$I$8:$I$35,$C136),0)</f>
        <v>0</v>
      </c>
      <c r="L136" s="30">
        <f>IF('BKE CN'!$G$7=L$7,SUMIFS('BKE CN'!$G$8:$G$35,'BKE CN'!$I$8:$I$35,$C136),0)</f>
        <v>12</v>
      </c>
      <c r="M136" s="30">
        <f>IF('BKE CN'!$E$7=M$7,SUMIFS('BKE CN'!$E$40:$E$46,'BKE CN'!$I$40:$I$46,$C136),0)</f>
        <v>0</v>
      </c>
      <c r="N136" s="30">
        <f>IF('BKE CN'!$F$7=N$7,SUMIFS('BKE CN'!$F$40:$F$46,'BKE CN'!$I$40:$I$46,$C136),0)</f>
        <v>0</v>
      </c>
      <c r="O136" s="30">
        <f>IF('BKE CN'!$G$7=O$7,SUMIFS('BKE CN'!$G$40:$G$46,'BKE CN'!$I$40:$I$46,$C136),0)</f>
        <v>0</v>
      </c>
      <c r="P136" s="30">
        <f>IF('BKE CN'!$E$7=P$7,SUMIFS('BKE CN'!$E$47:$E$76,'BKE CN'!$I$47:$I$76,$C136),0)</f>
        <v>0</v>
      </c>
      <c r="Q136" s="30">
        <f>IF('BKE CN'!$F$7=Q$7,SUMIFS('BKE CN'!$F$47:$F$76,'BKE CN'!$I$47:$I$76,$C136),0)</f>
        <v>0</v>
      </c>
      <c r="R136" s="30">
        <f>IF('BKE CN'!$G$7=R$7,SUMIFS('BKE CN'!$G$47:$G$76,'BKE CN'!$I$47:$I$76,$C136),0)</f>
        <v>0</v>
      </c>
      <c r="S136" s="30">
        <f>IF('BKE CN'!$E$7=S$7,SUMIFS('BKE CN'!$E$77:$E$78,'BKE CN'!$I$77:$I$78,$C136),0)</f>
        <v>0</v>
      </c>
      <c r="T136" s="30">
        <f>IF('BKE CN'!$F$7=T$7,SUMIFS('BKE CN'!$F$77:$F$78,'BKE CN'!$I$77:$I$78,$C136),0)</f>
        <v>0</v>
      </c>
      <c r="U136" s="30">
        <f>IF('BKE CN'!$G$7=U$7,SUMIFS('BKE CN'!$G$77:$G$78,'BKE CN'!$I$77:$I$78,$C136),0)</f>
        <v>0</v>
      </c>
      <c r="V136" s="5"/>
      <c r="W136" s="2"/>
      <c r="Y136" s="42">
        <f>IFERROR(INDEX('KL 1m hao cap'!$C$6:$DP$70,MATCH(Y$7,'KL 1m hao cap'!$C$6:$C$70,0),MATCH($C136,'KL 1m hao cap'!$C$6:$DP$6,0)),0)</f>
        <v>0</v>
      </c>
      <c r="Z136" s="42">
        <f>IFERROR(INDEX('KL 1m hao cap'!$C$6:$DP$70,MATCH(Z$7,'KL 1m hao cap'!$C$6:$C$70,0),MATCH($C136,'KL 1m hao cap'!$C$6:$DP$6,0)),0)</f>
        <v>0</v>
      </c>
      <c r="AA136" s="42">
        <f>IFERROR(INDEX('KL 1m hao cap'!$C$6:$DP$70,MATCH(AA$7,'KL 1m hao cap'!$C$6:$C$70,0),MATCH($C136,'KL 1m hao cap'!$C$6:$DP$6,0)),0)</f>
        <v>0</v>
      </c>
      <c r="AB136" s="42">
        <f>IFERROR(INDEX('KL 1m hao cap'!$C$6:$DP$70,MATCH(AB$7,'KL 1m hao cap'!$C$6:$C$70,0),MATCH($C136,'KL 1m hao cap'!$C$6:$DP$6,0)),0)</f>
        <v>0</v>
      </c>
      <c r="AC136" s="65">
        <f>IFERROR(INDEX('KL 1m hao cap'!$C$6:$DP$70,MATCH(AC$7,'KL 1m hao cap'!$C$6:$C$70,0),MATCH($C136,'KL 1m hao cap'!$C$6:$DP$6,0)),0)</f>
        <v>0</v>
      </c>
      <c r="AD136" s="65">
        <f>IFERROR(INDEX('KL 1m hao cap'!$C$6:$DP$70,MATCH(AD$7,'KL 1m hao cap'!$C$6:$C$70,0),MATCH($C136,'KL 1m hao cap'!$C$6:$DP$6,0)),0)</f>
        <v>0</v>
      </c>
      <c r="AE136" s="51">
        <f>IFERROR(INDEX('KL 1m hao cap'!$C$6:$DP$70,MATCH(AE$7,'KL 1m hao cap'!$C$6:$C$70,0),MATCH($C136,'KL 1m hao cap'!$C$6:$DP$6,0)),0)</f>
        <v>0</v>
      </c>
      <c r="AF136" s="51">
        <f>IFERROR(INDEX('KL 1m hao cap'!$C$6:$DP$70,MATCH(AF$7,'KL 1m hao cap'!$C$6:$C$70,0),MATCH($C136,'KL 1m hao cap'!$C$6:$DP$6,0)),0)</f>
        <v>0</v>
      </c>
      <c r="AG136" s="51">
        <f>IFERROR(INDEX('KL 1m hao cap'!$C$6:$DP$70,MATCH(AG$7,'KL 1m hao cap'!$C$6:$C$70,0),MATCH($C136,'KL 1m hao cap'!$C$6:$DP$6,0)),0)</f>
        <v>0</v>
      </c>
      <c r="AH136" s="51">
        <f>IFERROR(INDEX('KL 1m hao cap'!$C$6:$DP$70,MATCH(AH$7,'KL 1m hao cap'!$C$6:$C$70,0),MATCH($C136,'KL 1m hao cap'!$C$6:$DP$6,0)),0)</f>
        <v>0</v>
      </c>
      <c r="AI136" s="51">
        <f>IFERROR(INDEX('KL 1m hao cap'!$C$6:$DP$70,MATCH(AI$7,'KL 1m hao cap'!$C$6:$C$70,0),MATCH($C136,'KL 1m hao cap'!$C$6:$DP$6,0)),0)</f>
        <v>0</v>
      </c>
      <c r="AJ136" s="51">
        <f>IFERROR(INDEX('KL 1m hao cap'!$C$6:$DP$70,MATCH(AJ$7,'KL 1m hao cap'!$C$6:$C$70,0),MATCH($C136,'KL 1m hao cap'!$C$6:$DP$6,0)),0)</f>
        <v>0</v>
      </c>
      <c r="AK136" s="51">
        <f>IFERROR(INDEX('KL 1m hao cap'!$C$6:$DP$70,MATCH(AK$7,'KL 1m hao cap'!$C$6:$C$70,0),MATCH($C136,'KL 1m hao cap'!$C$6:$DP$6,0)),0)</f>
        <v>0</v>
      </c>
      <c r="AL136" s="51">
        <f>IFERROR(INDEX('KL 1m hao cap'!$C$6:$DP$70,MATCH(AL$7,'KL 1m hao cap'!$C$6:$C$70,0),MATCH($C136,'KL 1m hao cap'!$C$6:$DP$6,0)),0)</f>
        <v>0</v>
      </c>
      <c r="AM136" s="51">
        <f>IFERROR(INDEX('KL 1m hao cap'!$C$6:$DP$70,MATCH(AM$7,'KL 1m hao cap'!$C$6:$C$70,0),MATCH($C136,'KL 1m hao cap'!$C$6:$DP$6,0)),0)</f>
        <v>0</v>
      </c>
      <c r="AN136" s="51">
        <f>IFERROR(INDEX('KL 1m hao cap'!$C$6:$DP$70,MATCH(AN$7,'KL 1m hao cap'!$C$6:$C$70,0),MATCH($C136,'KL 1m hao cap'!$C$6:$DP$6,0)),0)</f>
        <v>0.6</v>
      </c>
      <c r="AO136" s="51">
        <f>IFERROR(INDEX('KL 1m hao cap'!$C$6:$DP$70,MATCH(AO$7,'KL 1m hao cap'!$C$6:$C$70,0),MATCH($C136,'KL 1m hao cap'!$C$6:$DP$6,0)),0)</f>
        <v>0</v>
      </c>
      <c r="AP136" s="51">
        <f>IFERROR(INDEX('KL 1m hao cap'!$C$6:$DP$70,MATCH(AP$7,'KL 1m hao cap'!$C$6:$C$70,0),MATCH($C136,'KL 1m hao cap'!$C$6:$DP$6,0)),0)</f>
        <v>4.8000000000000001E-2</v>
      </c>
      <c r="AQ136" s="51">
        <f>IFERROR(INDEX('KL 1m hao cap'!$C$6:$DP$70,MATCH(AQ$7,'KL 1m hao cap'!$C$6:$C$70,0),MATCH($C136,'KL 1m hao cap'!$C$6:$DP$6,0)),0)</f>
        <v>0</v>
      </c>
      <c r="AR136" s="51">
        <f>IFERROR(INDEX('KL 1m hao cap'!$C$6:$DP$70,MATCH(AR$7,'KL 1m hao cap'!$C$6:$C$70,0),MATCH($C136,'KL 1m hao cap'!$C$6:$DP$6,0)),0)</f>
        <v>0.34200000000000003</v>
      </c>
      <c r="AS136" s="51">
        <f>IFERROR(INDEX('KL 1m hao cap'!$C$6:$DP$70,MATCH(AS$7,'KL 1m hao cap'!$C$6:$C$70,0),MATCH($C136,'KL 1m hao cap'!$C$6:$DP$6,0)),0)</f>
        <v>0</v>
      </c>
      <c r="AT136" s="51">
        <f>IFERROR(INDEX('KL 1m hao cap'!$C$6:$DP$70,MATCH(AT$7,'KL 1m hao cap'!$C$6:$C$70,0),MATCH($C136,'KL 1m hao cap'!$C$6:$DP$6,0)),0)</f>
        <v>0</v>
      </c>
      <c r="AU136" s="51">
        <f>IFERROR(INDEX('KL 1m hao cap'!$C$6:$DP$70,MATCH(AU$7,'KL 1m hao cap'!$C$6:$C$70,0),MATCH($C136,'KL 1m hao cap'!$C$6:$DP$6,0)),0)</f>
        <v>0</v>
      </c>
      <c r="AV136" s="51">
        <f>IFERROR(INDEX('KL 1m hao cap'!$C$6:$DP$70,MATCH(AV$7,'KL 1m hao cap'!$C$6:$C$70,0),MATCH($C136,'KL 1m hao cap'!$C$6:$DP$6,0)),0)</f>
        <v>0</v>
      </c>
      <c r="AW136" s="51">
        <f>IFERROR(INDEX('KL 1m hao cap'!$C$6:$DP$70,MATCH(AW$7,'KL 1m hao cap'!$C$6:$C$70,0),MATCH($C136,'KL 1m hao cap'!$C$6:$DP$6,0)),0)</f>
        <v>0.29399999999999998</v>
      </c>
      <c r="AX136" s="51">
        <f>IFERROR(INDEX('KL 1m hao cap'!$C$6:$DP$70,MATCH(AX$7,'KL 1m hao cap'!$C$6:$C$70,0),MATCH($C136,'KL 1m hao cap'!$C$6:$DP$6,0)),0)</f>
        <v>0</v>
      </c>
      <c r="AY136" s="51">
        <f>IFERROR(INDEX('KL 1m hao cap'!$C$6:$DP$70,MATCH(AY$7,'KL 1m hao cap'!$C$6:$C$70,0),MATCH($C136,'KL 1m hao cap'!$C$6:$DP$6,0)),0)</f>
        <v>9</v>
      </c>
      <c r="AZ136" s="51">
        <f>IFERROR(INDEX('KL 1m hao cap'!$C$6:$DP$70,MATCH(AZ$7,'KL 1m hao cap'!$C$6:$C$70,0),MATCH($C136,'KL 1m hao cap'!$C$6:$DP$6,0)),0)</f>
        <v>1</v>
      </c>
      <c r="BA136" s="51">
        <f>IFERROR(INDEX('KL 1m hao cap'!$C$6:$DP$70,MATCH(BA$7,'KL 1m hao cap'!$C$6:$C$70,0),MATCH($C136,'KL 1m hao cap'!$C$6:$DP$6,0)),0)</f>
        <v>0.40799999999999997</v>
      </c>
      <c r="BB136" s="43">
        <f>IFERROR(INDEX('KL 1m hao cap'!$C$6:$DP$70,MATCH(BB$7,'KL 1m hao cap'!$D$6:$D$70,0),MATCH($C136,'KL 1m hao cap'!$C$6:$DP$6,0)),0)</f>
        <v>0</v>
      </c>
      <c r="BC136" s="43">
        <f>IFERROR(INDEX('KL 1m hao cap'!$C$6:$DP$70,MATCH(BC$7,'KL 1m hao cap'!$D$6:$D$70,0),MATCH($C136,'KL 1m hao cap'!$C$6:$DP$6,0)),0)</f>
        <v>0</v>
      </c>
      <c r="BD136" s="43">
        <f>IFERROR(INDEX('KL 1m hao cap'!$C$6:$DP$70,MATCH(BD$7,'KL 1m hao cap'!$D$6:$D$70,0),MATCH($C136,'KL 1m hao cap'!$C$6:$DP$6,0)),0)</f>
        <v>0</v>
      </c>
      <c r="BE136" s="43">
        <f>IFERROR(INDEX('KL 1m hao cap'!$C$6:$DP$70,MATCH(BE$7,'KL 1m hao cap'!$D$6:$D$70,0),MATCH($C136,'KL 1m hao cap'!$C$6:$DP$6,0)),0)</f>
        <v>0</v>
      </c>
      <c r="BF136" s="43">
        <f>IFERROR(INDEX('KL 1m hao cap'!$C$6:$DP$70,MATCH(BF$7,'KL 1m hao cap'!$D$6:$D$70,0),MATCH($C136,'KL 1m hao cap'!$C$6:$DP$6,0)),0)</f>
        <v>0</v>
      </c>
      <c r="BG136" s="43">
        <f>IFERROR(INDEX('KL 1m hao cap'!$C$6:$DP$70,MATCH(BG$7,'KL 1m hao cap'!$D$6:$D$70,0),MATCH($C136,'KL 1m hao cap'!$C$6:$DP$6,0)),0)</f>
        <v>0</v>
      </c>
      <c r="BH136" s="43">
        <f>IFERROR(INDEX('KL 1m hao cap'!$C$6:$DP$70,MATCH(BH$7,'KL 1m hao cap'!$D$6:$D$70,0),MATCH($C136,'KL 1m hao cap'!$C$6:$DP$6,0)),0)</f>
        <v>0</v>
      </c>
      <c r="BI136" s="43">
        <f>IFERROR(INDEX('KL 1m hao cap'!$C$6:$DP$70,MATCH(BI$7,'KL 1m hao cap'!$D$6:$D$70,0),MATCH($C136,'KL 1m hao cap'!$C$6:$DP$6,0)),0)</f>
        <v>0</v>
      </c>
      <c r="BJ136" s="43">
        <f>IFERROR(INDEX('KL 1m hao cap'!$C$6:$DP$70,MATCH(BJ$7,'KL 1m hao cap'!$D$6:$D$70,0),MATCH($C136,'KL 1m hao cap'!$C$6:$DP$6,0)),0)</f>
        <v>0</v>
      </c>
      <c r="BK136" s="43">
        <f>IFERROR(INDEX('KL 1m hao cap'!$C$6:$DP$70,MATCH(BK$7,'KL 1m hao cap'!$D$6:$D$70,0),MATCH($C136,'KL 1m hao cap'!$C$6:$DP$6,0)),0)</f>
        <v>0</v>
      </c>
      <c r="BL136" s="43">
        <f>IFERROR(INDEX('KL 1m hao cap'!$C$6:$DP$70,MATCH(BL$7,'KL 1m hao cap'!$D$6:$D$70,0),MATCH($C136,'KL 1m hao cap'!$C$6:$DP$6,0)),0)</f>
        <v>0</v>
      </c>
      <c r="BM136" s="43">
        <f>IFERROR(INDEX('KL 1m hao cap'!$C$6:$DP$70,MATCH(BM$7,'KL 1m hao cap'!$D$6:$D$70,0),MATCH($C136,'KL 1m hao cap'!$C$6:$DP$6,0)),0)</f>
        <v>0</v>
      </c>
      <c r="BN136" s="43">
        <f>IFERROR(INDEX('KL 1m hao cap'!$C$6:$DP$70,MATCH(BN$7,'KL 1m hao cap'!$D$6:$D$70,0),MATCH($C136,'KL 1m hao cap'!$C$6:$DP$6,0)),0)</f>
        <v>0</v>
      </c>
      <c r="BO136" s="68">
        <f>IFERROR(INDEX('KL 1m hao cap'!$C$6:$DP$70,MATCH(BO$7,'KL 1m hao cap'!$D$6:$D$70,0),MATCH($C136,'KL 1m hao cap'!$C$6:$DP$6,0)),0)</f>
        <v>0</v>
      </c>
      <c r="BP136" s="43">
        <f>IFERROR(INDEX('KL 1m hao cap'!$C$6:$DP$70,MATCH(BP$7,'KL 1m hao cap'!$D$6:$D$70,0),MATCH($C136,'KL 1m hao cap'!$C$6:$DP$6,0)),0)</f>
        <v>0</v>
      </c>
      <c r="BQ136" s="43">
        <f>IFERROR(INDEX('KL 1m hao cap'!$C$6:$DP$70,MATCH(BQ$7,'KL 1m hao cap'!$D$6:$D$70,0),MATCH($C136,'KL 1m hao cap'!$C$6:$DP$6,0)),0)</f>
        <v>0</v>
      </c>
      <c r="BR136" s="68">
        <f>IFERROR(INDEX('KL 1m hao cap'!$C$6:$DP$70,MATCH(BR$7,'KL 1m hao cap'!$D$6:$D$70,0),MATCH($C136,'KL 1m hao cap'!$C$6:$DP$6,0)),0)</f>
        <v>0</v>
      </c>
      <c r="BS136" s="43">
        <f>IFERROR(INDEX('KL 1m hao cap'!$C$6:$DP$70,MATCH(BS$7,'KL 1m hao cap'!$D$6:$D$70,0),MATCH($C136,'KL 1m hao cap'!$C$6:$DP$6,0)),0)</f>
        <v>0</v>
      </c>
      <c r="BT136" s="43">
        <f>IFERROR(INDEX('KL 1m hao cap'!$C$6:$DP$70,MATCH(BT$7,'KL 1m hao cap'!$D$6:$D$70,0),MATCH($C136,'KL 1m hao cap'!$C$6:$DP$6,0)),0)</f>
        <v>0</v>
      </c>
      <c r="BU136" s="43">
        <f>IFERROR(INDEX('KL 1m hao cap'!$C$6:$DP$70,MATCH(BU$7,'KL 1m hao cap'!$D$6:$D$70,0),MATCH($C136,'KL 1m hao cap'!$C$6:$DP$6,0)),0)</f>
        <v>0</v>
      </c>
      <c r="BV136" s="43">
        <f>IFERROR(INDEX('KL 1m hao cap'!$C$6:$DP$70,MATCH(BV$7,'KL 1m hao cap'!$D$6:$D$70,0),MATCH($C136,'KL 1m hao cap'!$C$6:$DP$6,0)),0)</f>
        <v>0.6</v>
      </c>
      <c r="BW136" s="43">
        <f>IFERROR(INDEX('KL 1m hao cap'!$C$6:$DP$70,MATCH(BW$7,'KL 1m hao cap'!$D$6:$D$70,0),MATCH($C136,'KL 1m hao cap'!$C$6:$DP$6,0)),0)</f>
        <v>0</v>
      </c>
      <c r="BX136" s="43">
        <f>IFERROR(INDEX('KL 1m hao cap'!$C$6:$DP$70,MATCH(BX$7,'KL 1m hao cap'!$D$6:$D$70,0),MATCH($C136,'KL 1m hao cap'!$C$6:$DP$6,0)),0)</f>
        <v>0</v>
      </c>
      <c r="BY136" s="43">
        <f>IFERROR(INDEX('KL 1m hao cap'!$C$6:$DP$70,MATCH(BY$7,'KL 1m hao cap'!$D$6:$D$70,0),MATCH($C136,'KL 1m hao cap'!$C$6:$DP$6,0)),0)</f>
        <v>0</v>
      </c>
      <c r="BZ136" s="43">
        <f>IFERROR(INDEX('KL 1m hao cap'!$C$6:$DP$70,MATCH(BZ$7,'KL 1m hao cap'!$D$6:$D$70,0),MATCH($C136,'KL 1m hao cap'!$C$6:$DP$6,0)),0)</f>
        <v>0</v>
      </c>
    </row>
    <row r="137" spans="1:78">
      <c r="A137" s="33">
        <f t="shared" si="61"/>
        <v>6.1999999999999993</v>
      </c>
      <c r="B137" s="20" t="s">
        <v>122</v>
      </c>
      <c r="C137" s="19" t="s">
        <v>296</v>
      </c>
      <c r="D137" s="18" t="s">
        <v>2</v>
      </c>
      <c r="E137" s="406">
        <f>IFERROR(HLOOKUP($C137,'BKE CN'!$K$7:$HF$81,E$8,FALSE),0)</f>
        <v>0</v>
      </c>
      <c r="F137" s="16" t="str">
        <f t="shared" si="43"/>
        <v>đúng</v>
      </c>
      <c r="G137" s="16">
        <f t="shared" si="62"/>
        <v>0</v>
      </c>
      <c r="H137" s="16">
        <f t="shared" si="63"/>
        <v>0</v>
      </c>
      <c r="I137" s="16">
        <f t="shared" si="64"/>
        <v>0</v>
      </c>
      <c r="J137" s="30">
        <f>IF('BKE CN'!$E$7=J$7,SUMIFS('BKE CN'!$E$8:$E$35,'BKE CN'!$I$8:$I$35,$C137),0)</f>
        <v>0</v>
      </c>
      <c r="K137" s="30">
        <f>IF('BKE CN'!$F$7=K$7,SUMIFS('BKE CN'!$F$8:$F$35,'BKE CN'!$I$8:$I$35,$C137),0)</f>
        <v>0</v>
      </c>
      <c r="L137" s="30">
        <f>IF('BKE CN'!$G$7=L$7,SUMIFS('BKE CN'!$G$8:$G$35,'BKE CN'!$I$8:$I$35,$C137),0)</f>
        <v>0</v>
      </c>
      <c r="M137" s="30">
        <f>IF('BKE CN'!$E$7=M$7,SUMIFS('BKE CN'!$E$40:$E$46,'BKE CN'!$I$40:$I$46,$C137),0)</f>
        <v>0</v>
      </c>
      <c r="N137" s="30">
        <f>IF('BKE CN'!$F$7=N$7,SUMIFS('BKE CN'!$F$40:$F$46,'BKE CN'!$I$40:$I$46,$C137),0)</f>
        <v>0</v>
      </c>
      <c r="O137" s="30">
        <f>IF('BKE CN'!$G$7=O$7,SUMIFS('BKE CN'!$G$40:$G$46,'BKE CN'!$I$40:$I$46,$C137),0)</f>
        <v>0</v>
      </c>
      <c r="P137" s="30">
        <f>IF('BKE CN'!$E$7=P$7,SUMIFS('BKE CN'!$E$47:$E$76,'BKE CN'!$I$47:$I$76,$C137),0)</f>
        <v>0</v>
      </c>
      <c r="Q137" s="30">
        <f>IF('BKE CN'!$F$7=Q$7,SUMIFS('BKE CN'!$F$47:$F$76,'BKE CN'!$I$47:$I$76,$C137),0)</f>
        <v>0</v>
      </c>
      <c r="R137" s="30">
        <f>IF('BKE CN'!$G$7=R$7,SUMIFS('BKE CN'!$G$47:$G$76,'BKE CN'!$I$47:$I$76,$C137),0)</f>
        <v>0</v>
      </c>
      <c r="S137" s="30">
        <f>IF('BKE CN'!$E$7=S$7,SUMIFS('BKE CN'!$E$77:$E$78,'BKE CN'!$I$77:$I$78,$C137),0)</f>
        <v>0</v>
      </c>
      <c r="T137" s="30">
        <f>IF('BKE CN'!$F$7=T$7,SUMIFS('BKE CN'!$F$77:$F$78,'BKE CN'!$I$77:$I$78,$C137),0)</f>
        <v>0</v>
      </c>
      <c r="U137" s="30">
        <f>IF('BKE CN'!$G$7=U$7,SUMIFS('BKE CN'!$G$77:$G$78,'BKE CN'!$I$77:$I$78,$C137),0)</f>
        <v>0</v>
      </c>
      <c r="V137" s="5"/>
      <c r="W137" s="2"/>
      <c r="Y137" s="42">
        <f>IFERROR(INDEX('KL 1m hao cap'!$C$6:$DP$70,MATCH(Y$7,'KL 1m hao cap'!$C$6:$C$70,0),MATCH($C137,'KL 1m hao cap'!$C$6:$DP$6,0)),0)</f>
        <v>0</v>
      </c>
      <c r="Z137" s="42">
        <f>IFERROR(INDEX('KL 1m hao cap'!$C$6:$DP$70,MATCH(Z$7,'KL 1m hao cap'!$C$6:$C$70,0),MATCH($C137,'KL 1m hao cap'!$C$6:$DP$6,0)),0)</f>
        <v>0</v>
      </c>
      <c r="AA137" s="42">
        <f>IFERROR(INDEX('KL 1m hao cap'!$C$6:$DP$70,MATCH(AA$7,'KL 1m hao cap'!$C$6:$C$70,0),MATCH($C137,'KL 1m hao cap'!$C$6:$DP$6,0)),0)</f>
        <v>0</v>
      </c>
      <c r="AB137" s="42">
        <f>IFERROR(INDEX('KL 1m hao cap'!$C$6:$DP$70,MATCH(AB$7,'KL 1m hao cap'!$C$6:$C$70,0),MATCH($C137,'KL 1m hao cap'!$C$6:$DP$6,0)),0)</f>
        <v>0</v>
      </c>
      <c r="AC137" s="65">
        <f>IFERROR(INDEX('KL 1m hao cap'!$C$6:$DP$70,MATCH(AC$7,'KL 1m hao cap'!$C$6:$C$70,0),MATCH($C137,'KL 1m hao cap'!$C$6:$DP$6,0)),0)</f>
        <v>0</v>
      </c>
      <c r="AD137" s="65">
        <f>IFERROR(INDEX('KL 1m hao cap'!$C$6:$DP$70,MATCH(AD$7,'KL 1m hao cap'!$C$6:$C$70,0),MATCH($C137,'KL 1m hao cap'!$C$6:$DP$6,0)),0)</f>
        <v>0</v>
      </c>
      <c r="AE137" s="51">
        <f>IFERROR(INDEX('KL 1m hao cap'!$C$6:$DP$70,MATCH(AE$7,'KL 1m hao cap'!$C$6:$C$70,0),MATCH($C137,'KL 1m hao cap'!$C$6:$DP$6,0)),0)</f>
        <v>0</v>
      </c>
      <c r="AF137" s="51">
        <f>IFERROR(INDEX('KL 1m hao cap'!$C$6:$DP$70,MATCH(AF$7,'KL 1m hao cap'!$C$6:$C$70,0),MATCH($C137,'KL 1m hao cap'!$C$6:$DP$6,0)),0)</f>
        <v>0</v>
      </c>
      <c r="AG137" s="51">
        <f>IFERROR(INDEX('KL 1m hao cap'!$C$6:$DP$70,MATCH(AG$7,'KL 1m hao cap'!$C$6:$C$70,0),MATCH($C137,'KL 1m hao cap'!$C$6:$DP$6,0)),0)</f>
        <v>0</v>
      </c>
      <c r="AH137" s="51">
        <f>IFERROR(INDEX('KL 1m hao cap'!$C$6:$DP$70,MATCH(AH$7,'KL 1m hao cap'!$C$6:$C$70,0),MATCH($C137,'KL 1m hao cap'!$C$6:$DP$6,0)),0)</f>
        <v>0</v>
      </c>
      <c r="AI137" s="51">
        <f>IFERROR(INDEX('KL 1m hao cap'!$C$6:$DP$70,MATCH(AI$7,'KL 1m hao cap'!$C$6:$C$70,0),MATCH($C137,'KL 1m hao cap'!$C$6:$DP$6,0)),0)</f>
        <v>0</v>
      </c>
      <c r="AJ137" s="51">
        <f>IFERROR(INDEX('KL 1m hao cap'!$C$6:$DP$70,MATCH(AJ$7,'KL 1m hao cap'!$C$6:$C$70,0),MATCH($C137,'KL 1m hao cap'!$C$6:$DP$6,0)),0)</f>
        <v>0</v>
      </c>
      <c r="AK137" s="51">
        <f>IFERROR(INDEX('KL 1m hao cap'!$C$6:$DP$70,MATCH(AK$7,'KL 1m hao cap'!$C$6:$C$70,0),MATCH($C137,'KL 1m hao cap'!$C$6:$DP$6,0)),0)</f>
        <v>0</v>
      </c>
      <c r="AL137" s="51">
        <f>IFERROR(INDEX('KL 1m hao cap'!$C$6:$DP$70,MATCH(AL$7,'KL 1m hao cap'!$C$6:$C$70,0),MATCH($C137,'KL 1m hao cap'!$C$6:$DP$6,0)),0)</f>
        <v>0</v>
      </c>
      <c r="AM137" s="51">
        <f>IFERROR(INDEX('KL 1m hao cap'!$C$6:$DP$70,MATCH(AM$7,'KL 1m hao cap'!$C$6:$C$70,0),MATCH($C137,'KL 1m hao cap'!$C$6:$DP$6,0)),0)</f>
        <v>0</v>
      </c>
      <c r="AN137" s="51">
        <f>IFERROR(INDEX('KL 1m hao cap'!$C$6:$DP$70,MATCH(AN$7,'KL 1m hao cap'!$C$6:$C$70,0),MATCH($C137,'KL 1m hao cap'!$C$6:$DP$6,0)),0)</f>
        <v>0</v>
      </c>
      <c r="AO137" s="51">
        <f>IFERROR(INDEX('KL 1m hao cap'!$C$6:$DP$70,MATCH(AO$7,'KL 1m hao cap'!$C$6:$C$70,0),MATCH($C137,'KL 1m hao cap'!$C$6:$DP$6,0)),0)</f>
        <v>0</v>
      </c>
      <c r="AP137" s="51">
        <f>IFERROR(INDEX('KL 1m hao cap'!$C$6:$DP$70,MATCH(AP$7,'KL 1m hao cap'!$C$6:$C$70,0),MATCH($C137,'KL 1m hao cap'!$C$6:$DP$6,0)),0)</f>
        <v>0</v>
      </c>
      <c r="AQ137" s="51">
        <f>IFERROR(INDEX('KL 1m hao cap'!$C$6:$DP$70,MATCH(AQ$7,'KL 1m hao cap'!$C$6:$C$70,0),MATCH($C137,'KL 1m hao cap'!$C$6:$DP$6,0)),0)</f>
        <v>0</v>
      </c>
      <c r="AR137" s="51">
        <f>IFERROR(INDEX('KL 1m hao cap'!$C$6:$DP$70,MATCH(AR$7,'KL 1m hao cap'!$C$6:$C$70,0),MATCH($C137,'KL 1m hao cap'!$C$6:$DP$6,0)),0)</f>
        <v>0</v>
      </c>
      <c r="AS137" s="51">
        <f>IFERROR(INDEX('KL 1m hao cap'!$C$6:$DP$70,MATCH(AS$7,'KL 1m hao cap'!$C$6:$C$70,0),MATCH($C137,'KL 1m hao cap'!$C$6:$DP$6,0)),0)</f>
        <v>0</v>
      </c>
      <c r="AT137" s="51">
        <f>IFERROR(INDEX('KL 1m hao cap'!$C$6:$DP$70,MATCH(AT$7,'KL 1m hao cap'!$C$6:$C$70,0),MATCH($C137,'KL 1m hao cap'!$C$6:$DP$6,0)),0)</f>
        <v>0</v>
      </c>
      <c r="AU137" s="51">
        <f>IFERROR(INDEX('KL 1m hao cap'!$C$6:$DP$70,MATCH(AU$7,'KL 1m hao cap'!$C$6:$C$70,0),MATCH($C137,'KL 1m hao cap'!$C$6:$DP$6,0)),0)</f>
        <v>0</v>
      </c>
      <c r="AV137" s="51">
        <f>IFERROR(INDEX('KL 1m hao cap'!$C$6:$DP$70,MATCH(AV$7,'KL 1m hao cap'!$C$6:$C$70,0),MATCH($C137,'KL 1m hao cap'!$C$6:$DP$6,0)),0)</f>
        <v>0</v>
      </c>
      <c r="AW137" s="51">
        <f>IFERROR(INDEX('KL 1m hao cap'!$C$6:$DP$70,MATCH(AW$7,'KL 1m hao cap'!$C$6:$C$70,0),MATCH($C137,'KL 1m hao cap'!$C$6:$DP$6,0)),0)</f>
        <v>0</v>
      </c>
      <c r="AX137" s="51">
        <f>IFERROR(INDEX('KL 1m hao cap'!$C$6:$DP$70,MATCH(AX$7,'KL 1m hao cap'!$C$6:$C$70,0),MATCH($C137,'KL 1m hao cap'!$C$6:$DP$6,0)),0)</f>
        <v>0</v>
      </c>
      <c r="AY137" s="51">
        <f>IFERROR(INDEX('KL 1m hao cap'!$C$6:$DP$70,MATCH(AY$7,'KL 1m hao cap'!$C$6:$C$70,0),MATCH($C137,'KL 1m hao cap'!$C$6:$DP$6,0)),0)</f>
        <v>0</v>
      </c>
      <c r="AZ137" s="51">
        <f>IFERROR(INDEX('KL 1m hao cap'!$C$6:$DP$70,MATCH(AZ$7,'KL 1m hao cap'!$C$6:$C$70,0),MATCH($C137,'KL 1m hao cap'!$C$6:$DP$6,0)),0)</f>
        <v>0</v>
      </c>
      <c r="BA137" s="51">
        <f>IFERROR(INDEX('KL 1m hao cap'!$C$6:$DP$70,MATCH(BA$7,'KL 1m hao cap'!$C$6:$C$70,0),MATCH($C137,'KL 1m hao cap'!$C$6:$DP$6,0)),0)</f>
        <v>0</v>
      </c>
      <c r="BB137" s="43">
        <f>IFERROR(INDEX('KL 1m hao cap'!$C$6:$DP$70,MATCH(BB$7,'KL 1m hao cap'!$D$6:$D$70,0),MATCH($C137,'KL 1m hao cap'!$C$6:$DP$6,0)),0)</f>
        <v>0</v>
      </c>
      <c r="BC137" s="43">
        <f>IFERROR(INDEX('KL 1m hao cap'!$C$6:$DP$70,MATCH(BC$7,'KL 1m hao cap'!$D$6:$D$70,0),MATCH($C137,'KL 1m hao cap'!$C$6:$DP$6,0)),0)</f>
        <v>0</v>
      </c>
      <c r="BD137" s="43">
        <f>IFERROR(INDEX('KL 1m hao cap'!$C$6:$DP$70,MATCH(BD$7,'KL 1m hao cap'!$D$6:$D$70,0),MATCH($C137,'KL 1m hao cap'!$C$6:$DP$6,0)),0)</f>
        <v>0</v>
      </c>
      <c r="BE137" s="43">
        <f>IFERROR(INDEX('KL 1m hao cap'!$C$6:$DP$70,MATCH(BE$7,'KL 1m hao cap'!$D$6:$D$70,0),MATCH($C137,'KL 1m hao cap'!$C$6:$DP$6,0)),0)</f>
        <v>0</v>
      </c>
      <c r="BF137" s="43">
        <f>IFERROR(INDEX('KL 1m hao cap'!$C$6:$DP$70,MATCH(BF$7,'KL 1m hao cap'!$D$6:$D$70,0),MATCH($C137,'KL 1m hao cap'!$C$6:$DP$6,0)),0)</f>
        <v>0</v>
      </c>
      <c r="BG137" s="43">
        <f>IFERROR(INDEX('KL 1m hao cap'!$C$6:$DP$70,MATCH(BG$7,'KL 1m hao cap'!$D$6:$D$70,0),MATCH($C137,'KL 1m hao cap'!$C$6:$DP$6,0)),0)</f>
        <v>0</v>
      </c>
      <c r="BH137" s="43">
        <f>IFERROR(INDEX('KL 1m hao cap'!$C$6:$DP$70,MATCH(BH$7,'KL 1m hao cap'!$D$6:$D$70,0),MATCH($C137,'KL 1m hao cap'!$C$6:$DP$6,0)),0)</f>
        <v>0</v>
      </c>
      <c r="BI137" s="43">
        <f>IFERROR(INDEX('KL 1m hao cap'!$C$6:$DP$70,MATCH(BI$7,'KL 1m hao cap'!$D$6:$D$70,0),MATCH($C137,'KL 1m hao cap'!$C$6:$DP$6,0)),0)</f>
        <v>0</v>
      </c>
      <c r="BJ137" s="43">
        <f>IFERROR(INDEX('KL 1m hao cap'!$C$6:$DP$70,MATCH(BJ$7,'KL 1m hao cap'!$D$6:$D$70,0),MATCH($C137,'KL 1m hao cap'!$C$6:$DP$6,0)),0)</f>
        <v>0</v>
      </c>
      <c r="BK137" s="43">
        <f>IFERROR(INDEX('KL 1m hao cap'!$C$6:$DP$70,MATCH(BK$7,'KL 1m hao cap'!$D$6:$D$70,0),MATCH($C137,'KL 1m hao cap'!$C$6:$DP$6,0)),0)</f>
        <v>0</v>
      </c>
      <c r="BL137" s="43">
        <f>IFERROR(INDEX('KL 1m hao cap'!$C$6:$DP$70,MATCH(BL$7,'KL 1m hao cap'!$D$6:$D$70,0),MATCH($C137,'KL 1m hao cap'!$C$6:$DP$6,0)),0)</f>
        <v>0</v>
      </c>
      <c r="BM137" s="43">
        <f>IFERROR(INDEX('KL 1m hao cap'!$C$6:$DP$70,MATCH(BM$7,'KL 1m hao cap'!$D$6:$D$70,0),MATCH($C137,'KL 1m hao cap'!$C$6:$DP$6,0)),0)</f>
        <v>0</v>
      </c>
      <c r="BN137" s="43">
        <f>IFERROR(INDEX('KL 1m hao cap'!$C$6:$DP$70,MATCH(BN$7,'KL 1m hao cap'!$D$6:$D$70,0),MATCH($C137,'KL 1m hao cap'!$C$6:$DP$6,0)),0)</f>
        <v>0</v>
      </c>
      <c r="BO137" s="68">
        <f>IFERROR(INDEX('KL 1m hao cap'!$C$6:$DP$70,MATCH(BO$7,'KL 1m hao cap'!$D$6:$D$70,0),MATCH($C137,'KL 1m hao cap'!$C$6:$DP$6,0)),0)</f>
        <v>0</v>
      </c>
      <c r="BP137" s="43">
        <f>IFERROR(INDEX('KL 1m hao cap'!$C$6:$DP$70,MATCH(BP$7,'KL 1m hao cap'!$D$6:$D$70,0),MATCH($C137,'KL 1m hao cap'!$C$6:$DP$6,0)),0)</f>
        <v>0</v>
      </c>
      <c r="BQ137" s="43">
        <f>IFERROR(INDEX('KL 1m hao cap'!$C$6:$DP$70,MATCH(BQ$7,'KL 1m hao cap'!$D$6:$D$70,0),MATCH($C137,'KL 1m hao cap'!$C$6:$DP$6,0)),0)</f>
        <v>0</v>
      </c>
      <c r="BR137" s="68">
        <f>IFERROR(INDEX('KL 1m hao cap'!$C$6:$DP$70,MATCH(BR$7,'KL 1m hao cap'!$D$6:$D$70,0),MATCH($C137,'KL 1m hao cap'!$C$6:$DP$6,0)),0)</f>
        <v>0</v>
      </c>
      <c r="BS137" s="43">
        <f>IFERROR(INDEX('KL 1m hao cap'!$C$6:$DP$70,MATCH(BS$7,'KL 1m hao cap'!$D$6:$D$70,0),MATCH($C137,'KL 1m hao cap'!$C$6:$DP$6,0)),0)</f>
        <v>0</v>
      </c>
      <c r="BT137" s="43">
        <f>IFERROR(INDEX('KL 1m hao cap'!$C$6:$DP$70,MATCH(BT$7,'KL 1m hao cap'!$D$6:$D$70,0),MATCH($C137,'KL 1m hao cap'!$C$6:$DP$6,0)),0)</f>
        <v>0</v>
      </c>
      <c r="BU137" s="43">
        <f>IFERROR(INDEX('KL 1m hao cap'!$C$6:$DP$70,MATCH(BU$7,'KL 1m hao cap'!$D$6:$D$70,0),MATCH($C137,'KL 1m hao cap'!$C$6:$DP$6,0)),0)</f>
        <v>0</v>
      </c>
      <c r="BV137" s="43">
        <f>IFERROR(INDEX('KL 1m hao cap'!$C$6:$DP$70,MATCH(BV$7,'KL 1m hao cap'!$D$6:$D$70,0),MATCH($C137,'KL 1m hao cap'!$C$6:$DP$6,0)),0)</f>
        <v>0</v>
      </c>
      <c r="BW137" s="43">
        <f>IFERROR(INDEX('KL 1m hao cap'!$C$6:$DP$70,MATCH(BW$7,'KL 1m hao cap'!$D$6:$D$70,0),MATCH($C137,'KL 1m hao cap'!$C$6:$DP$6,0)),0)</f>
        <v>0</v>
      </c>
      <c r="BX137" s="43">
        <f>IFERROR(INDEX('KL 1m hao cap'!$C$6:$DP$70,MATCH(BX$7,'KL 1m hao cap'!$D$6:$D$70,0),MATCH($C137,'KL 1m hao cap'!$C$6:$DP$6,0)),0)</f>
        <v>0</v>
      </c>
      <c r="BY137" s="43">
        <f>IFERROR(INDEX('KL 1m hao cap'!$C$6:$DP$70,MATCH(BY$7,'KL 1m hao cap'!$D$6:$D$70,0),MATCH($C137,'KL 1m hao cap'!$C$6:$DP$6,0)),0)</f>
        <v>0</v>
      </c>
      <c r="BZ137" s="43">
        <f>IFERROR(INDEX('KL 1m hao cap'!$C$6:$DP$70,MATCH(BZ$7,'KL 1m hao cap'!$D$6:$D$70,0),MATCH($C137,'KL 1m hao cap'!$C$6:$DP$6,0)),0)</f>
        <v>0</v>
      </c>
    </row>
    <row r="138" spans="1:78">
      <c r="A138" s="33">
        <f t="shared" si="61"/>
        <v>6.1999999999999993</v>
      </c>
      <c r="B138" s="20" t="s">
        <v>123</v>
      </c>
      <c r="C138" s="19" t="s">
        <v>297</v>
      </c>
      <c r="D138" s="18" t="s">
        <v>2</v>
      </c>
      <c r="E138" s="406">
        <f>IFERROR(HLOOKUP($C138,'BKE CN'!$K$7:$HF$81,E$8,FALSE),0)</f>
        <v>0</v>
      </c>
      <c r="F138" s="16" t="str">
        <f t="shared" si="43"/>
        <v>đúng</v>
      </c>
      <c r="G138" s="16">
        <f t="shared" si="62"/>
        <v>0</v>
      </c>
      <c r="H138" s="16">
        <f t="shared" si="63"/>
        <v>0</v>
      </c>
      <c r="I138" s="16">
        <f t="shared" si="64"/>
        <v>0</v>
      </c>
      <c r="J138" s="30">
        <f>IF('BKE CN'!$E$7=J$7,SUMIFS('BKE CN'!$E$8:$E$35,'BKE CN'!$I$8:$I$35,$C138),0)</f>
        <v>0</v>
      </c>
      <c r="K138" s="30">
        <f>IF('BKE CN'!$F$7=K$7,SUMIFS('BKE CN'!$F$8:$F$35,'BKE CN'!$I$8:$I$35,$C138),0)</f>
        <v>0</v>
      </c>
      <c r="L138" s="30">
        <f>IF('BKE CN'!$G$7=L$7,SUMIFS('BKE CN'!$G$8:$G$35,'BKE CN'!$I$8:$I$35,$C138),0)</f>
        <v>0</v>
      </c>
      <c r="M138" s="30">
        <f>IF('BKE CN'!$E$7=M$7,SUMIFS('BKE CN'!$E$40:$E$46,'BKE CN'!$I$40:$I$46,$C138),0)</f>
        <v>0</v>
      </c>
      <c r="N138" s="30">
        <f>IF('BKE CN'!$F$7=N$7,SUMIFS('BKE CN'!$F$40:$F$46,'BKE CN'!$I$40:$I$46,$C138),0)</f>
        <v>0</v>
      </c>
      <c r="O138" s="30">
        <f>IF('BKE CN'!$G$7=O$7,SUMIFS('BKE CN'!$G$40:$G$46,'BKE CN'!$I$40:$I$46,$C138),0)</f>
        <v>0</v>
      </c>
      <c r="P138" s="30">
        <f>IF('BKE CN'!$E$7=P$7,SUMIFS('BKE CN'!$E$47:$E$76,'BKE CN'!$I$47:$I$76,$C138),0)</f>
        <v>0</v>
      </c>
      <c r="Q138" s="30">
        <f>IF('BKE CN'!$F$7=Q$7,SUMIFS('BKE CN'!$F$47:$F$76,'BKE CN'!$I$47:$I$76,$C138),0)</f>
        <v>0</v>
      </c>
      <c r="R138" s="30">
        <f>IF('BKE CN'!$G$7=R$7,SUMIFS('BKE CN'!$G$47:$G$76,'BKE CN'!$I$47:$I$76,$C138),0)</f>
        <v>0</v>
      </c>
      <c r="S138" s="30">
        <f>IF('BKE CN'!$E$7=S$7,SUMIFS('BKE CN'!$E$77:$E$78,'BKE CN'!$I$77:$I$78,$C138),0)</f>
        <v>0</v>
      </c>
      <c r="T138" s="30">
        <f>IF('BKE CN'!$F$7=T$7,SUMIFS('BKE CN'!$F$77:$F$78,'BKE CN'!$I$77:$I$78,$C138),0)</f>
        <v>0</v>
      </c>
      <c r="U138" s="30">
        <f>IF('BKE CN'!$G$7=U$7,SUMIFS('BKE CN'!$G$77:$G$78,'BKE CN'!$I$77:$I$78,$C138),0)</f>
        <v>0</v>
      </c>
      <c r="V138" s="5"/>
      <c r="W138" s="2"/>
      <c r="Y138" s="42">
        <f>IFERROR(INDEX('KL 1m hao cap'!$C$6:$DP$70,MATCH(Y$7,'KL 1m hao cap'!$C$6:$C$70,0),MATCH($C138,'KL 1m hao cap'!$C$6:$DP$6,0)),0)</f>
        <v>0</v>
      </c>
      <c r="Z138" s="42">
        <f>IFERROR(INDEX('KL 1m hao cap'!$C$6:$DP$70,MATCH(Z$7,'KL 1m hao cap'!$C$6:$C$70,0),MATCH($C138,'KL 1m hao cap'!$C$6:$DP$6,0)),0)</f>
        <v>0</v>
      </c>
      <c r="AA138" s="42">
        <f>IFERROR(INDEX('KL 1m hao cap'!$C$6:$DP$70,MATCH(AA$7,'KL 1m hao cap'!$C$6:$C$70,0),MATCH($C138,'KL 1m hao cap'!$C$6:$DP$6,0)),0)</f>
        <v>0</v>
      </c>
      <c r="AB138" s="42">
        <f>IFERROR(INDEX('KL 1m hao cap'!$C$6:$DP$70,MATCH(AB$7,'KL 1m hao cap'!$C$6:$C$70,0),MATCH($C138,'KL 1m hao cap'!$C$6:$DP$6,0)),0)</f>
        <v>0</v>
      </c>
      <c r="AC138" s="65">
        <f>IFERROR(INDEX('KL 1m hao cap'!$C$6:$DP$70,MATCH(AC$7,'KL 1m hao cap'!$C$6:$C$70,0),MATCH($C138,'KL 1m hao cap'!$C$6:$DP$6,0)),0)</f>
        <v>0</v>
      </c>
      <c r="AD138" s="65">
        <f>IFERROR(INDEX('KL 1m hao cap'!$C$6:$DP$70,MATCH(AD$7,'KL 1m hao cap'!$C$6:$C$70,0),MATCH($C138,'KL 1m hao cap'!$C$6:$DP$6,0)),0)</f>
        <v>0</v>
      </c>
      <c r="AE138" s="51">
        <f>IFERROR(INDEX('KL 1m hao cap'!$C$6:$DP$70,MATCH(AE$7,'KL 1m hao cap'!$C$6:$C$70,0),MATCH($C138,'KL 1m hao cap'!$C$6:$DP$6,0)),0)</f>
        <v>0</v>
      </c>
      <c r="AF138" s="51">
        <f>IFERROR(INDEX('KL 1m hao cap'!$C$6:$DP$70,MATCH(AF$7,'KL 1m hao cap'!$C$6:$C$70,0),MATCH($C138,'KL 1m hao cap'!$C$6:$DP$6,0)),0)</f>
        <v>0</v>
      </c>
      <c r="AG138" s="51">
        <f>IFERROR(INDEX('KL 1m hao cap'!$C$6:$DP$70,MATCH(AG$7,'KL 1m hao cap'!$C$6:$C$70,0),MATCH($C138,'KL 1m hao cap'!$C$6:$DP$6,0)),0)</f>
        <v>0</v>
      </c>
      <c r="AH138" s="51">
        <f>IFERROR(INDEX('KL 1m hao cap'!$C$6:$DP$70,MATCH(AH$7,'KL 1m hao cap'!$C$6:$C$70,0),MATCH($C138,'KL 1m hao cap'!$C$6:$DP$6,0)),0)</f>
        <v>0</v>
      </c>
      <c r="AI138" s="51">
        <f>IFERROR(INDEX('KL 1m hao cap'!$C$6:$DP$70,MATCH(AI$7,'KL 1m hao cap'!$C$6:$C$70,0),MATCH($C138,'KL 1m hao cap'!$C$6:$DP$6,0)),0)</f>
        <v>0</v>
      </c>
      <c r="AJ138" s="51">
        <f>IFERROR(INDEX('KL 1m hao cap'!$C$6:$DP$70,MATCH(AJ$7,'KL 1m hao cap'!$C$6:$C$70,0),MATCH($C138,'KL 1m hao cap'!$C$6:$DP$6,0)),0)</f>
        <v>0</v>
      </c>
      <c r="AK138" s="51">
        <f>IFERROR(INDEX('KL 1m hao cap'!$C$6:$DP$70,MATCH(AK$7,'KL 1m hao cap'!$C$6:$C$70,0),MATCH($C138,'KL 1m hao cap'!$C$6:$DP$6,0)),0)</f>
        <v>0</v>
      </c>
      <c r="AL138" s="51">
        <f>IFERROR(INDEX('KL 1m hao cap'!$C$6:$DP$70,MATCH(AL$7,'KL 1m hao cap'!$C$6:$C$70,0),MATCH($C138,'KL 1m hao cap'!$C$6:$DP$6,0)),0)</f>
        <v>0</v>
      </c>
      <c r="AM138" s="51">
        <f>IFERROR(INDEX('KL 1m hao cap'!$C$6:$DP$70,MATCH(AM$7,'KL 1m hao cap'!$C$6:$C$70,0),MATCH($C138,'KL 1m hao cap'!$C$6:$DP$6,0)),0)</f>
        <v>0</v>
      </c>
      <c r="AN138" s="51">
        <f>IFERROR(INDEX('KL 1m hao cap'!$C$6:$DP$70,MATCH(AN$7,'KL 1m hao cap'!$C$6:$C$70,0),MATCH($C138,'KL 1m hao cap'!$C$6:$DP$6,0)),0)</f>
        <v>0</v>
      </c>
      <c r="AO138" s="51">
        <f>IFERROR(INDEX('KL 1m hao cap'!$C$6:$DP$70,MATCH(AO$7,'KL 1m hao cap'!$C$6:$C$70,0),MATCH($C138,'KL 1m hao cap'!$C$6:$DP$6,0)),0)</f>
        <v>0</v>
      </c>
      <c r="AP138" s="51">
        <f>IFERROR(INDEX('KL 1m hao cap'!$C$6:$DP$70,MATCH(AP$7,'KL 1m hao cap'!$C$6:$C$70,0),MATCH($C138,'KL 1m hao cap'!$C$6:$DP$6,0)),0)</f>
        <v>0</v>
      </c>
      <c r="AQ138" s="51">
        <f>IFERROR(INDEX('KL 1m hao cap'!$C$6:$DP$70,MATCH(AQ$7,'KL 1m hao cap'!$C$6:$C$70,0),MATCH($C138,'KL 1m hao cap'!$C$6:$DP$6,0)),0)</f>
        <v>0</v>
      </c>
      <c r="AR138" s="51">
        <f>IFERROR(INDEX('KL 1m hao cap'!$C$6:$DP$70,MATCH(AR$7,'KL 1m hao cap'!$C$6:$C$70,0),MATCH($C138,'KL 1m hao cap'!$C$6:$DP$6,0)),0)</f>
        <v>0</v>
      </c>
      <c r="AS138" s="51">
        <f>IFERROR(INDEX('KL 1m hao cap'!$C$6:$DP$70,MATCH(AS$7,'KL 1m hao cap'!$C$6:$C$70,0),MATCH($C138,'KL 1m hao cap'!$C$6:$DP$6,0)),0)</f>
        <v>0</v>
      </c>
      <c r="AT138" s="51">
        <f>IFERROR(INDEX('KL 1m hao cap'!$C$6:$DP$70,MATCH(AT$7,'KL 1m hao cap'!$C$6:$C$70,0),MATCH($C138,'KL 1m hao cap'!$C$6:$DP$6,0)),0)</f>
        <v>0</v>
      </c>
      <c r="AU138" s="51">
        <f>IFERROR(INDEX('KL 1m hao cap'!$C$6:$DP$70,MATCH(AU$7,'KL 1m hao cap'!$C$6:$C$70,0),MATCH($C138,'KL 1m hao cap'!$C$6:$DP$6,0)),0)</f>
        <v>0</v>
      </c>
      <c r="AV138" s="51">
        <f>IFERROR(INDEX('KL 1m hao cap'!$C$6:$DP$70,MATCH(AV$7,'KL 1m hao cap'!$C$6:$C$70,0),MATCH($C138,'KL 1m hao cap'!$C$6:$DP$6,0)),0)</f>
        <v>0</v>
      </c>
      <c r="AW138" s="51">
        <f>IFERROR(INDEX('KL 1m hao cap'!$C$6:$DP$70,MATCH(AW$7,'KL 1m hao cap'!$C$6:$C$70,0),MATCH($C138,'KL 1m hao cap'!$C$6:$DP$6,0)),0)</f>
        <v>0</v>
      </c>
      <c r="AX138" s="51">
        <f>IFERROR(INDEX('KL 1m hao cap'!$C$6:$DP$70,MATCH(AX$7,'KL 1m hao cap'!$C$6:$C$70,0),MATCH($C138,'KL 1m hao cap'!$C$6:$DP$6,0)),0)</f>
        <v>0</v>
      </c>
      <c r="AY138" s="51">
        <f>IFERROR(INDEX('KL 1m hao cap'!$C$6:$DP$70,MATCH(AY$7,'KL 1m hao cap'!$C$6:$C$70,0),MATCH($C138,'KL 1m hao cap'!$C$6:$DP$6,0)),0)</f>
        <v>0</v>
      </c>
      <c r="AZ138" s="51">
        <f>IFERROR(INDEX('KL 1m hao cap'!$C$6:$DP$70,MATCH(AZ$7,'KL 1m hao cap'!$C$6:$C$70,0),MATCH($C138,'KL 1m hao cap'!$C$6:$DP$6,0)),0)</f>
        <v>0</v>
      </c>
      <c r="BA138" s="51">
        <f>IFERROR(INDEX('KL 1m hao cap'!$C$6:$DP$70,MATCH(BA$7,'KL 1m hao cap'!$C$6:$C$70,0),MATCH($C138,'KL 1m hao cap'!$C$6:$DP$6,0)),0)</f>
        <v>0</v>
      </c>
      <c r="BB138" s="43">
        <f>IFERROR(INDEX('KL 1m hao cap'!$C$6:$DP$70,MATCH(BB$7,'KL 1m hao cap'!$D$6:$D$70,0),MATCH($C138,'KL 1m hao cap'!$C$6:$DP$6,0)),0)</f>
        <v>0</v>
      </c>
      <c r="BC138" s="43">
        <f>IFERROR(INDEX('KL 1m hao cap'!$C$6:$DP$70,MATCH(BC$7,'KL 1m hao cap'!$D$6:$D$70,0),MATCH($C138,'KL 1m hao cap'!$C$6:$DP$6,0)),0)</f>
        <v>0</v>
      </c>
      <c r="BD138" s="43">
        <f>IFERROR(INDEX('KL 1m hao cap'!$C$6:$DP$70,MATCH(BD$7,'KL 1m hao cap'!$D$6:$D$70,0),MATCH($C138,'KL 1m hao cap'!$C$6:$DP$6,0)),0)</f>
        <v>0</v>
      </c>
      <c r="BE138" s="43">
        <f>IFERROR(INDEX('KL 1m hao cap'!$C$6:$DP$70,MATCH(BE$7,'KL 1m hao cap'!$D$6:$D$70,0),MATCH($C138,'KL 1m hao cap'!$C$6:$DP$6,0)),0)</f>
        <v>0</v>
      </c>
      <c r="BF138" s="43">
        <f>IFERROR(INDEX('KL 1m hao cap'!$C$6:$DP$70,MATCH(BF$7,'KL 1m hao cap'!$D$6:$D$70,0),MATCH($C138,'KL 1m hao cap'!$C$6:$DP$6,0)),0)</f>
        <v>0</v>
      </c>
      <c r="BG138" s="43">
        <f>IFERROR(INDEX('KL 1m hao cap'!$C$6:$DP$70,MATCH(BG$7,'KL 1m hao cap'!$D$6:$D$70,0),MATCH($C138,'KL 1m hao cap'!$C$6:$DP$6,0)),0)</f>
        <v>0</v>
      </c>
      <c r="BH138" s="43">
        <f>IFERROR(INDEX('KL 1m hao cap'!$C$6:$DP$70,MATCH(BH$7,'KL 1m hao cap'!$D$6:$D$70,0),MATCH($C138,'KL 1m hao cap'!$C$6:$DP$6,0)),0)</f>
        <v>0</v>
      </c>
      <c r="BI138" s="43">
        <f>IFERROR(INDEX('KL 1m hao cap'!$C$6:$DP$70,MATCH(BI$7,'KL 1m hao cap'!$D$6:$D$70,0),MATCH($C138,'KL 1m hao cap'!$C$6:$DP$6,0)),0)</f>
        <v>0</v>
      </c>
      <c r="BJ138" s="43">
        <f>IFERROR(INDEX('KL 1m hao cap'!$C$6:$DP$70,MATCH(BJ$7,'KL 1m hao cap'!$D$6:$D$70,0),MATCH($C138,'KL 1m hao cap'!$C$6:$DP$6,0)),0)</f>
        <v>0</v>
      </c>
      <c r="BK138" s="43">
        <f>IFERROR(INDEX('KL 1m hao cap'!$C$6:$DP$70,MATCH(BK$7,'KL 1m hao cap'!$D$6:$D$70,0),MATCH($C138,'KL 1m hao cap'!$C$6:$DP$6,0)),0)</f>
        <v>0</v>
      </c>
      <c r="BL138" s="43">
        <f>IFERROR(INDEX('KL 1m hao cap'!$C$6:$DP$70,MATCH(BL$7,'KL 1m hao cap'!$D$6:$D$70,0),MATCH($C138,'KL 1m hao cap'!$C$6:$DP$6,0)),0)</f>
        <v>0</v>
      </c>
      <c r="BM138" s="43">
        <f>IFERROR(INDEX('KL 1m hao cap'!$C$6:$DP$70,MATCH(BM$7,'KL 1m hao cap'!$D$6:$D$70,0),MATCH($C138,'KL 1m hao cap'!$C$6:$DP$6,0)),0)</f>
        <v>0</v>
      </c>
      <c r="BN138" s="43">
        <f>IFERROR(INDEX('KL 1m hao cap'!$C$6:$DP$70,MATCH(BN$7,'KL 1m hao cap'!$D$6:$D$70,0),MATCH($C138,'KL 1m hao cap'!$C$6:$DP$6,0)),0)</f>
        <v>0</v>
      </c>
      <c r="BO138" s="68">
        <f>IFERROR(INDEX('KL 1m hao cap'!$C$6:$DP$70,MATCH(BO$7,'KL 1m hao cap'!$D$6:$D$70,0),MATCH($C138,'KL 1m hao cap'!$C$6:$DP$6,0)),0)</f>
        <v>0</v>
      </c>
      <c r="BP138" s="43">
        <f>IFERROR(INDEX('KL 1m hao cap'!$C$6:$DP$70,MATCH(BP$7,'KL 1m hao cap'!$D$6:$D$70,0),MATCH($C138,'KL 1m hao cap'!$C$6:$DP$6,0)),0)</f>
        <v>0</v>
      </c>
      <c r="BQ138" s="43">
        <f>IFERROR(INDEX('KL 1m hao cap'!$C$6:$DP$70,MATCH(BQ$7,'KL 1m hao cap'!$D$6:$D$70,0),MATCH($C138,'KL 1m hao cap'!$C$6:$DP$6,0)),0)</f>
        <v>0</v>
      </c>
      <c r="BR138" s="68">
        <f>IFERROR(INDEX('KL 1m hao cap'!$C$6:$DP$70,MATCH(BR$7,'KL 1m hao cap'!$D$6:$D$70,0),MATCH($C138,'KL 1m hao cap'!$C$6:$DP$6,0)),0)</f>
        <v>0</v>
      </c>
      <c r="BS138" s="43">
        <f>IFERROR(INDEX('KL 1m hao cap'!$C$6:$DP$70,MATCH(BS$7,'KL 1m hao cap'!$D$6:$D$70,0),MATCH($C138,'KL 1m hao cap'!$C$6:$DP$6,0)),0)</f>
        <v>0</v>
      </c>
      <c r="BT138" s="43">
        <f>IFERROR(INDEX('KL 1m hao cap'!$C$6:$DP$70,MATCH(BT$7,'KL 1m hao cap'!$D$6:$D$70,0),MATCH($C138,'KL 1m hao cap'!$C$6:$DP$6,0)),0)</f>
        <v>0</v>
      </c>
      <c r="BU138" s="43">
        <f>IFERROR(INDEX('KL 1m hao cap'!$C$6:$DP$70,MATCH(BU$7,'KL 1m hao cap'!$D$6:$D$70,0),MATCH($C138,'KL 1m hao cap'!$C$6:$DP$6,0)),0)</f>
        <v>0</v>
      </c>
      <c r="BV138" s="43">
        <f>IFERROR(INDEX('KL 1m hao cap'!$C$6:$DP$70,MATCH(BV$7,'KL 1m hao cap'!$D$6:$D$70,0),MATCH($C138,'KL 1m hao cap'!$C$6:$DP$6,0)),0)</f>
        <v>0</v>
      </c>
      <c r="BW138" s="43">
        <f>IFERROR(INDEX('KL 1m hao cap'!$C$6:$DP$70,MATCH(BW$7,'KL 1m hao cap'!$D$6:$D$70,0),MATCH($C138,'KL 1m hao cap'!$C$6:$DP$6,0)),0)</f>
        <v>0</v>
      </c>
      <c r="BX138" s="43">
        <f>IFERROR(INDEX('KL 1m hao cap'!$C$6:$DP$70,MATCH(BX$7,'KL 1m hao cap'!$D$6:$D$70,0),MATCH($C138,'KL 1m hao cap'!$C$6:$DP$6,0)),0)</f>
        <v>0</v>
      </c>
      <c r="BY138" s="43">
        <f>IFERROR(INDEX('KL 1m hao cap'!$C$6:$DP$70,MATCH(BY$7,'KL 1m hao cap'!$D$6:$D$70,0),MATCH($C138,'KL 1m hao cap'!$C$6:$DP$6,0)),0)</f>
        <v>0</v>
      </c>
      <c r="BZ138" s="43">
        <f>IFERROR(INDEX('KL 1m hao cap'!$C$6:$DP$70,MATCH(BZ$7,'KL 1m hao cap'!$D$6:$D$70,0),MATCH($C138,'KL 1m hao cap'!$C$6:$DP$6,0)),0)</f>
        <v>0</v>
      </c>
    </row>
    <row r="139" spans="1:78">
      <c r="A139" s="33">
        <f t="shared" si="61"/>
        <v>6.1999999999999993</v>
      </c>
      <c r="B139" s="23" t="str">
        <f>"Loại "&amp;MID(C139,FIND("/",C139)+1,LEN(C139)-FIND("/",C139)-1)&amp;" cáp"</f>
        <v>Loại 2 cáp</v>
      </c>
      <c r="C139" s="19" t="s">
        <v>236</v>
      </c>
      <c r="D139" s="18" t="s">
        <v>2</v>
      </c>
      <c r="E139" s="406">
        <f>IFERROR(HLOOKUP($C139,'BKE CN'!$K$7:$HF$81,E$8,FALSE),0)</f>
        <v>0</v>
      </c>
      <c r="F139" s="16" t="str">
        <f t="shared" si="43"/>
        <v>đúng</v>
      </c>
      <c r="G139" s="16">
        <f t="shared" si="62"/>
        <v>0</v>
      </c>
      <c r="H139" s="16">
        <f t="shared" si="63"/>
        <v>0</v>
      </c>
      <c r="I139" s="16">
        <f t="shared" si="64"/>
        <v>0</v>
      </c>
      <c r="J139" s="30">
        <f>IF('BKE CN'!$E$7=J$7,SUMIFS('BKE CN'!$E$8:$E$35,'BKE CN'!$I$8:$I$35,$C139),0)</f>
        <v>0</v>
      </c>
      <c r="K139" s="30">
        <f>IF('BKE CN'!$F$7=K$7,SUMIFS('BKE CN'!$F$8:$F$35,'BKE CN'!$I$8:$I$35,$C139),0)</f>
        <v>0</v>
      </c>
      <c r="L139" s="30">
        <f>IF('BKE CN'!$G$7=L$7,SUMIFS('BKE CN'!$G$8:$G$35,'BKE CN'!$I$8:$I$35,$C139),0)</f>
        <v>0</v>
      </c>
      <c r="M139" s="30">
        <f>IF('BKE CN'!$E$7=M$7,SUMIFS('BKE CN'!$E$40:$E$46,'BKE CN'!$I$40:$I$46,$C139),0)</f>
        <v>0</v>
      </c>
      <c r="N139" s="30">
        <f>IF('BKE CN'!$F$7=N$7,SUMIFS('BKE CN'!$F$40:$F$46,'BKE CN'!$I$40:$I$46,$C139),0)</f>
        <v>0</v>
      </c>
      <c r="O139" s="30">
        <f>IF('BKE CN'!$G$7=O$7,SUMIFS('BKE CN'!$G$40:$G$46,'BKE CN'!$I$40:$I$46,$C139),0)</f>
        <v>0</v>
      </c>
      <c r="P139" s="30">
        <f>IF('BKE CN'!$E$7=P$7,SUMIFS('BKE CN'!$E$47:$E$76,'BKE CN'!$I$47:$I$76,$C139),0)</f>
        <v>0</v>
      </c>
      <c r="Q139" s="30">
        <f>IF('BKE CN'!$F$7=Q$7,SUMIFS('BKE CN'!$F$47:$F$76,'BKE CN'!$I$47:$I$76,$C139),0)</f>
        <v>0</v>
      </c>
      <c r="R139" s="30">
        <f>IF('BKE CN'!$G$7=R$7,SUMIFS('BKE CN'!$G$47:$G$76,'BKE CN'!$I$47:$I$76,$C139),0)</f>
        <v>0</v>
      </c>
      <c r="S139" s="30">
        <f>IF('BKE CN'!$E$7=S$7,SUMIFS('BKE CN'!$E$77:$E$78,'BKE CN'!$I$77:$I$78,$C139),0)</f>
        <v>0</v>
      </c>
      <c r="T139" s="30">
        <f>IF('BKE CN'!$F$7=T$7,SUMIFS('BKE CN'!$F$77:$F$78,'BKE CN'!$I$77:$I$78,$C139),0)</f>
        <v>0</v>
      </c>
      <c r="U139" s="30">
        <f>IF('BKE CN'!$G$7=U$7,SUMIFS('BKE CN'!$G$77:$G$78,'BKE CN'!$I$77:$I$78,$C139),0)</f>
        <v>0</v>
      </c>
      <c r="V139" s="5"/>
      <c r="W139" s="2"/>
      <c r="Y139" s="42">
        <f>IFERROR(INDEX('KL 1m hao cap'!$C$6:$DP$70,MATCH(Y$7,'KL 1m hao cap'!$C$6:$C$70,0),MATCH($C139,'KL 1m hao cap'!$C$6:$DP$6,0)),0)</f>
        <v>0</v>
      </c>
      <c r="Z139" s="42">
        <f>IFERROR(INDEX('KL 1m hao cap'!$C$6:$DP$70,MATCH(Z$7,'KL 1m hao cap'!$C$6:$C$70,0),MATCH($C139,'KL 1m hao cap'!$C$6:$DP$6,0)),0)</f>
        <v>0</v>
      </c>
      <c r="AA139" s="42">
        <f>IFERROR(INDEX('KL 1m hao cap'!$C$6:$DP$70,MATCH(AA$7,'KL 1m hao cap'!$C$6:$C$70,0),MATCH($C139,'KL 1m hao cap'!$C$6:$DP$6,0)),0)</f>
        <v>0</v>
      </c>
      <c r="AB139" s="42">
        <f>IFERROR(INDEX('KL 1m hao cap'!$C$6:$DP$70,MATCH(AB$7,'KL 1m hao cap'!$C$6:$C$70,0),MATCH($C139,'KL 1m hao cap'!$C$6:$DP$6,0)),0)</f>
        <v>0</v>
      </c>
      <c r="AC139" s="65">
        <f>IFERROR(INDEX('KL 1m hao cap'!$C$6:$DP$70,MATCH(AC$7,'KL 1m hao cap'!$C$6:$C$70,0),MATCH($C139,'KL 1m hao cap'!$C$6:$DP$6,0)),0)</f>
        <v>0</v>
      </c>
      <c r="AD139" s="65">
        <f>IFERROR(INDEX('KL 1m hao cap'!$C$6:$DP$70,MATCH(AD$7,'KL 1m hao cap'!$C$6:$C$70,0),MATCH($C139,'KL 1m hao cap'!$C$6:$DP$6,0)),0)</f>
        <v>0</v>
      </c>
      <c r="AE139" s="51">
        <f>IFERROR(INDEX('KL 1m hao cap'!$C$6:$DP$70,MATCH(AE$7,'KL 1m hao cap'!$C$6:$C$70,0),MATCH($C139,'KL 1m hao cap'!$C$6:$DP$6,0)),0)</f>
        <v>0</v>
      </c>
      <c r="AF139" s="51">
        <f>IFERROR(INDEX('KL 1m hao cap'!$C$6:$DP$70,MATCH(AF$7,'KL 1m hao cap'!$C$6:$C$70,0),MATCH($C139,'KL 1m hao cap'!$C$6:$DP$6,0)),0)</f>
        <v>0</v>
      </c>
      <c r="AG139" s="51">
        <f>IFERROR(INDEX('KL 1m hao cap'!$C$6:$DP$70,MATCH(AG$7,'KL 1m hao cap'!$C$6:$C$70,0),MATCH($C139,'KL 1m hao cap'!$C$6:$DP$6,0)),0)</f>
        <v>0</v>
      </c>
      <c r="AH139" s="51">
        <f>IFERROR(INDEX('KL 1m hao cap'!$C$6:$DP$70,MATCH(AH$7,'KL 1m hao cap'!$C$6:$C$70,0),MATCH($C139,'KL 1m hao cap'!$C$6:$DP$6,0)),0)</f>
        <v>0</v>
      </c>
      <c r="AI139" s="51">
        <f>IFERROR(INDEX('KL 1m hao cap'!$C$6:$DP$70,MATCH(AI$7,'KL 1m hao cap'!$C$6:$C$70,0),MATCH($C139,'KL 1m hao cap'!$C$6:$DP$6,0)),0)</f>
        <v>0</v>
      </c>
      <c r="AJ139" s="51">
        <f>IFERROR(INDEX('KL 1m hao cap'!$C$6:$DP$70,MATCH(AJ$7,'KL 1m hao cap'!$C$6:$C$70,0),MATCH($C139,'KL 1m hao cap'!$C$6:$DP$6,0)),0)</f>
        <v>0</v>
      </c>
      <c r="AK139" s="51">
        <f>IFERROR(INDEX('KL 1m hao cap'!$C$6:$DP$70,MATCH(AK$7,'KL 1m hao cap'!$C$6:$C$70,0),MATCH($C139,'KL 1m hao cap'!$C$6:$DP$6,0)),0)</f>
        <v>0</v>
      </c>
      <c r="AL139" s="51">
        <f>IFERROR(INDEX('KL 1m hao cap'!$C$6:$DP$70,MATCH(AL$7,'KL 1m hao cap'!$C$6:$C$70,0),MATCH($C139,'KL 1m hao cap'!$C$6:$DP$6,0)),0)</f>
        <v>0</v>
      </c>
      <c r="AM139" s="51">
        <f>IFERROR(INDEX('KL 1m hao cap'!$C$6:$DP$70,MATCH(AM$7,'KL 1m hao cap'!$C$6:$C$70,0),MATCH($C139,'KL 1m hao cap'!$C$6:$DP$6,0)),0)</f>
        <v>0</v>
      </c>
      <c r="AN139" s="51">
        <f>IFERROR(INDEX('KL 1m hao cap'!$C$6:$DP$70,MATCH(AN$7,'KL 1m hao cap'!$C$6:$C$70,0),MATCH($C139,'KL 1m hao cap'!$C$6:$DP$6,0)),0)</f>
        <v>0</v>
      </c>
      <c r="AO139" s="51">
        <f>IFERROR(INDEX('KL 1m hao cap'!$C$6:$DP$70,MATCH(AO$7,'KL 1m hao cap'!$C$6:$C$70,0),MATCH($C139,'KL 1m hao cap'!$C$6:$DP$6,0)),0)</f>
        <v>0</v>
      </c>
      <c r="AP139" s="51">
        <f>IFERROR(INDEX('KL 1m hao cap'!$C$6:$DP$70,MATCH(AP$7,'KL 1m hao cap'!$C$6:$C$70,0),MATCH($C139,'KL 1m hao cap'!$C$6:$DP$6,0)),0)</f>
        <v>0</v>
      </c>
      <c r="AQ139" s="51">
        <f>IFERROR(INDEX('KL 1m hao cap'!$C$6:$DP$70,MATCH(AQ$7,'KL 1m hao cap'!$C$6:$C$70,0),MATCH($C139,'KL 1m hao cap'!$C$6:$DP$6,0)),0)</f>
        <v>0</v>
      </c>
      <c r="AR139" s="51">
        <f>IFERROR(INDEX('KL 1m hao cap'!$C$6:$DP$70,MATCH(AR$7,'KL 1m hao cap'!$C$6:$C$70,0),MATCH($C139,'KL 1m hao cap'!$C$6:$DP$6,0)),0)</f>
        <v>0</v>
      </c>
      <c r="AS139" s="51">
        <f>IFERROR(INDEX('KL 1m hao cap'!$C$6:$DP$70,MATCH(AS$7,'KL 1m hao cap'!$C$6:$C$70,0),MATCH($C139,'KL 1m hao cap'!$C$6:$DP$6,0)),0)</f>
        <v>0</v>
      </c>
      <c r="AT139" s="51">
        <f>IFERROR(INDEX('KL 1m hao cap'!$C$6:$DP$70,MATCH(AT$7,'KL 1m hao cap'!$C$6:$C$70,0),MATCH($C139,'KL 1m hao cap'!$C$6:$DP$6,0)),0)</f>
        <v>0</v>
      </c>
      <c r="AU139" s="51">
        <f>IFERROR(INDEX('KL 1m hao cap'!$C$6:$DP$70,MATCH(AU$7,'KL 1m hao cap'!$C$6:$C$70,0),MATCH($C139,'KL 1m hao cap'!$C$6:$DP$6,0)),0)</f>
        <v>0</v>
      </c>
      <c r="AV139" s="51">
        <f>IFERROR(INDEX('KL 1m hao cap'!$C$6:$DP$70,MATCH(AV$7,'KL 1m hao cap'!$C$6:$C$70,0),MATCH($C139,'KL 1m hao cap'!$C$6:$DP$6,0)),0)</f>
        <v>0</v>
      </c>
      <c r="AW139" s="51">
        <f>IFERROR(INDEX('KL 1m hao cap'!$C$6:$DP$70,MATCH(AW$7,'KL 1m hao cap'!$C$6:$C$70,0),MATCH($C139,'KL 1m hao cap'!$C$6:$DP$6,0)),0)</f>
        <v>0</v>
      </c>
      <c r="AX139" s="51">
        <f>IFERROR(INDEX('KL 1m hao cap'!$C$6:$DP$70,MATCH(AX$7,'KL 1m hao cap'!$C$6:$C$70,0),MATCH($C139,'KL 1m hao cap'!$C$6:$DP$6,0)),0)</f>
        <v>0</v>
      </c>
      <c r="AY139" s="51">
        <f>IFERROR(INDEX('KL 1m hao cap'!$C$6:$DP$70,MATCH(AY$7,'KL 1m hao cap'!$C$6:$C$70,0),MATCH($C139,'KL 1m hao cap'!$C$6:$DP$6,0)),0)</f>
        <v>0</v>
      </c>
      <c r="AZ139" s="51">
        <f>IFERROR(INDEX('KL 1m hao cap'!$C$6:$DP$70,MATCH(AZ$7,'KL 1m hao cap'!$C$6:$C$70,0),MATCH($C139,'KL 1m hao cap'!$C$6:$DP$6,0)),0)</f>
        <v>0</v>
      </c>
      <c r="BA139" s="51">
        <f>IFERROR(INDEX('KL 1m hao cap'!$C$6:$DP$70,MATCH(BA$7,'KL 1m hao cap'!$C$6:$C$70,0),MATCH($C139,'KL 1m hao cap'!$C$6:$DP$6,0)),0)</f>
        <v>0</v>
      </c>
      <c r="BB139" s="43">
        <f>IFERROR(INDEX('KL 1m hao cap'!$C$6:$DP$70,MATCH(BB$7,'KL 1m hao cap'!$D$6:$D$70,0),MATCH($C139,'KL 1m hao cap'!$C$6:$DP$6,0)),0)</f>
        <v>0</v>
      </c>
      <c r="BC139" s="43">
        <f>IFERROR(INDEX('KL 1m hao cap'!$C$6:$DP$70,MATCH(BC$7,'KL 1m hao cap'!$D$6:$D$70,0),MATCH($C139,'KL 1m hao cap'!$C$6:$DP$6,0)),0)</f>
        <v>0</v>
      </c>
      <c r="BD139" s="43">
        <f>IFERROR(INDEX('KL 1m hao cap'!$C$6:$DP$70,MATCH(BD$7,'KL 1m hao cap'!$D$6:$D$70,0),MATCH($C139,'KL 1m hao cap'!$C$6:$DP$6,0)),0)</f>
        <v>0</v>
      </c>
      <c r="BE139" s="43">
        <f>IFERROR(INDEX('KL 1m hao cap'!$C$6:$DP$70,MATCH(BE$7,'KL 1m hao cap'!$D$6:$D$70,0),MATCH($C139,'KL 1m hao cap'!$C$6:$DP$6,0)),0)</f>
        <v>0</v>
      </c>
      <c r="BF139" s="43">
        <f>IFERROR(INDEX('KL 1m hao cap'!$C$6:$DP$70,MATCH(BF$7,'KL 1m hao cap'!$D$6:$D$70,0),MATCH($C139,'KL 1m hao cap'!$C$6:$DP$6,0)),0)</f>
        <v>0</v>
      </c>
      <c r="BG139" s="43">
        <f>IFERROR(INDEX('KL 1m hao cap'!$C$6:$DP$70,MATCH(BG$7,'KL 1m hao cap'!$D$6:$D$70,0),MATCH($C139,'KL 1m hao cap'!$C$6:$DP$6,0)),0)</f>
        <v>0</v>
      </c>
      <c r="BH139" s="43">
        <f>IFERROR(INDEX('KL 1m hao cap'!$C$6:$DP$70,MATCH(BH$7,'KL 1m hao cap'!$D$6:$D$70,0),MATCH($C139,'KL 1m hao cap'!$C$6:$DP$6,0)),0)</f>
        <v>0</v>
      </c>
      <c r="BI139" s="43">
        <f>IFERROR(INDEX('KL 1m hao cap'!$C$6:$DP$70,MATCH(BI$7,'KL 1m hao cap'!$D$6:$D$70,0),MATCH($C139,'KL 1m hao cap'!$C$6:$DP$6,0)),0)</f>
        <v>0</v>
      </c>
      <c r="BJ139" s="43">
        <f>IFERROR(INDEX('KL 1m hao cap'!$C$6:$DP$70,MATCH(BJ$7,'KL 1m hao cap'!$D$6:$D$70,0),MATCH($C139,'KL 1m hao cap'!$C$6:$DP$6,0)),0)</f>
        <v>0</v>
      </c>
      <c r="BK139" s="43">
        <f>IFERROR(INDEX('KL 1m hao cap'!$C$6:$DP$70,MATCH(BK$7,'KL 1m hao cap'!$D$6:$D$70,0),MATCH($C139,'KL 1m hao cap'!$C$6:$DP$6,0)),0)</f>
        <v>0</v>
      </c>
      <c r="BL139" s="43">
        <f>IFERROR(INDEX('KL 1m hao cap'!$C$6:$DP$70,MATCH(BL$7,'KL 1m hao cap'!$D$6:$D$70,0),MATCH($C139,'KL 1m hao cap'!$C$6:$DP$6,0)),0)</f>
        <v>0</v>
      </c>
      <c r="BM139" s="43">
        <f>IFERROR(INDEX('KL 1m hao cap'!$C$6:$DP$70,MATCH(BM$7,'KL 1m hao cap'!$D$6:$D$70,0),MATCH($C139,'KL 1m hao cap'!$C$6:$DP$6,0)),0)</f>
        <v>0</v>
      </c>
      <c r="BN139" s="43">
        <f>IFERROR(INDEX('KL 1m hao cap'!$C$6:$DP$70,MATCH(BN$7,'KL 1m hao cap'!$D$6:$D$70,0),MATCH($C139,'KL 1m hao cap'!$C$6:$DP$6,0)),0)</f>
        <v>0</v>
      </c>
      <c r="BO139" s="68">
        <f>IFERROR(INDEX('KL 1m hao cap'!$C$6:$DP$70,MATCH(BO$7,'KL 1m hao cap'!$D$6:$D$70,0),MATCH($C139,'KL 1m hao cap'!$C$6:$DP$6,0)),0)</f>
        <v>0</v>
      </c>
      <c r="BP139" s="43">
        <f>IFERROR(INDEX('KL 1m hao cap'!$C$6:$DP$70,MATCH(BP$7,'KL 1m hao cap'!$D$6:$D$70,0),MATCH($C139,'KL 1m hao cap'!$C$6:$DP$6,0)),0)</f>
        <v>0</v>
      </c>
      <c r="BQ139" s="43">
        <f>IFERROR(INDEX('KL 1m hao cap'!$C$6:$DP$70,MATCH(BQ$7,'KL 1m hao cap'!$D$6:$D$70,0),MATCH($C139,'KL 1m hao cap'!$C$6:$DP$6,0)),0)</f>
        <v>0</v>
      </c>
      <c r="BR139" s="68">
        <f>IFERROR(INDEX('KL 1m hao cap'!$C$6:$DP$70,MATCH(BR$7,'KL 1m hao cap'!$D$6:$D$70,0),MATCH($C139,'KL 1m hao cap'!$C$6:$DP$6,0)),0)</f>
        <v>0</v>
      </c>
      <c r="BS139" s="43">
        <f>IFERROR(INDEX('KL 1m hao cap'!$C$6:$DP$70,MATCH(BS$7,'KL 1m hao cap'!$D$6:$D$70,0),MATCH($C139,'KL 1m hao cap'!$C$6:$DP$6,0)),0)</f>
        <v>0</v>
      </c>
      <c r="BT139" s="43">
        <f>IFERROR(INDEX('KL 1m hao cap'!$C$6:$DP$70,MATCH(BT$7,'KL 1m hao cap'!$D$6:$D$70,0),MATCH($C139,'KL 1m hao cap'!$C$6:$DP$6,0)),0)</f>
        <v>0</v>
      </c>
      <c r="BU139" s="43">
        <f>IFERROR(INDEX('KL 1m hao cap'!$C$6:$DP$70,MATCH(BU$7,'KL 1m hao cap'!$D$6:$D$70,0),MATCH($C139,'KL 1m hao cap'!$C$6:$DP$6,0)),0)</f>
        <v>0</v>
      </c>
      <c r="BV139" s="43">
        <f>IFERROR(INDEX('KL 1m hao cap'!$C$6:$DP$70,MATCH(BV$7,'KL 1m hao cap'!$D$6:$D$70,0),MATCH($C139,'KL 1m hao cap'!$C$6:$DP$6,0)),0)</f>
        <v>0</v>
      </c>
      <c r="BW139" s="43">
        <f>IFERROR(INDEX('KL 1m hao cap'!$C$6:$DP$70,MATCH(BW$7,'KL 1m hao cap'!$D$6:$D$70,0),MATCH($C139,'KL 1m hao cap'!$C$6:$DP$6,0)),0)</f>
        <v>0</v>
      </c>
      <c r="BX139" s="43">
        <f>IFERROR(INDEX('KL 1m hao cap'!$C$6:$DP$70,MATCH(BX$7,'KL 1m hao cap'!$D$6:$D$70,0),MATCH($C139,'KL 1m hao cap'!$C$6:$DP$6,0)),0)</f>
        <v>0</v>
      </c>
      <c r="BY139" s="43">
        <f>IFERROR(INDEX('KL 1m hao cap'!$C$6:$DP$70,MATCH(BY$7,'KL 1m hao cap'!$D$6:$D$70,0),MATCH($C139,'KL 1m hao cap'!$C$6:$DP$6,0)),0)</f>
        <v>0</v>
      </c>
      <c r="BZ139" s="43">
        <f>IFERROR(INDEX('KL 1m hao cap'!$C$6:$DP$70,MATCH(BZ$7,'KL 1m hao cap'!$D$6:$D$70,0),MATCH($C139,'KL 1m hao cap'!$C$6:$DP$6,0)),0)</f>
        <v>0</v>
      </c>
    </row>
    <row r="140" spans="1:78">
      <c r="A140" s="33">
        <f t="shared" si="61"/>
        <v>6.1999999999999993</v>
      </c>
      <c r="B140" s="23" t="str">
        <f>"Loại "&amp;MID(C140,FIND("/",C140)+1,LEN(C140)-FIND("/",C140)-1)&amp;" cáp"</f>
        <v>Loại 3 cáp</v>
      </c>
      <c r="C140" s="19" t="s">
        <v>298</v>
      </c>
      <c r="D140" s="18" t="s">
        <v>2</v>
      </c>
      <c r="E140" s="406">
        <f>IFERROR(HLOOKUP($C140,'BKE CN'!$K$7:$HF$81,E$8,FALSE),0)</f>
        <v>0</v>
      </c>
      <c r="F140" s="16" t="str">
        <f t="shared" si="43"/>
        <v>đúng</v>
      </c>
      <c r="G140" s="16">
        <f t="shared" si="62"/>
        <v>0</v>
      </c>
      <c r="H140" s="16">
        <f t="shared" si="63"/>
        <v>0</v>
      </c>
      <c r="I140" s="16">
        <f t="shared" si="64"/>
        <v>0</v>
      </c>
      <c r="J140" s="30">
        <f>IF('BKE CN'!$E$7=J$7,SUMIFS('BKE CN'!$E$8:$E$35,'BKE CN'!$I$8:$I$35,$C140),0)</f>
        <v>0</v>
      </c>
      <c r="K140" s="30">
        <f>IF('BKE CN'!$F$7=K$7,SUMIFS('BKE CN'!$F$8:$F$35,'BKE CN'!$I$8:$I$35,$C140),0)</f>
        <v>0</v>
      </c>
      <c r="L140" s="30">
        <f>IF('BKE CN'!$G$7=L$7,SUMIFS('BKE CN'!$G$8:$G$35,'BKE CN'!$I$8:$I$35,$C140),0)</f>
        <v>0</v>
      </c>
      <c r="M140" s="30">
        <f>IF('BKE CN'!$E$7=M$7,SUMIFS('BKE CN'!$E$40:$E$46,'BKE CN'!$I$40:$I$46,$C140),0)</f>
        <v>0</v>
      </c>
      <c r="N140" s="30">
        <f>IF('BKE CN'!$F$7=N$7,SUMIFS('BKE CN'!$F$40:$F$46,'BKE CN'!$I$40:$I$46,$C140),0)</f>
        <v>0</v>
      </c>
      <c r="O140" s="30">
        <f>IF('BKE CN'!$G$7=O$7,SUMIFS('BKE CN'!$G$40:$G$46,'BKE CN'!$I$40:$I$46,$C140),0)</f>
        <v>0</v>
      </c>
      <c r="P140" s="30">
        <f>IF('BKE CN'!$E$7=P$7,SUMIFS('BKE CN'!$E$47:$E$76,'BKE CN'!$I$47:$I$76,$C140),0)</f>
        <v>0</v>
      </c>
      <c r="Q140" s="30">
        <f>IF('BKE CN'!$F$7=Q$7,SUMIFS('BKE CN'!$F$47:$F$76,'BKE CN'!$I$47:$I$76,$C140),0)</f>
        <v>0</v>
      </c>
      <c r="R140" s="30">
        <f>IF('BKE CN'!$G$7=R$7,SUMIFS('BKE CN'!$G$47:$G$76,'BKE CN'!$I$47:$I$76,$C140),0)</f>
        <v>0</v>
      </c>
      <c r="S140" s="30">
        <f>IF('BKE CN'!$E$7=S$7,SUMIFS('BKE CN'!$E$77:$E$78,'BKE CN'!$I$77:$I$78,$C140),0)</f>
        <v>0</v>
      </c>
      <c r="T140" s="30">
        <f>IF('BKE CN'!$F$7=T$7,SUMIFS('BKE CN'!$F$77:$F$78,'BKE CN'!$I$77:$I$78,$C140),0)</f>
        <v>0</v>
      </c>
      <c r="U140" s="30">
        <f>IF('BKE CN'!$G$7=U$7,SUMIFS('BKE CN'!$G$77:$G$78,'BKE CN'!$I$77:$I$78,$C140),0)</f>
        <v>0</v>
      </c>
      <c r="V140" s="5"/>
      <c r="W140" s="2"/>
      <c r="Y140" s="42">
        <f>IFERROR(INDEX('KL 1m hao cap'!$C$6:$DP$70,MATCH(Y$7,'KL 1m hao cap'!$C$6:$C$70,0),MATCH($C140,'KL 1m hao cap'!$C$6:$DP$6,0)),0)</f>
        <v>0</v>
      </c>
      <c r="Z140" s="42">
        <f>IFERROR(INDEX('KL 1m hao cap'!$C$6:$DP$70,MATCH(Z$7,'KL 1m hao cap'!$C$6:$C$70,0),MATCH($C140,'KL 1m hao cap'!$C$6:$DP$6,0)),0)</f>
        <v>0</v>
      </c>
      <c r="AA140" s="42">
        <f>IFERROR(INDEX('KL 1m hao cap'!$C$6:$DP$70,MATCH(AA$7,'KL 1m hao cap'!$C$6:$C$70,0),MATCH($C140,'KL 1m hao cap'!$C$6:$DP$6,0)),0)</f>
        <v>0</v>
      </c>
      <c r="AB140" s="42">
        <f>IFERROR(INDEX('KL 1m hao cap'!$C$6:$DP$70,MATCH(AB$7,'KL 1m hao cap'!$C$6:$C$70,0),MATCH($C140,'KL 1m hao cap'!$C$6:$DP$6,0)),0)</f>
        <v>0</v>
      </c>
      <c r="AC140" s="65">
        <f>IFERROR(INDEX('KL 1m hao cap'!$C$6:$DP$70,MATCH(AC$7,'KL 1m hao cap'!$C$6:$C$70,0),MATCH($C140,'KL 1m hao cap'!$C$6:$DP$6,0)),0)</f>
        <v>0</v>
      </c>
      <c r="AD140" s="65">
        <f>IFERROR(INDEX('KL 1m hao cap'!$C$6:$DP$70,MATCH(AD$7,'KL 1m hao cap'!$C$6:$C$70,0),MATCH($C140,'KL 1m hao cap'!$C$6:$DP$6,0)),0)</f>
        <v>0</v>
      </c>
      <c r="AE140" s="51">
        <f>IFERROR(INDEX('KL 1m hao cap'!$C$6:$DP$70,MATCH(AE$7,'KL 1m hao cap'!$C$6:$C$70,0),MATCH($C140,'KL 1m hao cap'!$C$6:$DP$6,0)),0)</f>
        <v>0</v>
      </c>
      <c r="AF140" s="51">
        <f>IFERROR(INDEX('KL 1m hao cap'!$C$6:$DP$70,MATCH(AF$7,'KL 1m hao cap'!$C$6:$C$70,0),MATCH($C140,'KL 1m hao cap'!$C$6:$DP$6,0)),0)</f>
        <v>0</v>
      </c>
      <c r="AG140" s="51">
        <f>IFERROR(INDEX('KL 1m hao cap'!$C$6:$DP$70,MATCH(AG$7,'KL 1m hao cap'!$C$6:$C$70,0),MATCH($C140,'KL 1m hao cap'!$C$6:$DP$6,0)),0)</f>
        <v>0</v>
      </c>
      <c r="AH140" s="51">
        <f>IFERROR(INDEX('KL 1m hao cap'!$C$6:$DP$70,MATCH(AH$7,'KL 1m hao cap'!$C$6:$C$70,0),MATCH($C140,'KL 1m hao cap'!$C$6:$DP$6,0)),0)</f>
        <v>0</v>
      </c>
      <c r="AI140" s="51">
        <f>IFERROR(INDEX('KL 1m hao cap'!$C$6:$DP$70,MATCH(AI$7,'KL 1m hao cap'!$C$6:$C$70,0),MATCH($C140,'KL 1m hao cap'!$C$6:$DP$6,0)),0)</f>
        <v>0</v>
      </c>
      <c r="AJ140" s="51">
        <f>IFERROR(INDEX('KL 1m hao cap'!$C$6:$DP$70,MATCH(AJ$7,'KL 1m hao cap'!$C$6:$C$70,0),MATCH($C140,'KL 1m hao cap'!$C$6:$DP$6,0)),0)</f>
        <v>0</v>
      </c>
      <c r="AK140" s="51">
        <f>IFERROR(INDEX('KL 1m hao cap'!$C$6:$DP$70,MATCH(AK$7,'KL 1m hao cap'!$C$6:$C$70,0),MATCH($C140,'KL 1m hao cap'!$C$6:$DP$6,0)),0)</f>
        <v>0</v>
      </c>
      <c r="AL140" s="51">
        <f>IFERROR(INDEX('KL 1m hao cap'!$C$6:$DP$70,MATCH(AL$7,'KL 1m hao cap'!$C$6:$C$70,0),MATCH($C140,'KL 1m hao cap'!$C$6:$DP$6,0)),0)</f>
        <v>0</v>
      </c>
      <c r="AM140" s="51">
        <f>IFERROR(INDEX('KL 1m hao cap'!$C$6:$DP$70,MATCH(AM$7,'KL 1m hao cap'!$C$6:$C$70,0),MATCH($C140,'KL 1m hao cap'!$C$6:$DP$6,0)),0)</f>
        <v>0</v>
      </c>
      <c r="AN140" s="51">
        <f>IFERROR(INDEX('KL 1m hao cap'!$C$6:$DP$70,MATCH(AN$7,'KL 1m hao cap'!$C$6:$C$70,0),MATCH($C140,'KL 1m hao cap'!$C$6:$DP$6,0)),0)</f>
        <v>0</v>
      </c>
      <c r="AO140" s="51">
        <f>IFERROR(INDEX('KL 1m hao cap'!$C$6:$DP$70,MATCH(AO$7,'KL 1m hao cap'!$C$6:$C$70,0),MATCH($C140,'KL 1m hao cap'!$C$6:$DP$6,0)),0)</f>
        <v>0</v>
      </c>
      <c r="AP140" s="51">
        <f>IFERROR(INDEX('KL 1m hao cap'!$C$6:$DP$70,MATCH(AP$7,'KL 1m hao cap'!$C$6:$C$70,0),MATCH($C140,'KL 1m hao cap'!$C$6:$DP$6,0)),0)</f>
        <v>0</v>
      </c>
      <c r="AQ140" s="51">
        <f>IFERROR(INDEX('KL 1m hao cap'!$C$6:$DP$70,MATCH(AQ$7,'KL 1m hao cap'!$C$6:$C$70,0),MATCH($C140,'KL 1m hao cap'!$C$6:$DP$6,0)),0)</f>
        <v>0</v>
      </c>
      <c r="AR140" s="51">
        <f>IFERROR(INDEX('KL 1m hao cap'!$C$6:$DP$70,MATCH(AR$7,'KL 1m hao cap'!$C$6:$C$70,0),MATCH($C140,'KL 1m hao cap'!$C$6:$DP$6,0)),0)</f>
        <v>0</v>
      </c>
      <c r="AS140" s="51">
        <f>IFERROR(INDEX('KL 1m hao cap'!$C$6:$DP$70,MATCH(AS$7,'KL 1m hao cap'!$C$6:$C$70,0),MATCH($C140,'KL 1m hao cap'!$C$6:$DP$6,0)),0)</f>
        <v>0</v>
      </c>
      <c r="AT140" s="51">
        <f>IFERROR(INDEX('KL 1m hao cap'!$C$6:$DP$70,MATCH(AT$7,'KL 1m hao cap'!$C$6:$C$70,0),MATCH($C140,'KL 1m hao cap'!$C$6:$DP$6,0)),0)</f>
        <v>0</v>
      </c>
      <c r="AU140" s="51">
        <f>IFERROR(INDEX('KL 1m hao cap'!$C$6:$DP$70,MATCH(AU$7,'KL 1m hao cap'!$C$6:$C$70,0),MATCH($C140,'KL 1m hao cap'!$C$6:$DP$6,0)),0)</f>
        <v>0</v>
      </c>
      <c r="AV140" s="51">
        <f>IFERROR(INDEX('KL 1m hao cap'!$C$6:$DP$70,MATCH(AV$7,'KL 1m hao cap'!$C$6:$C$70,0),MATCH($C140,'KL 1m hao cap'!$C$6:$DP$6,0)),0)</f>
        <v>0</v>
      </c>
      <c r="AW140" s="51">
        <f>IFERROR(INDEX('KL 1m hao cap'!$C$6:$DP$70,MATCH(AW$7,'KL 1m hao cap'!$C$6:$C$70,0),MATCH($C140,'KL 1m hao cap'!$C$6:$DP$6,0)),0)</f>
        <v>0</v>
      </c>
      <c r="AX140" s="51">
        <f>IFERROR(INDEX('KL 1m hao cap'!$C$6:$DP$70,MATCH(AX$7,'KL 1m hao cap'!$C$6:$C$70,0),MATCH($C140,'KL 1m hao cap'!$C$6:$DP$6,0)),0)</f>
        <v>0</v>
      </c>
      <c r="AY140" s="51">
        <f>IFERROR(INDEX('KL 1m hao cap'!$C$6:$DP$70,MATCH(AY$7,'KL 1m hao cap'!$C$6:$C$70,0),MATCH($C140,'KL 1m hao cap'!$C$6:$DP$6,0)),0)</f>
        <v>0</v>
      </c>
      <c r="AZ140" s="51">
        <f>IFERROR(INDEX('KL 1m hao cap'!$C$6:$DP$70,MATCH(AZ$7,'KL 1m hao cap'!$C$6:$C$70,0),MATCH($C140,'KL 1m hao cap'!$C$6:$DP$6,0)),0)</f>
        <v>0</v>
      </c>
      <c r="BA140" s="51">
        <f>IFERROR(INDEX('KL 1m hao cap'!$C$6:$DP$70,MATCH(BA$7,'KL 1m hao cap'!$C$6:$C$70,0),MATCH($C140,'KL 1m hao cap'!$C$6:$DP$6,0)),0)</f>
        <v>0</v>
      </c>
      <c r="BB140" s="43">
        <f>IFERROR(INDEX('KL 1m hao cap'!$C$6:$DP$70,MATCH(BB$7,'KL 1m hao cap'!$D$6:$D$70,0),MATCH($C140,'KL 1m hao cap'!$C$6:$DP$6,0)),0)</f>
        <v>0</v>
      </c>
      <c r="BC140" s="43">
        <f>IFERROR(INDEX('KL 1m hao cap'!$C$6:$DP$70,MATCH(BC$7,'KL 1m hao cap'!$D$6:$D$70,0),MATCH($C140,'KL 1m hao cap'!$C$6:$DP$6,0)),0)</f>
        <v>0</v>
      </c>
      <c r="BD140" s="43">
        <f>IFERROR(INDEX('KL 1m hao cap'!$C$6:$DP$70,MATCH(BD$7,'KL 1m hao cap'!$D$6:$D$70,0),MATCH($C140,'KL 1m hao cap'!$C$6:$DP$6,0)),0)</f>
        <v>0</v>
      </c>
      <c r="BE140" s="43">
        <f>IFERROR(INDEX('KL 1m hao cap'!$C$6:$DP$70,MATCH(BE$7,'KL 1m hao cap'!$D$6:$D$70,0),MATCH($C140,'KL 1m hao cap'!$C$6:$DP$6,0)),0)</f>
        <v>0</v>
      </c>
      <c r="BF140" s="43">
        <f>IFERROR(INDEX('KL 1m hao cap'!$C$6:$DP$70,MATCH(BF$7,'KL 1m hao cap'!$D$6:$D$70,0),MATCH($C140,'KL 1m hao cap'!$C$6:$DP$6,0)),0)</f>
        <v>0</v>
      </c>
      <c r="BG140" s="43">
        <f>IFERROR(INDEX('KL 1m hao cap'!$C$6:$DP$70,MATCH(BG$7,'KL 1m hao cap'!$D$6:$D$70,0),MATCH($C140,'KL 1m hao cap'!$C$6:$DP$6,0)),0)</f>
        <v>0</v>
      </c>
      <c r="BH140" s="43">
        <f>IFERROR(INDEX('KL 1m hao cap'!$C$6:$DP$70,MATCH(BH$7,'KL 1m hao cap'!$D$6:$D$70,0),MATCH($C140,'KL 1m hao cap'!$C$6:$DP$6,0)),0)</f>
        <v>0</v>
      </c>
      <c r="BI140" s="43">
        <f>IFERROR(INDEX('KL 1m hao cap'!$C$6:$DP$70,MATCH(BI$7,'KL 1m hao cap'!$D$6:$D$70,0),MATCH($C140,'KL 1m hao cap'!$C$6:$DP$6,0)),0)</f>
        <v>0</v>
      </c>
      <c r="BJ140" s="43">
        <f>IFERROR(INDEX('KL 1m hao cap'!$C$6:$DP$70,MATCH(BJ$7,'KL 1m hao cap'!$D$6:$D$70,0),MATCH($C140,'KL 1m hao cap'!$C$6:$DP$6,0)),0)</f>
        <v>0</v>
      </c>
      <c r="BK140" s="43">
        <f>IFERROR(INDEX('KL 1m hao cap'!$C$6:$DP$70,MATCH(BK$7,'KL 1m hao cap'!$D$6:$D$70,0),MATCH($C140,'KL 1m hao cap'!$C$6:$DP$6,0)),0)</f>
        <v>0</v>
      </c>
      <c r="BL140" s="43">
        <f>IFERROR(INDEX('KL 1m hao cap'!$C$6:$DP$70,MATCH(BL$7,'KL 1m hao cap'!$D$6:$D$70,0),MATCH($C140,'KL 1m hao cap'!$C$6:$DP$6,0)),0)</f>
        <v>0</v>
      </c>
      <c r="BM140" s="43">
        <f>IFERROR(INDEX('KL 1m hao cap'!$C$6:$DP$70,MATCH(BM$7,'KL 1m hao cap'!$D$6:$D$70,0),MATCH($C140,'KL 1m hao cap'!$C$6:$DP$6,0)),0)</f>
        <v>0</v>
      </c>
      <c r="BN140" s="43">
        <f>IFERROR(INDEX('KL 1m hao cap'!$C$6:$DP$70,MATCH(BN$7,'KL 1m hao cap'!$D$6:$D$70,0),MATCH($C140,'KL 1m hao cap'!$C$6:$DP$6,0)),0)</f>
        <v>0</v>
      </c>
      <c r="BO140" s="68">
        <f>IFERROR(INDEX('KL 1m hao cap'!$C$6:$DP$70,MATCH(BO$7,'KL 1m hao cap'!$D$6:$D$70,0),MATCH($C140,'KL 1m hao cap'!$C$6:$DP$6,0)),0)</f>
        <v>0</v>
      </c>
      <c r="BP140" s="43">
        <f>IFERROR(INDEX('KL 1m hao cap'!$C$6:$DP$70,MATCH(BP$7,'KL 1m hao cap'!$D$6:$D$70,0),MATCH($C140,'KL 1m hao cap'!$C$6:$DP$6,0)),0)</f>
        <v>0</v>
      </c>
      <c r="BQ140" s="43">
        <f>IFERROR(INDEX('KL 1m hao cap'!$C$6:$DP$70,MATCH(BQ$7,'KL 1m hao cap'!$D$6:$D$70,0),MATCH($C140,'KL 1m hao cap'!$C$6:$DP$6,0)),0)</f>
        <v>0</v>
      </c>
      <c r="BR140" s="68">
        <f>IFERROR(INDEX('KL 1m hao cap'!$C$6:$DP$70,MATCH(BR$7,'KL 1m hao cap'!$D$6:$D$70,0),MATCH($C140,'KL 1m hao cap'!$C$6:$DP$6,0)),0)</f>
        <v>0</v>
      </c>
      <c r="BS140" s="43">
        <f>IFERROR(INDEX('KL 1m hao cap'!$C$6:$DP$70,MATCH(BS$7,'KL 1m hao cap'!$D$6:$D$70,0),MATCH($C140,'KL 1m hao cap'!$C$6:$DP$6,0)),0)</f>
        <v>0</v>
      </c>
      <c r="BT140" s="43">
        <f>IFERROR(INDEX('KL 1m hao cap'!$C$6:$DP$70,MATCH(BT$7,'KL 1m hao cap'!$D$6:$D$70,0),MATCH($C140,'KL 1m hao cap'!$C$6:$DP$6,0)),0)</f>
        <v>0</v>
      </c>
      <c r="BU140" s="43">
        <f>IFERROR(INDEX('KL 1m hao cap'!$C$6:$DP$70,MATCH(BU$7,'KL 1m hao cap'!$D$6:$D$70,0),MATCH($C140,'KL 1m hao cap'!$C$6:$DP$6,0)),0)</f>
        <v>0</v>
      </c>
      <c r="BV140" s="43">
        <f>IFERROR(INDEX('KL 1m hao cap'!$C$6:$DP$70,MATCH(BV$7,'KL 1m hao cap'!$D$6:$D$70,0),MATCH($C140,'KL 1m hao cap'!$C$6:$DP$6,0)),0)</f>
        <v>0</v>
      </c>
      <c r="BW140" s="43">
        <f>IFERROR(INDEX('KL 1m hao cap'!$C$6:$DP$70,MATCH(BW$7,'KL 1m hao cap'!$D$6:$D$70,0),MATCH($C140,'KL 1m hao cap'!$C$6:$DP$6,0)),0)</f>
        <v>0</v>
      </c>
      <c r="BX140" s="43">
        <f>IFERROR(INDEX('KL 1m hao cap'!$C$6:$DP$70,MATCH(BX$7,'KL 1m hao cap'!$D$6:$D$70,0),MATCH($C140,'KL 1m hao cap'!$C$6:$DP$6,0)),0)</f>
        <v>0</v>
      </c>
      <c r="BY140" s="43">
        <f>IFERROR(INDEX('KL 1m hao cap'!$C$6:$DP$70,MATCH(BY$7,'KL 1m hao cap'!$D$6:$D$70,0),MATCH($C140,'KL 1m hao cap'!$C$6:$DP$6,0)),0)</f>
        <v>0</v>
      </c>
      <c r="BZ140" s="43">
        <f>IFERROR(INDEX('KL 1m hao cap'!$C$6:$DP$70,MATCH(BZ$7,'KL 1m hao cap'!$D$6:$D$70,0),MATCH($C140,'KL 1m hao cap'!$C$6:$DP$6,0)),0)</f>
        <v>0</v>
      </c>
    </row>
    <row r="141" spans="1:78">
      <c r="A141" s="33">
        <f t="shared" si="61"/>
        <v>6.1999999999999993</v>
      </c>
      <c r="B141" s="23" t="str">
        <f>"Loại "&amp;MID(C141,FIND("/",C141)+1,LEN(C141)-FIND("/",C141)-1)&amp;" cáp"</f>
        <v>Loại 10 cáp</v>
      </c>
      <c r="C141" s="19" t="s">
        <v>299</v>
      </c>
      <c r="D141" s="18" t="s">
        <v>2</v>
      </c>
      <c r="E141" s="406">
        <f>IFERROR(HLOOKUP($C141,'BKE CN'!$K$7:$HF$81,E$8,FALSE),0)</f>
        <v>0</v>
      </c>
      <c r="F141" s="16" t="str">
        <f t="shared" si="43"/>
        <v>đúng</v>
      </c>
      <c r="G141" s="16">
        <f t="shared" si="62"/>
        <v>0</v>
      </c>
      <c r="H141" s="16">
        <f t="shared" si="63"/>
        <v>0</v>
      </c>
      <c r="I141" s="16">
        <f t="shared" si="64"/>
        <v>0</v>
      </c>
      <c r="J141" s="30">
        <f>IF('BKE CN'!$E$7=J$7,SUMIFS('BKE CN'!$E$8:$E$35,'BKE CN'!$I$8:$I$35,$C141),0)</f>
        <v>0</v>
      </c>
      <c r="K141" s="30">
        <f>IF('BKE CN'!$F$7=K$7,SUMIFS('BKE CN'!$F$8:$F$35,'BKE CN'!$I$8:$I$35,$C141),0)</f>
        <v>0</v>
      </c>
      <c r="L141" s="30">
        <f>IF('BKE CN'!$G$7=L$7,SUMIFS('BKE CN'!$G$8:$G$35,'BKE CN'!$I$8:$I$35,$C141),0)</f>
        <v>0</v>
      </c>
      <c r="M141" s="30">
        <f>IF('BKE CN'!$E$7=M$7,SUMIFS('BKE CN'!$E$40:$E$46,'BKE CN'!$I$40:$I$46,$C141),0)</f>
        <v>0</v>
      </c>
      <c r="N141" s="30">
        <f>IF('BKE CN'!$F$7=N$7,SUMIFS('BKE CN'!$F$40:$F$46,'BKE CN'!$I$40:$I$46,$C141),0)</f>
        <v>0</v>
      </c>
      <c r="O141" s="30">
        <f>IF('BKE CN'!$G$7=O$7,SUMIFS('BKE CN'!$G$40:$G$46,'BKE CN'!$I$40:$I$46,$C141),0)</f>
        <v>0</v>
      </c>
      <c r="P141" s="30">
        <f>IF('BKE CN'!$E$7=P$7,SUMIFS('BKE CN'!$E$47:$E$76,'BKE CN'!$I$47:$I$76,$C141),0)</f>
        <v>0</v>
      </c>
      <c r="Q141" s="30">
        <f>IF('BKE CN'!$F$7=Q$7,SUMIFS('BKE CN'!$F$47:$F$76,'BKE CN'!$I$47:$I$76,$C141),0)</f>
        <v>0</v>
      </c>
      <c r="R141" s="30">
        <f>IF('BKE CN'!$G$7=R$7,SUMIFS('BKE CN'!$G$47:$G$76,'BKE CN'!$I$47:$I$76,$C141),0)</f>
        <v>0</v>
      </c>
      <c r="S141" s="30">
        <f>IF('BKE CN'!$E$7=S$7,SUMIFS('BKE CN'!$E$77:$E$78,'BKE CN'!$I$77:$I$78,$C141),0)</f>
        <v>0</v>
      </c>
      <c r="T141" s="30">
        <f>IF('BKE CN'!$F$7=T$7,SUMIFS('BKE CN'!$F$77:$F$78,'BKE CN'!$I$77:$I$78,$C141),0)</f>
        <v>0</v>
      </c>
      <c r="U141" s="30">
        <f>IF('BKE CN'!$G$7=U$7,SUMIFS('BKE CN'!$G$77:$G$78,'BKE CN'!$I$77:$I$78,$C141),0)</f>
        <v>0</v>
      </c>
      <c r="V141" s="5"/>
      <c r="W141" s="2"/>
      <c r="Y141" s="42">
        <f>IFERROR(INDEX('KL 1m hao cap'!$C$6:$DP$70,MATCH(Y$7,'KL 1m hao cap'!$C$6:$C$70,0),MATCH($C141,'KL 1m hao cap'!$C$6:$DP$6,0)),0)</f>
        <v>0</v>
      </c>
      <c r="Z141" s="42">
        <f>IFERROR(INDEX('KL 1m hao cap'!$C$6:$DP$70,MATCH(Z$7,'KL 1m hao cap'!$C$6:$C$70,0),MATCH($C141,'KL 1m hao cap'!$C$6:$DP$6,0)),0)</f>
        <v>0</v>
      </c>
      <c r="AA141" s="42">
        <f>IFERROR(INDEX('KL 1m hao cap'!$C$6:$DP$70,MATCH(AA$7,'KL 1m hao cap'!$C$6:$C$70,0),MATCH($C141,'KL 1m hao cap'!$C$6:$DP$6,0)),0)</f>
        <v>0</v>
      </c>
      <c r="AB141" s="42">
        <f>IFERROR(INDEX('KL 1m hao cap'!$C$6:$DP$70,MATCH(AB$7,'KL 1m hao cap'!$C$6:$C$70,0),MATCH($C141,'KL 1m hao cap'!$C$6:$DP$6,0)),0)</f>
        <v>0</v>
      </c>
      <c r="AC141" s="65">
        <f>IFERROR(INDEX('KL 1m hao cap'!$C$6:$DP$70,MATCH(AC$7,'KL 1m hao cap'!$C$6:$C$70,0),MATCH($C141,'KL 1m hao cap'!$C$6:$DP$6,0)),0)</f>
        <v>0</v>
      </c>
      <c r="AD141" s="65">
        <f>IFERROR(INDEX('KL 1m hao cap'!$C$6:$DP$70,MATCH(AD$7,'KL 1m hao cap'!$C$6:$C$70,0),MATCH($C141,'KL 1m hao cap'!$C$6:$DP$6,0)),0)</f>
        <v>0</v>
      </c>
      <c r="AE141" s="51">
        <f>IFERROR(INDEX('KL 1m hao cap'!$C$6:$DP$70,MATCH(AE$7,'KL 1m hao cap'!$C$6:$C$70,0),MATCH($C141,'KL 1m hao cap'!$C$6:$DP$6,0)),0)</f>
        <v>0</v>
      </c>
      <c r="AF141" s="51">
        <f>IFERROR(INDEX('KL 1m hao cap'!$C$6:$DP$70,MATCH(AF$7,'KL 1m hao cap'!$C$6:$C$70,0),MATCH($C141,'KL 1m hao cap'!$C$6:$DP$6,0)),0)</f>
        <v>0</v>
      </c>
      <c r="AG141" s="51">
        <f>IFERROR(INDEX('KL 1m hao cap'!$C$6:$DP$70,MATCH(AG$7,'KL 1m hao cap'!$C$6:$C$70,0),MATCH($C141,'KL 1m hao cap'!$C$6:$DP$6,0)),0)</f>
        <v>0</v>
      </c>
      <c r="AH141" s="51">
        <f>IFERROR(INDEX('KL 1m hao cap'!$C$6:$DP$70,MATCH(AH$7,'KL 1m hao cap'!$C$6:$C$70,0),MATCH($C141,'KL 1m hao cap'!$C$6:$DP$6,0)),0)</f>
        <v>0</v>
      </c>
      <c r="AI141" s="51">
        <f>IFERROR(INDEX('KL 1m hao cap'!$C$6:$DP$70,MATCH(AI$7,'KL 1m hao cap'!$C$6:$C$70,0),MATCH($C141,'KL 1m hao cap'!$C$6:$DP$6,0)),0)</f>
        <v>0</v>
      </c>
      <c r="AJ141" s="51">
        <f>IFERROR(INDEX('KL 1m hao cap'!$C$6:$DP$70,MATCH(AJ$7,'KL 1m hao cap'!$C$6:$C$70,0),MATCH($C141,'KL 1m hao cap'!$C$6:$DP$6,0)),0)</f>
        <v>0</v>
      </c>
      <c r="AK141" s="51">
        <f>IFERROR(INDEX('KL 1m hao cap'!$C$6:$DP$70,MATCH(AK$7,'KL 1m hao cap'!$C$6:$C$70,0),MATCH($C141,'KL 1m hao cap'!$C$6:$DP$6,0)),0)</f>
        <v>0</v>
      </c>
      <c r="AL141" s="51">
        <f>IFERROR(INDEX('KL 1m hao cap'!$C$6:$DP$70,MATCH(AL$7,'KL 1m hao cap'!$C$6:$C$70,0),MATCH($C141,'KL 1m hao cap'!$C$6:$DP$6,0)),0)</f>
        <v>0</v>
      </c>
      <c r="AM141" s="51">
        <f>IFERROR(INDEX('KL 1m hao cap'!$C$6:$DP$70,MATCH(AM$7,'KL 1m hao cap'!$C$6:$C$70,0),MATCH($C141,'KL 1m hao cap'!$C$6:$DP$6,0)),0)</f>
        <v>0</v>
      </c>
      <c r="AN141" s="51">
        <f>IFERROR(INDEX('KL 1m hao cap'!$C$6:$DP$70,MATCH(AN$7,'KL 1m hao cap'!$C$6:$C$70,0),MATCH($C141,'KL 1m hao cap'!$C$6:$DP$6,0)),0)</f>
        <v>0</v>
      </c>
      <c r="AO141" s="51">
        <f>IFERROR(INDEX('KL 1m hao cap'!$C$6:$DP$70,MATCH(AO$7,'KL 1m hao cap'!$C$6:$C$70,0),MATCH($C141,'KL 1m hao cap'!$C$6:$DP$6,0)),0)</f>
        <v>0</v>
      </c>
      <c r="AP141" s="51">
        <f>IFERROR(INDEX('KL 1m hao cap'!$C$6:$DP$70,MATCH(AP$7,'KL 1m hao cap'!$C$6:$C$70,0),MATCH($C141,'KL 1m hao cap'!$C$6:$DP$6,0)),0)</f>
        <v>0</v>
      </c>
      <c r="AQ141" s="51">
        <f>IFERROR(INDEX('KL 1m hao cap'!$C$6:$DP$70,MATCH(AQ$7,'KL 1m hao cap'!$C$6:$C$70,0),MATCH($C141,'KL 1m hao cap'!$C$6:$DP$6,0)),0)</f>
        <v>0</v>
      </c>
      <c r="AR141" s="51">
        <f>IFERROR(INDEX('KL 1m hao cap'!$C$6:$DP$70,MATCH(AR$7,'KL 1m hao cap'!$C$6:$C$70,0),MATCH($C141,'KL 1m hao cap'!$C$6:$DP$6,0)),0)</f>
        <v>0</v>
      </c>
      <c r="AS141" s="51">
        <f>IFERROR(INDEX('KL 1m hao cap'!$C$6:$DP$70,MATCH(AS$7,'KL 1m hao cap'!$C$6:$C$70,0),MATCH($C141,'KL 1m hao cap'!$C$6:$DP$6,0)),0)</f>
        <v>0</v>
      </c>
      <c r="AT141" s="51">
        <f>IFERROR(INDEX('KL 1m hao cap'!$C$6:$DP$70,MATCH(AT$7,'KL 1m hao cap'!$C$6:$C$70,0),MATCH($C141,'KL 1m hao cap'!$C$6:$DP$6,0)),0)</f>
        <v>0</v>
      </c>
      <c r="AU141" s="51">
        <f>IFERROR(INDEX('KL 1m hao cap'!$C$6:$DP$70,MATCH(AU$7,'KL 1m hao cap'!$C$6:$C$70,0),MATCH($C141,'KL 1m hao cap'!$C$6:$DP$6,0)),0)</f>
        <v>0</v>
      </c>
      <c r="AV141" s="51">
        <f>IFERROR(INDEX('KL 1m hao cap'!$C$6:$DP$70,MATCH(AV$7,'KL 1m hao cap'!$C$6:$C$70,0),MATCH($C141,'KL 1m hao cap'!$C$6:$DP$6,0)),0)</f>
        <v>0</v>
      </c>
      <c r="AW141" s="51">
        <f>IFERROR(INDEX('KL 1m hao cap'!$C$6:$DP$70,MATCH(AW$7,'KL 1m hao cap'!$C$6:$C$70,0),MATCH($C141,'KL 1m hao cap'!$C$6:$DP$6,0)),0)</f>
        <v>0</v>
      </c>
      <c r="AX141" s="51">
        <f>IFERROR(INDEX('KL 1m hao cap'!$C$6:$DP$70,MATCH(AX$7,'KL 1m hao cap'!$C$6:$C$70,0),MATCH($C141,'KL 1m hao cap'!$C$6:$DP$6,0)),0)</f>
        <v>0</v>
      </c>
      <c r="AY141" s="51">
        <f>IFERROR(INDEX('KL 1m hao cap'!$C$6:$DP$70,MATCH(AY$7,'KL 1m hao cap'!$C$6:$C$70,0),MATCH($C141,'KL 1m hao cap'!$C$6:$DP$6,0)),0)</f>
        <v>0</v>
      </c>
      <c r="AZ141" s="51">
        <f>IFERROR(INDEX('KL 1m hao cap'!$C$6:$DP$70,MATCH(AZ$7,'KL 1m hao cap'!$C$6:$C$70,0),MATCH($C141,'KL 1m hao cap'!$C$6:$DP$6,0)),0)</f>
        <v>0</v>
      </c>
      <c r="BA141" s="51">
        <f>IFERROR(INDEX('KL 1m hao cap'!$C$6:$DP$70,MATCH(BA$7,'KL 1m hao cap'!$C$6:$C$70,0),MATCH($C141,'KL 1m hao cap'!$C$6:$DP$6,0)),0)</f>
        <v>0</v>
      </c>
      <c r="BB141" s="43">
        <f>IFERROR(INDEX('KL 1m hao cap'!$C$6:$DP$70,MATCH(BB$7,'KL 1m hao cap'!$D$6:$D$70,0),MATCH($C141,'KL 1m hao cap'!$C$6:$DP$6,0)),0)</f>
        <v>0</v>
      </c>
      <c r="BC141" s="43">
        <f>IFERROR(INDEX('KL 1m hao cap'!$C$6:$DP$70,MATCH(BC$7,'KL 1m hao cap'!$D$6:$D$70,0),MATCH($C141,'KL 1m hao cap'!$C$6:$DP$6,0)),0)</f>
        <v>0</v>
      </c>
      <c r="BD141" s="43">
        <f>IFERROR(INDEX('KL 1m hao cap'!$C$6:$DP$70,MATCH(BD$7,'KL 1m hao cap'!$D$6:$D$70,0),MATCH($C141,'KL 1m hao cap'!$C$6:$DP$6,0)),0)</f>
        <v>0</v>
      </c>
      <c r="BE141" s="43">
        <f>IFERROR(INDEX('KL 1m hao cap'!$C$6:$DP$70,MATCH(BE$7,'KL 1m hao cap'!$D$6:$D$70,0),MATCH($C141,'KL 1m hao cap'!$C$6:$DP$6,0)),0)</f>
        <v>0</v>
      </c>
      <c r="BF141" s="43">
        <f>IFERROR(INDEX('KL 1m hao cap'!$C$6:$DP$70,MATCH(BF$7,'KL 1m hao cap'!$D$6:$D$70,0),MATCH($C141,'KL 1m hao cap'!$C$6:$DP$6,0)),0)</f>
        <v>0</v>
      </c>
      <c r="BG141" s="43">
        <f>IFERROR(INDEX('KL 1m hao cap'!$C$6:$DP$70,MATCH(BG$7,'KL 1m hao cap'!$D$6:$D$70,0),MATCH($C141,'KL 1m hao cap'!$C$6:$DP$6,0)),0)</f>
        <v>0</v>
      </c>
      <c r="BH141" s="43">
        <f>IFERROR(INDEX('KL 1m hao cap'!$C$6:$DP$70,MATCH(BH$7,'KL 1m hao cap'!$D$6:$D$70,0),MATCH($C141,'KL 1m hao cap'!$C$6:$DP$6,0)),0)</f>
        <v>0</v>
      </c>
      <c r="BI141" s="43">
        <f>IFERROR(INDEX('KL 1m hao cap'!$C$6:$DP$70,MATCH(BI$7,'KL 1m hao cap'!$D$6:$D$70,0),MATCH($C141,'KL 1m hao cap'!$C$6:$DP$6,0)),0)</f>
        <v>0</v>
      </c>
      <c r="BJ141" s="43">
        <f>IFERROR(INDEX('KL 1m hao cap'!$C$6:$DP$70,MATCH(BJ$7,'KL 1m hao cap'!$D$6:$D$70,0),MATCH($C141,'KL 1m hao cap'!$C$6:$DP$6,0)),0)</f>
        <v>0</v>
      </c>
      <c r="BK141" s="43">
        <f>IFERROR(INDEX('KL 1m hao cap'!$C$6:$DP$70,MATCH(BK$7,'KL 1m hao cap'!$D$6:$D$70,0),MATCH($C141,'KL 1m hao cap'!$C$6:$DP$6,0)),0)</f>
        <v>0</v>
      </c>
      <c r="BL141" s="43">
        <f>IFERROR(INDEX('KL 1m hao cap'!$C$6:$DP$70,MATCH(BL$7,'KL 1m hao cap'!$D$6:$D$70,0),MATCH($C141,'KL 1m hao cap'!$C$6:$DP$6,0)),0)</f>
        <v>0</v>
      </c>
      <c r="BM141" s="43">
        <f>IFERROR(INDEX('KL 1m hao cap'!$C$6:$DP$70,MATCH(BM$7,'KL 1m hao cap'!$D$6:$D$70,0),MATCH($C141,'KL 1m hao cap'!$C$6:$DP$6,0)),0)</f>
        <v>0</v>
      </c>
      <c r="BN141" s="43">
        <f>IFERROR(INDEX('KL 1m hao cap'!$C$6:$DP$70,MATCH(BN$7,'KL 1m hao cap'!$D$6:$D$70,0),MATCH($C141,'KL 1m hao cap'!$C$6:$DP$6,0)),0)</f>
        <v>0</v>
      </c>
      <c r="BO141" s="68">
        <f>IFERROR(INDEX('KL 1m hao cap'!$C$6:$DP$70,MATCH(BO$7,'KL 1m hao cap'!$D$6:$D$70,0),MATCH($C141,'KL 1m hao cap'!$C$6:$DP$6,0)),0)</f>
        <v>0</v>
      </c>
      <c r="BP141" s="43">
        <f>IFERROR(INDEX('KL 1m hao cap'!$C$6:$DP$70,MATCH(BP$7,'KL 1m hao cap'!$D$6:$D$70,0),MATCH($C141,'KL 1m hao cap'!$C$6:$DP$6,0)),0)</f>
        <v>0</v>
      </c>
      <c r="BQ141" s="43">
        <f>IFERROR(INDEX('KL 1m hao cap'!$C$6:$DP$70,MATCH(BQ$7,'KL 1m hao cap'!$D$6:$D$70,0),MATCH($C141,'KL 1m hao cap'!$C$6:$DP$6,0)),0)</f>
        <v>0</v>
      </c>
      <c r="BR141" s="68">
        <f>IFERROR(INDEX('KL 1m hao cap'!$C$6:$DP$70,MATCH(BR$7,'KL 1m hao cap'!$D$6:$D$70,0),MATCH($C141,'KL 1m hao cap'!$C$6:$DP$6,0)),0)</f>
        <v>0</v>
      </c>
      <c r="BS141" s="43">
        <f>IFERROR(INDEX('KL 1m hao cap'!$C$6:$DP$70,MATCH(BS$7,'KL 1m hao cap'!$D$6:$D$70,0),MATCH($C141,'KL 1m hao cap'!$C$6:$DP$6,0)),0)</f>
        <v>0</v>
      </c>
      <c r="BT141" s="43">
        <f>IFERROR(INDEX('KL 1m hao cap'!$C$6:$DP$70,MATCH(BT$7,'KL 1m hao cap'!$D$6:$D$70,0),MATCH($C141,'KL 1m hao cap'!$C$6:$DP$6,0)),0)</f>
        <v>0</v>
      </c>
      <c r="BU141" s="43">
        <f>IFERROR(INDEX('KL 1m hao cap'!$C$6:$DP$70,MATCH(BU$7,'KL 1m hao cap'!$D$6:$D$70,0),MATCH($C141,'KL 1m hao cap'!$C$6:$DP$6,0)),0)</f>
        <v>0</v>
      </c>
      <c r="BV141" s="43">
        <f>IFERROR(INDEX('KL 1m hao cap'!$C$6:$DP$70,MATCH(BV$7,'KL 1m hao cap'!$D$6:$D$70,0),MATCH($C141,'KL 1m hao cap'!$C$6:$DP$6,0)),0)</f>
        <v>0</v>
      </c>
      <c r="BW141" s="43">
        <f>IFERROR(INDEX('KL 1m hao cap'!$C$6:$DP$70,MATCH(BW$7,'KL 1m hao cap'!$D$6:$D$70,0),MATCH($C141,'KL 1m hao cap'!$C$6:$DP$6,0)),0)</f>
        <v>0</v>
      </c>
      <c r="BX141" s="43">
        <f>IFERROR(INDEX('KL 1m hao cap'!$C$6:$DP$70,MATCH(BX$7,'KL 1m hao cap'!$D$6:$D$70,0),MATCH($C141,'KL 1m hao cap'!$C$6:$DP$6,0)),0)</f>
        <v>0</v>
      </c>
      <c r="BY141" s="43">
        <f>IFERROR(INDEX('KL 1m hao cap'!$C$6:$DP$70,MATCH(BY$7,'KL 1m hao cap'!$D$6:$D$70,0),MATCH($C141,'KL 1m hao cap'!$C$6:$DP$6,0)),0)</f>
        <v>0</v>
      </c>
      <c r="BZ141" s="43">
        <f>IFERROR(INDEX('KL 1m hao cap'!$C$6:$DP$70,MATCH(BZ$7,'KL 1m hao cap'!$D$6:$D$70,0),MATCH($C141,'KL 1m hao cap'!$C$6:$DP$6,0)),0)</f>
        <v>0</v>
      </c>
    </row>
    <row r="142" spans="1:78">
      <c r="A142" s="33">
        <f>+IF(SUM(E143:E148)&lt;&gt;0,A134+1,A134)</f>
        <v>6</v>
      </c>
      <c r="B142" s="20" t="s">
        <v>300</v>
      </c>
      <c r="C142" s="19"/>
      <c r="D142" s="18"/>
      <c r="E142" s="406"/>
      <c r="F142" s="16"/>
      <c r="G142" s="16"/>
      <c r="H142" s="16"/>
      <c r="I142" s="16"/>
      <c r="J142" s="30"/>
      <c r="K142" s="30"/>
      <c r="L142" s="30"/>
      <c r="M142" s="30"/>
      <c r="N142" s="30"/>
      <c r="O142" s="30"/>
      <c r="P142" s="30"/>
      <c r="Q142" s="30"/>
      <c r="R142" s="30"/>
      <c r="S142" s="30"/>
      <c r="T142" s="30"/>
      <c r="U142" s="30"/>
      <c r="V142" s="5"/>
      <c r="W142" s="2"/>
      <c r="Y142" s="53">
        <f>IFERROR(INDEX('KL 1m hao cap'!$C$6:$DP$70,MATCH(Y$7,'KL 1m hao cap'!$C$6:$C$70,0),MATCH($C142,'KL 1m hao cap'!$C$6:$DP$6,0)),0)</f>
        <v>0</v>
      </c>
      <c r="Z142" s="61">
        <f>IFERROR(INDEX('KL 1m hao cap'!$C$6:$DP$70,MATCH(Z$7,'KL 1m hao cap'!$C$6:$C$70,0),MATCH($C142,'KL 1m hao cap'!$C$6:$DP$6,0)),0)</f>
        <v>0</v>
      </c>
      <c r="AA142" s="53">
        <f>IFERROR(INDEX('KL 1m hao cap'!$C$6:$DP$70,MATCH(AA$7,'KL 1m hao cap'!$C$6:$C$70,0),MATCH($C142,'KL 1m hao cap'!$C$6:$DP$6,0)),0)</f>
        <v>0</v>
      </c>
      <c r="AB142" s="53">
        <f>IFERROR(INDEX('KL 1m hao cap'!$C$6:$DP$70,MATCH(AB$7,'KL 1m hao cap'!$C$6:$C$70,0),MATCH($C142,'KL 1m hao cap'!$C$6:$DP$6,0)),0)</f>
        <v>0</v>
      </c>
      <c r="AC142" s="53">
        <f>IFERROR(INDEX('KL 1m hao cap'!$C$6:$DP$70,MATCH(AC$7,'KL 1m hao cap'!$C$6:$C$70,0),MATCH($C142,'KL 1m hao cap'!$C$6:$DP$6,0)),0)</f>
        <v>0</v>
      </c>
      <c r="AD142" s="53">
        <f>IFERROR(INDEX('KL 1m hao cap'!$C$6:$DP$70,MATCH(AD$7,'KL 1m hao cap'!$C$6:$C$70,0),MATCH($C142,'KL 1m hao cap'!$C$6:$DP$6,0)),0)</f>
        <v>0</v>
      </c>
      <c r="AE142" s="51">
        <f>IFERROR(INDEX('KL 1m hao cap'!$C$6:$DP$70,MATCH(AE$7,'KL 1m hao cap'!$C$6:$C$70,0),MATCH($C142,'KL 1m hao cap'!$C$6:$DP$6,0)),0)</f>
        <v>0</v>
      </c>
      <c r="AF142" s="51">
        <f>IFERROR(INDEX('KL 1m hao cap'!$C$6:$DP$70,MATCH(AF$7,'KL 1m hao cap'!$C$6:$C$70,0),MATCH($C142,'KL 1m hao cap'!$C$6:$DP$6,0)),0)</f>
        <v>0</v>
      </c>
      <c r="AG142" s="51">
        <f>IFERROR(INDEX('KL 1m hao cap'!$C$6:$DP$70,MATCH(AG$7,'KL 1m hao cap'!$C$6:$C$70,0),MATCH($C142,'KL 1m hao cap'!$C$6:$DP$6,0)),0)</f>
        <v>0</v>
      </c>
      <c r="AH142" s="51">
        <f>IFERROR(INDEX('KL 1m hao cap'!$C$6:$DP$70,MATCH(AH$7,'KL 1m hao cap'!$C$6:$C$70,0),MATCH($C142,'KL 1m hao cap'!$C$6:$DP$6,0)),0)</f>
        <v>0</v>
      </c>
      <c r="AI142" s="51">
        <f>IFERROR(INDEX('KL 1m hao cap'!$C$6:$DP$70,MATCH(AI$7,'KL 1m hao cap'!$C$6:$C$70,0),MATCH($C142,'KL 1m hao cap'!$C$6:$DP$6,0)),0)</f>
        <v>0</v>
      </c>
      <c r="AJ142" s="51">
        <f>IFERROR(INDEX('KL 1m hao cap'!$C$6:$DP$70,MATCH(AJ$7,'KL 1m hao cap'!$C$6:$C$70,0),MATCH($C142,'KL 1m hao cap'!$C$6:$DP$6,0)),0)</f>
        <v>0</v>
      </c>
      <c r="AK142" s="51">
        <f>IFERROR(INDEX('KL 1m hao cap'!$C$6:$DP$70,MATCH(AK$7,'KL 1m hao cap'!$C$6:$C$70,0),MATCH($C142,'KL 1m hao cap'!$C$6:$DP$6,0)),0)</f>
        <v>0</v>
      </c>
      <c r="AL142" s="51">
        <f>IFERROR(INDEX('KL 1m hao cap'!$C$6:$DP$70,MATCH(AL$7,'KL 1m hao cap'!$C$6:$C$70,0),MATCH($C142,'KL 1m hao cap'!$C$6:$DP$6,0)),0)</f>
        <v>0</v>
      </c>
      <c r="AM142" s="51">
        <f>IFERROR(INDEX('KL 1m hao cap'!$C$6:$DP$70,MATCH(AM$7,'KL 1m hao cap'!$C$6:$C$70,0),MATCH($C142,'KL 1m hao cap'!$C$6:$DP$6,0)),0)</f>
        <v>0</v>
      </c>
      <c r="AN142" s="51">
        <f>IFERROR(INDEX('KL 1m hao cap'!$C$6:$DP$70,MATCH(AN$7,'KL 1m hao cap'!$C$6:$C$70,0),MATCH($C142,'KL 1m hao cap'!$C$6:$DP$6,0)),0)</f>
        <v>0</v>
      </c>
      <c r="AO142" s="51">
        <f>IFERROR(INDEX('KL 1m hao cap'!$C$6:$DP$70,MATCH(AO$7,'KL 1m hao cap'!$C$6:$C$70,0),MATCH($C142,'KL 1m hao cap'!$C$6:$DP$6,0)),0)</f>
        <v>0</v>
      </c>
      <c r="AP142" s="51">
        <f>IFERROR(INDEX('KL 1m hao cap'!$C$6:$DP$70,MATCH(AP$7,'KL 1m hao cap'!$C$6:$C$70,0),MATCH($C142,'KL 1m hao cap'!$C$6:$DP$6,0)),0)</f>
        <v>0</v>
      </c>
      <c r="AQ142" s="51">
        <f>IFERROR(INDEX('KL 1m hao cap'!$C$6:$DP$70,MATCH(AQ$7,'KL 1m hao cap'!$C$6:$C$70,0),MATCH($C142,'KL 1m hao cap'!$C$6:$DP$6,0)),0)</f>
        <v>0</v>
      </c>
      <c r="AR142" s="51">
        <f>IFERROR(INDEX('KL 1m hao cap'!$C$6:$DP$70,MATCH(AR$7,'KL 1m hao cap'!$C$6:$C$70,0),MATCH($C142,'KL 1m hao cap'!$C$6:$DP$6,0)),0)</f>
        <v>0</v>
      </c>
      <c r="AS142" s="51">
        <f>IFERROR(INDEX('KL 1m hao cap'!$C$6:$DP$70,MATCH(AS$7,'KL 1m hao cap'!$C$6:$C$70,0),MATCH($C142,'KL 1m hao cap'!$C$6:$DP$6,0)),0)</f>
        <v>0</v>
      </c>
      <c r="AT142" s="51">
        <f>IFERROR(INDEX('KL 1m hao cap'!$C$6:$DP$70,MATCH(AT$7,'KL 1m hao cap'!$C$6:$C$70,0),MATCH($C142,'KL 1m hao cap'!$C$6:$DP$6,0)),0)</f>
        <v>0</v>
      </c>
      <c r="AU142" s="51">
        <f>IFERROR(INDEX('KL 1m hao cap'!$C$6:$DP$70,MATCH(AU$7,'KL 1m hao cap'!$C$6:$C$70,0),MATCH($C142,'KL 1m hao cap'!$C$6:$DP$6,0)),0)</f>
        <v>0</v>
      </c>
      <c r="AV142" s="51">
        <f>IFERROR(INDEX('KL 1m hao cap'!$C$6:$DP$70,MATCH(AV$7,'KL 1m hao cap'!$C$6:$C$70,0),MATCH($C142,'KL 1m hao cap'!$C$6:$DP$6,0)),0)</f>
        <v>0</v>
      </c>
      <c r="AW142" s="51">
        <f>IFERROR(INDEX('KL 1m hao cap'!$C$6:$DP$70,MATCH(AW$7,'KL 1m hao cap'!$C$6:$C$70,0),MATCH($C142,'KL 1m hao cap'!$C$6:$DP$6,0)),0)</f>
        <v>0</v>
      </c>
      <c r="AX142" s="51">
        <f>IFERROR(INDEX('KL 1m hao cap'!$C$6:$DP$70,MATCH(AX$7,'KL 1m hao cap'!$C$6:$C$70,0),MATCH($C142,'KL 1m hao cap'!$C$6:$DP$6,0)),0)</f>
        <v>0</v>
      </c>
      <c r="AY142" s="51">
        <f>IFERROR(INDEX('KL 1m hao cap'!$C$6:$DP$70,MATCH(AY$7,'KL 1m hao cap'!$C$6:$C$70,0),MATCH($C142,'KL 1m hao cap'!$C$6:$DP$6,0)),0)</f>
        <v>0</v>
      </c>
      <c r="AZ142" s="51">
        <f>IFERROR(INDEX('KL 1m hao cap'!$C$6:$DP$70,MATCH(AZ$7,'KL 1m hao cap'!$C$6:$C$70,0),MATCH($C142,'KL 1m hao cap'!$C$6:$DP$6,0)),0)</f>
        <v>0</v>
      </c>
      <c r="BA142" s="51">
        <f>IFERROR(INDEX('KL 1m hao cap'!$C$6:$DP$70,MATCH(BA$7,'KL 1m hao cap'!$C$6:$C$70,0),MATCH($C142,'KL 1m hao cap'!$C$6:$DP$6,0)),0)</f>
        <v>0</v>
      </c>
      <c r="BB142" s="52">
        <f>IFERROR(INDEX('KL 1m hao cap'!$C$6:$DP$70,MATCH(BB$7,'KL 1m hao cap'!$D$6:$D$70,0),MATCH($C142,'KL 1m hao cap'!$C$6:$DP$6,0)),0)</f>
        <v>0</v>
      </c>
      <c r="BC142" s="52">
        <f>IFERROR(INDEX('KL 1m hao cap'!$C$6:$DP$70,MATCH(BC$7,'KL 1m hao cap'!$D$6:$D$70,0),MATCH($C142,'KL 1m hao cap'!$C$6:$DP$6,0)),0)</f>
        <v>0</v>
      </c>
      <c r="BD142" s="52">
        <f>IFERROR(INDEX('KL 1m hao cap'!$C$6:$DP$70,MATCH(BD$7,'KL 1m hao cap'!$D$6:$D$70,0),MATCH($C142,'KL 1m hao cap'!$C$6:$DP$6,0)),0)</f>
        <v>0</v>
      </c>
      <c r="BE142" s="52">
        <f>IFERROR(INDEX('KL 1m hao cap'!$C$6:$DP$70,MATCH(BE$7,'KL 1m hao cap'!$D$6:$D$70,0),MATCH($C142,'KL 1m hao cap'!$C$6:$DP$6,0)),0)</f>
        <v>0</v>
      </c>
      <c r="BF142" s="52">
        <f>IFERROR(INDEX('KL 1m hao cap'!$C$6:$DP$70,MATCH(BF$7,'KL 1m hao cap'!$D$6:$D$70,0),MATCH($C142,'KL 1m hao cap'!$C$6:$DP$6,0)),0)</f>
        <v>0</v>
      </c>
      <c r="BG142" s="52">
        <f>IFERROR(INDEX('KL 1m hao cap'!$C$6:$DP$70,MATCH(BG$7,'KL 1m hao cap'!$D$6:$D$70,0),MATCH($C142,'KL 1m hao cap'!$C$6:$DP$6,0)),0)</f>
        <v>0</v>
      </c>
      <c r="BH142" s="52">
        <f>IFERROR(INDEX('KL 1m hao cap'!$C$6:$DP$70,MATCH(BH$7,'KL 1m hao cap'!$D$6:$D$70,0),MATCH($C142,'KL 1m hao cap'!$C$6:$DP$6,0)),0)</f>
        <v>0</v>
      </c>
      <c r="BI142" s="52">
        <f>IFERROR(INDEX('KL 1m hao cap'!$C$6:$DP$70,MATCH(BI$7,'KL 1m hao cap'!$D$6:$D$70,0),MATCH($C142,'KL 1m hao cap'!$C$6:$DP$6,0)),0)</f>
        <v>0</v>
      </c>
      <c r="BJ142" s="52">
        <f>IFERROR(INDEX('KL 1m hao cap'!$C$6:$DP$70,MATCH(BJ$7,'KL 1m hao cap'!$D$6:$D$70,0),MATCH($C142,'KL 1m hao cap'!$C$6:$DP$6,0)),0)</f>
        <v>0</v>
      </c>
      <c r="BK142" s="52">
        <f>IFERROR(INDEX('KL 1m hao cap'!$C$6:$DP$70,MATCH(BK$7,'KL 1m hao cap'!$D$6:$D$70,0),MATCH($C142,'KL 1m hao cap'!$C$6:$DP$6,0)),0)</f>
        <v>0</v>
      </c>
      <c r="BL142" s="52">
        <f>IFERROR(INDEX('KL 1m hao cap'!$C$6:$DP$70,MATCH(BL$7,'KL 1m hao cap'!$D$6:$D$70,0),MATCH($C142,'KL 1m hao cap'!$C$6:$DP$6,0)),0)</f>
        <v>0</v>
      </c>
      <c r="BM142" s="52">
        <f>IFERROR(INDEX('KL 1m hao cap'!$C$6:$DP$70,MATCH(BM$7,'KL 1m hao cap'!$D$6:$D$70,0),MATCH($C142,'KL 1m hao cap'!$C$6:$DP$6,0)),0)</f>
        <v>0</v>
      </c>
      <c r="BN142" s="52">
        <f>IFERROR(INDEX('KL 1m hao cap'!$C$6:$DP$70,MATCH(BN$7,'KL 1m hao cap'!$D$6:$D$70,0),MATCH($C142,'KL 1m hao cap'!$C$6:$DP$6,0)),0)</f>
        <v>0</v>
      </c>
      <c r="BO142" s="52">
        <f>IFERROR(INDEX('KL 1m hao cap'!$C$6:$DP$70,MATCH(BO$7,'KL 1m hao cap'!$D$6:$D$70,0),MATCH($C142,'KL 1m hao cap'!$C$6:$DP$6,0)),0)</f>
        <v>0</v>
      </c>
      <c r="BP142" s="52">
        <f>IFERROR(INDEX('KL 1m hao cap'!$C$6:$DP$70,MATCH(BP$7,'KL 1m hao cap'!$D$6:$D$70,0),MATCH($C142,'KL 1m hao cap'!$C$6:$DP$6,0)),0)</f>
        <v>0</v>
      </c>
      <c r="BQ142" s="52">
        <f>IFERROR(INDEX('KL 1m hao cap'!$C$6:$DP$70,MATCH(BQ$7,'KL 1m hao cap'!$D$6:$D$70,0),MATCH($C142,'KL 1m hao cap'!$C$6:$DP$6,0)),0)</f>
        <v>0</v>
      </c>
      <c r="BR142" s="52">
        <f>IFERROR(INDEX('KL 1m hao cap'!$C$6:$DP$70,MATCH(BR$7,'KL 1m hao cap'!$D$6:$D$70,0),MATCH($C142,'KL 1m hao cap'!$C$6:$DP$6,0)),0)</f>
        <v>0</v>
      </c>
      <c r="BS142" s="52">
        <f>IFERROR(INDEX('KL 1m hao cap'!$C$6:$DP$70,MATCH(BS$7,'KL 1m hao cap'!$D$6:$D$70,0),MATCH($C142,'KL 1m hao cap'!$C$6:$DP$6,0)),0)</f>
        <v>0</v>
      </c>
      <c r="BT142" s="52">
        <f>IFERROR(INDEX('KL 1m hao cap'!$C$6:$DP$70,MATCH(BT$7,'KL 1m hao cap'!$D$6:$D$70,0),MATCH($C142,'KL 1m hao cap'!$C$6:$DP$6,0)),0)</f>
        <v>0</v>
      </c>
      <c r="BU142" s="52">
        <f>IFERROR(INDEX('KL 1m hao cap'!$C$6:$DP$70,MATCH(BU$7,'KL 1m hao cap'!$D$6:$D$70,0),MATCH($C142,'KL 1m hao cap'!$C$6:$DP$6,0)),0)</f>
        <v>0</v>
      </c>
      <c r="BV142" s="52">
        <f>IFERROR(INDEX('KL 1m hao cap'!$C$6:$DP$70,MATCH(BV$7,'KL 1m hao cap'!$D$6:$D$70,0),MATCH($C142,'KL 1m hao cap'!$C$6:$DP$6,0)),0)</f>
        <v>0</v>
      </c>
      <c r="BW142" s="52">
        <f>IFERROR(INDEX('KL 1m hao cap'!$C$6:$DP$70,MATCH(BW$7,'KL 1m hao cap'!$D$6:$D$70,0),MATCH($C142,'KL 1m hao cap'!$C$6:$DP$6,0)),0)</f>
        <v>0</v>
      </c>
      <c r="BX142" s="52">
        <f>IFERROR(INDEX('KL 1m hao cap'!$C$6:$DP$70,MATCH(BX$7,'KL 1m hao cap'!$D$6:$D$70,0),MATCH($C142,'KL 1m hao cap'!$C$6:$DP$6,0)),0)</f>
        <v>0</v>
      </c>
      <c r="BY142" s="52">
        <f>IFERROR(INDEX('KL 1m hao cap'!$C$6:$DP$70,MATCH(BY$7,'KL 1m hao cap'!$D$6:$D$70,0),MATCH($C142,'KL 1m hao cap'!$C$6:$DP$6,0)),0)</f>
        <v>0</v>
      </c>
      <c r="BZ142" s="52">
        <f>IFERROR(INDEX('KL 1m hao cap'!$C$6:$DP$70,MATCH(BZ$7,'KL 1m hao cap'!$D$6:$D$70,0),MATCH($C142,'KL 1m hao cap'!$C$6:$DP$6,0)),0)</f>
        <v>0</v>
      </c>
    </row>
    <row r="143" spans="1:78">
      <c r="A143" s="25">
        <f t="shared" ref="A143:A148" si="65">+IF(E143&lt;&gt;0,A142+0.1,A142)</f>
        <v>6</v>
      </c>
      <c r="B143" s="20" t="s">
        <v>121</v>
      </c>
      <c r="C143" s="19" t="s">
        <v>153</v>
      </c>
      <c r="D143" s="18" t="s">
        <v>2</v>
      </c>
      <c r="E143" s="406">
        <f>IFERROR(HLOOKUP($C143,'BKE CN'!$K$7:$HF$81,E$8,FALSE),0)</f>
        <v>0</v>
      </c>
      <c r="F143" s="16" t="str">
        <f t="shared" si="43"/>
        <v>đúng</v>
      </c>
      <c r="G143" s="16">
        <f t="shared" ref="G143:G148" si="66">SUMIFS($J143:$V143,$J$7:$V$7,"TC-TC")</f>
        <v>0</v>
      </c>
      <c r="H143" s="16">
        <f t="shared" ref="H143:H148" si="67">SUMIFS($J143:$V143,$J$7:$V$7,"TC-M")</f>
        <v>0</v>
      </c>
      <c r="I143" s="16">
        <f t="shared" ref="I143:I148" si="68">SUMIFS($J143:$V143,$J$7:$V$7,"TC-TC+M")</f>
        <v>0</v>
      </c>
      <c r="J143" s="30">
        <f>IF('BKE CN'!$E$7=J$7,SUMIFS('BKE CN'!$E$8:$E$35,'BKE CN'!$I$8:$I$35,$C143),0)</f>
        <v>0</v>
      </c>
      <c r="K143" s="30">
        <f>IF('BKE CN'!$F$7=K$7,SUMIFS('BKE CN'!$F$8:$F$35,'BKE CN'!$I$8:$I$35,$C143),0)</f>
        <v>0</v>
      </c>
      <c r="L143" s="30">
        <f>IF('BKE CN'!$G$7=L$7,SUMIFS('BKE CN'!$G$8:$G$35,'BKE CN'!$I$8:$I$35,$C143),0)</f>
        <v>0</v>
      </c>
      <c r="M143" s="30">
        <f>IF('BKE CN'!$E$7=M$7,SUMIFS('BKE CN'!$E$40:$E$46,'BKE CN'!$I$40:$I$46,$C143),0)</f>
        <v>0</v>
      </c>
      <c r="N143" s="30">
        <f>IF('BKE CN'!$F$7=N$7,SUMIFS('BKE CN'!$F$40:$F$46,'BKE CN'!$I$40:$I$46,$C143),0)</f>
        <v>0</v>
      </c>
      <c r="O143" s="30">
        <f>IF('BKE CN'!$G$7=O$7,SUMIFS('BKE CN'!$G$40:$G$46,'BKE CN'!$I$40:$I$46,$C143),0)</f>
        <v>0</v>
      </c>
      <c r="P143" s="30">
        <f>IF('BKE CN'!$E$7=P$7,SUMIFS('BKE CN'!$E$47:$E$76,'BKE CN'!$I$47:$I$76,$C143),0)</f>
        <v>0</v>
      </c>
      <c r="Q143" s="30">
        <f>IF('BKE CN'!$F$7=Q$7,SUMIFS('BKE CN'!$F$47:$F$76,'BKE CN'!$I$47:$I$76,$C143),0)</f>
        <v>0</v>
      </c>
      <c r="R143" s="30">
        <f>IF('BKE CN'!$G$7=R$7,SUMIFS('BKE CN'!$G$47:$G$76,'BKE CN'!$I$47:$I$76,$C143),0)</f>
        <v>0</v>
      </c>
      <c r="S143" s="30">
        <f>IF('BKE CN'!$E$7=S$7,SUMIFS('BKE CN'!$E$77:$E$78,'BKE CN'!$I$77:$I$78,$C143),0)</f>
        <v>0</v>
      </c>
      <c r="T143" s="30">
        <f>IF('BKE CN'!$F$7=T$7,SUMIFS('BKE CN'!$F$77:$F$78,'BKE CN'!$I$77:$I$78,$C143),0)</f>
        <v>0</v>
      </c>
      <c r="U143" s="30">
        <f>IF('BKE CN'!$G$7=U$7,SUMIFS('BKE CN'!$G$77:$G$78,'BKE CN'!$I$77:$I$78,$C143),0)</f>
        <v>0</v>
      </c>
      <c r="V143" s="5"/>
      <c r="W143" s="2"/>
      <c r="Y143" s="42">
        <f>IFERROR(INDEX('KL 1m hao cap'!$C$6:$DP$70,MATCH(Y$7,'KL 1m hao cap'!$C$6:$C$70,0),MATCH($C143,'KL 1m hao cap'!$C$6:$DP$6,0)),0)</f>
        <v>0</v>
      </c>
      <c r="Z143" s="42">
        <f>IFERROR(INDEX('KL 1m hao cap'!$C$6:$DP$70,MATCH(Z$7,'KL 1m hao cap'!$C$6:$C$70,0),MATCH($C143,'KL 1m hao cap'!$C$6:$DP$6,0)),0)</f>
        <v>0</v>
      </c>
      <c r="AA143" s="42">
        <f>IFERROR(INDEX('KL 1m hao cap'!$C$6:$DP$70,MATCH(AA$7,'KL 1m hao cap'!$C$6:$C$70,0),MATCH($C143,'KL 1m hao cap'!$C$6:$DP$6,0)),0)</f>
        <v>0</v>
      </c>
      <c r="AB143" s="42">
        <f>IFERROR(INDEX('KL 1m hao cap'!$C$6:$DP$70,MATCH(AB$7,'KL 1m hao cap'!$C$6:$C$70,0),MATCH($C143,'KL 1m hao cap'!$C$6:$DP$6,0)),0)</f>
        <v>0</v>
      </c>
      <c r="AC143" s="65">
        <f>IFERROR(INDEX('KL 1m hao cap'!$C$6:$DP$70,MATCH(AC$7,'KL 1m hao cap'!$C$6:$C$70,0),MATCH($C143,'KL 1m hao cap'!$C$6:$DP$6,0)),0)</f>
        <v>0</v>
      </c>
      <c r="AD143" s="65">
        <f>IFERROR(INDEX('KL 1m hao cap'!$C$6:$DP$70,MATCH(AD$7,'KL 1m hao cap'!$C$6:$C$70,0),MATCH($C143,'KL 1m hao cap'!$C$6:$DP$6,0)),0)</f>
        <v>0</v>
      </c>
      <c r="AE143" s="51">
        <f>IFERROR(INDEX('KL 1m hao cap'!$C$6:$DP$70,MATCH(AE$7,'KL 1m hao cap'!$C$6:$C$70,0),MATCH($C143,'KL 1m hao cap'!$C$6:$DP$6,0)),0)</f>
        <v>0</v>
      </c>
      <c r="AF143" s="51">
        <f>IFERROR(INDEX('KL 1m hao cap'!$C$6:$DP$70,MATCH(AF$7,'KL 1m hao cap'!$C$6:$C$70,0),MATCH($C143,'KL 1m hao cap'!$C$6:$DP$6,0)),0)</f>
        <v>0</v>
      </c>
      <c r="AG143" s="51">
        <f>IFERROR(INDEX('KL 1m hao cap'!$C$6:$DP$70,MATCH(AG$7,'KL 1m hao cap'!$C$6:$C$70,0),MATCH($C143,'KL 1m hao cap'!$C$6:$DP$6,0)),0)</f>
        <v>0</v>
      </c>
      <c r="AH143" s="51">
        <f>IFERROR(INDEX('KL 1m hao cap'!$C$6:$DP$70,MATCH(AH$7,'KL 1m hao cap'!$C$6:$C$70,0),MATCH($C143,'KL 1m hao cap'!$C$6:$DP$6,0)),0)</f>
        <v>0</v>
      </c>
      <c r="AI143" s="51">
        <f>IFERROR(INDEX('KL 1m hao cap'!$C$6:$DP$70,MATCH(AI$7,'KL 1m hao cap'!$C$6:$C$70,0),MATCH($C143,'KL 1m hao cap'!$C$6:$DP$6,0)),0)</f>
        <v>0</v>
      </c>
      <c r="AJ143" s="51">
        <f>IFERROR(INDEX('KL 1m hao cap'!$C$6:$DP$70,MATCH(AJ$7,'KL 1m hao cap'!$C$6:$C$70,0),MATCH($C143,'KL 1m hao cap'!$C$6:$DP$6,0)),0)</f>
        <v>0</v>
      </c>
      <c r="AK143" s="51">
        <f>IFERROR(INDEX('KL 1m hao cap'!$C$6:$DP$70,MATCH(AK$7,'KL 1m hao cap'!$C$6:$C$70,0),MATCH($C143,'KL 1m hao cap'!$C$6:$DP$6,0)),0)</f>
        <v>0</v>
      </c>
      <c r="AL143" s="51">
        <f>IFERROR(INDEX('KL 1m hao cap'!$C$6:$DP$70,MATCH(AL$7,'KL 1m hao cap'!$C$6:$C$70,0),MATCH($C143,'KL 1m hao cap'!$C$6:$DP$6,0)),0)</f>
        <v>0</v>
      </c>
      <c r="AM143" s="51">
        <f>IFERROR(INDEX('KL 1m hao cap'!$C$6:$DP$70,MATCH(AM$7,'KL 1m hao cap'!$C$6:$C$70,0),MATCH($C143,'KL 1m hao cap'!$C$6:$DP$6,0)),0)</f>
        <v>0</v>
      </c>
      <c r="AN143" s="51">
        <f>IFERROR(INDEX('KL 1m hao cap'!$C$6:$DP$70,MATCH(AN$7,'KL 1m hao cap'!$C$6:$C$70,0),MATCH($C143,'KL 1m hao cap'!$C$6:$DP$6,0)),0)</f>
        <v>0</v>
      </c>
      <c r="AO143" s="51">
        <f>IFERROR(INDEX('KL 1m hao cap'!$C$6:$DP$70,MATCH(AO$7,'KL 1m hao cap'!$C$6:$C$70,0),MATCH($C143,'KL 1m hao cap'!$C$6:$DP$6,0)),0)</f>
        <v>0</v>
      </c>
      <c r="AP143" s="51">
        <f>IFERROR(INDEX('KL 1m hao cap'!$C$6:$DP$70,MATCH(AP$7,'KL 1m hao cap'!$C$6:$C$70,0),MATCH($C143,'KL 1m hao cap'!$C$6:$DP$6,0)),0)</f>
        <v>0</v>
      </c>
      <c r="AQ143" s="51">
        <f>IFERROR(INDEX('KL 1m hao cap'!$C$6:$DP$70,MATCH(AQ$7,'KL 1m hao cap'!$C$6:$C$70,0),MATCH($C143,'KL 1m hao cap'!$C$6:$DP$6,0)),0)</f>
        <v>0</v>
      </c>
      <c r="AR143" s="51">
        <f>IFERROR(INDEX('KL 1m hao cap'!$C$6:$DP$70,MATCH(AR$7,'KL 1m hao cap'!$C$6:$C$70,0),MATCH($C143,'KL 1m hao cap'!$C$6:$DP$6,0)),0)</f>
        <v>0</v>
      </c>
      <c r="AS143" s="51">
        <f>IFERROR(INDEX('KL 1m hao cap'!$C$6:$DP$70,MATCH(AS$7,'KL 1m hao cap'!$C$6:$C$70,0),MATCH($C143,'KL 1m hao cap'!$C$6:$DP$6,0)),0)</f>
        <v>0</v>
      </c>
      <c r="AT143" s="51">
        <f>IFERROR(INDEX('KL 1m hao cap'!$C$6:$DP$70,MATCH(AT$7,'KL 1m hao cap'!$C$6:$C$70,0),MATCH($C143,'KL 1m hao cap'!$C$6:$DP$6,0)),0)</f>
        <v>0</v>
      </c>
      <c r="AU143" s="51">
        <f>IFERROR(INDEX('KL 1m hao cap'!$C$6:$DP$70,MATCH(AU$7,'KL 1m hao cap'!$C$6:$C$70,0),MATCH($C143,'KL 1m hao cap'!$C$6:$DP$6,0)),0)</f>
        <v>0</v>
      </c>
      <c r="AV143" s="51">
        <f>IFERROR(INDEX('KL 1m hao cap'!$C$6:$DP$70,MATCH(AV$7,'KL 1m hao cap'!$C$6:$C$70,0),MATCH($C143,'KL 1m hao cap'!$C$6:$DP$6,0)),0)</f>
        <v>0</v>
      </c>
      <c r="AW143" s="51">
        <f>IFERROR(INDEX('KL 1m hao cap'!$C$6:$DP$70,MATCH(AW$7,'KL 1m hao cap'!$C$6:$C$70,0),MATCH($C143,'KL 1m hao cap'!$C$6:$DP$6,0)),0)</f>
        <v>0</v>
      </c>
      <c r="AX143" s="51">
        <f>IFERROR(INDEX('KL 1m hao cap'!$C$6:$DP$70,MATCH(AX$7,'KL 1m hao cap'!$C$6:$C$70,0),MATCH($C143,'KL 1m hao cap'!$C$6:$DP$6,0)),0)</f>
        <v>0</v>
      </c>
      <c r="AY143" s="51">
        <f>IFERROR(INDEX('KL 1m hao cap'!$C$6:$DP$70,MATCH(AY$7,'KL 1m hao cap'!$C$6:$C$70,0),MATCH($C143,'KL 1m hao cap'!$C$6:$DP$6,0)),0)</f>
        <v>0</v>
      </c>
      <c r="AZ143" s="51">
        <f>IFERROR(INDEX('KL 1m hao cap'!$C$6:$DP$70,MATCH(AZ$7,'KL 1m hao cap'!$C$6:$C$70,0),MATCH($C143,'KL 1m hao cap'!$C$6:$DP$6,0)),0)</f>
        <v>0</v>
      </c>
      <c r="BA143" s="51">
        <f>IFERROR(INDEX('KL 1m hao cap'!$C$6:$DP$70,MATCH(BA$7,'KL 1m hao cap'!$C$6:$C$70,0),MATCH($C143,'KL 1m hao cap'!$C$6:$DP$6,0)),0)</f>
        <v>0</v>
      </c>
      <c r="BB143" s="43">
        <f>IFERROR(INDEX('KL 1m hao cap'!$C$6:$DP$70,MATCH(BB$7,'KL 1m hao cap'!$D$6:$D$70,0),MATCH($C143,'KL 1m hao cap'!$C$6:$DP$6,0)),0)</f>
        <v>0</v>
      </c>
      <c r="BC143" s="43">
        <f>IFERROR(INDEX('KL 1m hao cap'!$C$6:$DP$70,MATCH(BC$7,'KL 1m hao cap'!$D$6:$D$70,0),MATCH($C143,'KL 1m hao cap'!$C$6:$DP$6,0)),0)</f>
        <v>0</v>
      </c>
      <c r="BD143" s="43">
        <f>IFERROR(INDEX('KL 1m hao cap'!$C$6:$DP$70,MATCH(BD$7,'KL 1m hao cap'!$D$6:$D$70,0),MATCH($C143,'KL 1m hao cap'!$C$6:$DP$6,0)),0)</f>
        <v>0</v>
      </c>
      <c r="BE143" s="43">
        <f>IFERROR(INDEX('KL 1m hao cap'!$C$6:$DP$70,MATCH(BE$7,'KL 1m hao cap'!$D$6:$D$70,0),MATCH($C143,'KL 1m hao cap'!$C$6:$DP$6,0)),0)</f>
        <v>0</v>
      </c>
      <c r="BF143" s="43">
        <f>IFERROR(INDEX('KL 1m hao cap'!$C$6:$DP$70,MATCH(BF$7,'KL 1m hao cap'!$D$6:$D$70,0),MATCH($C143,'KL 1m hao cap'!$C$6:$DP$6,0)),0)</f>
        <v>0</v>
      </c>
      <c r="BG143" s="43">
        <f>IFERROR(INDEX('KL 1m hao cap'!$C$6:$DP$70,MATCH(BG$7,'KL 1m hao cap'!$D$6:$D$70,0),MATCH($C143,'KL 1m hao cap'!$C$6:$DP$6,0)),0)</f>
        <v>0</v>
      </c>
      <c r="BH143" s="43">
        <f>IFERROR(INDEX('KL 1m hao cap'!$C$6:$DP$70,MATCH(BH$7,'KL 1m hao cap'!$D$6:$D$70,0),MATCH($C143,'KL 1m hao cap'!$C$6:$DP$6,0)),0)</f>
        <v>0</v>
      </c>
      <c r="BI143" s="43">
        <f>IFERROR(INDEX('KL 1m hao cap'!$C$6:$DP$70,MATCH(BI$7,'KL 1m hao cap'!$D$6:$D$70,0),MATCH($C143,'KL 1m hao cap'!$C$6:$DP$6,0)),0)</f>
        <v>0</v>
      </c>
      <c r="BJ143" s="43">
        <f>IFERROR(INDEX('KL 1m hao cap'!$C$6:$DP$70,MATCH(BJ$7,'KL 1m hao cap'!$D$6:$D$70,0),MATCH($C143,'KL 1m hao cap'!$C$6:$DP$6,0)),0)</f>
        <v>0</v>
      </c>
      <c r="BK143" s="43">
        <f>IFERROR(INDEX('KL 1m hao cap'!$C$6:$DP$70,MATCH(BK$7,'KL 1m hao cap'!$D$6:$D$70,0),MATCH($C143,'KL 1m hao cap'!$C$6:$DP$6,0)),0)</f>
        <v>0</v>
      </c>
      <c r="BL143" s="43">
        <f>IFERROR(INDEX('KL 1m hao cap'!$C$6:$DP$70,MATCH(BL$7,'KL 1m hao cap'!$D$6:$D$70,0),MATCH($C143,'KL 1m hao cap'!$C$6:$DP$6,0)),0)</f>
        <v>0</v>
      </c>
      <c r="BM143" s="43">
        <f>IFERROR(INDEX('KL 1m hao cap'!$C$6:$DP$70,MATCH(BM$7,'KL 1m hao cap'!$D$6:$D$70,0),MATCH($C143,'KL 1m hao cap'!$C$6:$DP$6,0)),0)</f>
        <v>0</v>
      </c>
      <c r="BN143" s="43">
        <f>IFERROR(INDEX('KL 1m hao cap'!$C$6:$DP$70,MATCH(BN$7,'KL 1m hao cap'!$D$6:$D$70,0),MATCH($C143,'KL 1m hao cap'!$C$6:$DP$6,0)),0)</f>
        <v>0</v>
      </c>
      <c r="BO143" s="68">
        <f>IFERROR(INDEX('KL 1m hao cap'!$C$6:$DP$70,MATCH(BO$7,'KL 1m hao cap'!$D$6:$D$70,0),MATCH($C143,'KL 1m hao cap'!$C$6:$DP$6,0)),0)</f>
        <v>0</v>
      </c>
      <c r="BP143" s="43">
        <f>IFERROR(INDEX('KL 1m hao cap'!$C$6:$DP$70,MATCH(BP$7,'KL 1m hao cap'!$D$6:$D$70,0),MATCH($C143,'KL 1m hao cap'!$C$6:$DP$6,0)),0)</f>
        <v>0</v>
      </c>
      <c r="BQ143" s="43">
        <f>IFERROR(INDEX('KL 1m hao cap'!$C$6:$DP$70,MATCH(BQ$7,'KL 1m hao cap'!$D$6:$D$70,0),MATCH($C143,'KL 1m hao cap'!$C$6:$DP$6,0)),0)</f>
        <v>0</v>
      </c>
      <c r="BR143" s="68">
        <f>IFERROR(INDEX('KL 1m hao cap'!$C$6:$DP$70,MATCH(BR$7,'KL 1m hao cap'!$D$6:$D$70,0),MATCH($C143,'KL 1m hao cap'!$C$6:$DP$6,0)),0)</f>
        <v>0</v>
      </c>
      <c r="BS143" s="43">
        <f>IFERROR(INDEX('KL 1m hao cap'!$C$6:$DP$70,MATCH(BS$7,'KL 1m hao cap'!$D$6:$D$70,0),MATCH($C143,'KL 1m hao cap'!$C$6:$DP$6,0)),0)</f>
        <v>0</v>
      </c>
      <c r="BT143" s="43">
        <f>IFERROR(INDEX('KL 1m hao cap'!$C$6:$DP$70,MATCH(BT$7,'KL 1m hao cap'!$D$6:$D$70,0),MATCH($C143,'KL 1m hao cap'!$C$6:$DP$6,0)),0)</f>
        <v>0</v>
      </c>
      <c r="BU143" s="43">
        <f>IFERROR(INDEX('KL 1m hao cap'!$C$6:$DP$70,MATCH(BU$7,'KL 1m hao cap'!$D$6:$D$70,0),MATCH($C143,'KL 1m hao cap'!$C$6:$DP$6,0)),0)</f>
        <v>0</v>
      </c>
      <c r="BV143" s="43">
        <f>IFERROR(INDEX('KL 1m hao cap'!$C$6:$DP$70,MATCH(BV$7,'KL 1m hao cap'!$D$6:$D$70,0),MATCH($C143,'KL 1m hao cap'!$C$6:$DP$6,0)),0)</f>
        <v>0</v>
      </c>
      <c r="BW143" s="43">
        <f>IFERROR(INDEX('KL 1m hao cap'!$C$6:$DP$70,MATCH(BW$7,'KL 1m hao cap'!$D$6:$D$70,0),MATCH($C143,'KL 1m hao cap'!$C$6:$DP$6,0)),0)</f>
        <v>0</v>
      </c>
      <c r="BX143" s="43">
        <f>IFERROR(INDEX('KL 1m hao cap'!$C$6:$DP$70,MATCH(BX$7,'KL 1m hao cap'!$D$6:$D$70,0),MATCH($C143,'KL 1m hao cap'!$C$6:$DP$6,0)),0)</f>
        <v>0</v>
      </c>
      <c r="BY143" s="43">
        <f>IFERROR(INDEX('KL 1m hao cap'!$C$6:$DP$70,MATCH(BY$7,'KL 1m hao cap'!$D$6:$D$70,0),MATCH($C143,'KL 1m hao cap'!$C$6:$DP$6,0)),0)</f>
        <v>0</v>
      </c>
      <c r="BZ143" s="43">
        <f>IFERROR(INDEX('KL 1m hao cap'!$C$6:$DP$70,MATCH(BZ$7,'KL 1m hao cap'!$D$6:$D$70,0),MATCH($C143,'KL 1m hao cap'!$C$6:$DP$6,0)),0)</f>
        <v>0</v>
      </c>
    </row>
    <row r="144" spans="1:78">
      <c r="A144" s="33">
        <f t="shared" si="65"/>
        <v>6</v>
      </c>
      <c r="B144" s="20" t="s">
        <v>122</v>
      </c>
      <c r="C144" s="19" t="s">
        <v>154</v>
      </c>
      <c r="D144" s="18" t="s">
        <v>2</v>
      </c>
      <c r="E144" s="406">
        <f>IFERROR(HLOOKUP($C144,'BKE CN'!$K$7:$HF$81,E$8,FALSE),0)</f>
        <v>0</v>
      </c>
      <c r="F144" s="16" t="str">
        <f t="shared" si="43"/>
        <v>đúng</v>
      </c>
      <c r="G144" s="16">
        <f t="shared" si="66"/>
        <v>0</v>
      </c>
      <c r="H144" s="16">
        <f t="shared" si="67"/>
        <v>0</v>
      </c>
      <c r="I144" s="16">
        <f t="shared" si="68"/>
        <v>0</v>
      </c>
      <c r="J144" s="30">
        <f>IF('BKE CN'!$E$7=J$7,SUMIFS('BKE CN'!$E$8:$E$35,'BKE CN'!$I$8:$I$35,$C144),0)</f>
        <v>0</v>
      </c>
      <c r="K144" s="30">
        <f>IF('BKE CN'!$F$7=K$7,SUMIFS('BKE CN'!$F$8:$F$35,'BKE CN'!$I$8:$I$35,$C144),0)</f>
        <v>0</v>
      </c>
      <c r="L144" s="30">
        <f>IF('BKE CN'!$G$7=L$7,SUMIFS('BKE CN'!$G$8:$G$35,'BKE CN'!$I$8:$I$35,$C144),0)</f>
        <v>0</v>
      </c>
      <c r="M144" s="30">
        <f>IF('BKE CN'!$E$7=M$7,SUMIFS('BKE CN'!$E$40:$E$46,'BKE CN'!$I$40:$I$46,$C144),0)</f>
        <v>0</v>
      </c>
      <c r="N144" s="30">
        <f>IF('BKE CN'!$F$7=N$7,SUMIFS('BKE CN'!$F$40:$F$46,'BKE CN'!$I$40:$I$46,$C144),0)</f>
        <v>0</v>
      </c>
      <c r="O144" s="30">
        <f>IF('BKE CN'!$G$7=O$7,SUMIFS('BKE CN'!$G$40:$G$46,'BKE CN'!$I$40:$I$46,$C144),0)</f>
        <v>0</v>
      </c>
      <c r="P144" s="30">
        <f>IF('BKE CN'!$E$7=P$7,SUMIFS('BKE CN'!$E$47:$E$76,'BKE CN'!$I$47:$I$76,$C144),0)</f>
        <v>0</v>
      </c>
      <c r="Q144" s="30">
        <f>IF('BKE CN'!$F$7=Q$7,SUMIFS('BKE CN'!$F$47:$F$76,'BKE CN'!$I$47:$I$76,$C144),0)</f>
        <v>0</v>
      </c>
      <c r="R144" s="30">
        <f>IF('BKE CN'!$G$7=R$7,SUMIFS('BKE CN'!$G$47:$G$76,'BKE CN'!$I$47:$I$76,$C144),0)</f>
        <v>0</v>
      </c>
      <c r="S144" s="30">
        <f>IF('BKE CN'!$E$7=S$7,SUMIFS('BKE CN'!$E$77:$E$78,'BKE CN'!$I$77:$I$78,$C144),0)</f>
        <v>0</v>
      </c>
      <c r="T144" s="30">
        <f>IF('BKE CN'!$F$7=T$7,SUMIFS('BKE CN'!$F$77:$F$78,'BKE CN'!$I$77:$I$78,$C144),0)</f>
        <v>0</v>
      </c>
      <c r="U144" s="30">
        <f>IF('BKE CN'!$G$7=U$7,SUMIFS('BKE CN'!$G$77:$G$78,'BKE CN'!$I$77:$I$78,$C144),0)</f>
        <v>0</v>
      </c>
      <c r="V144" s="5"/>
      <c r="W144" s="2"/>
      <c r="Y144" s="42">
        <f>IFERROR(INDEX('KL 1m hao cap'!$C$6:$DP$70,MATCH(Y$7,'KL 1m hao cap'!$C$6:$C$70,0),MATCH($C144,'KL 1m hao cap'!$C$6:$DP$6,0)),0)</f>
        <v>0</v>
      </c>
      <c r="Z144" s="42">
        <f>IFERROR(INDEX('KL 1m hao cap'!$C$6:$DP$70,MATCH(Z$7,'KL 1m hao cap'!$C$6:$C$70,0),MATCH($C144,'KL 1m hao cap'!$C$6:$DP$6,0)),0)</f>
        <v>0</v>
      </c>
      <c r="AA144" s="42">
        <f>IFERROR(INDEX('KL 1m hao cap'!$C$6:$DP$70,MATCH(AA$7,'KL 1m hao cap'!$C$6:$C$70,0),MATCH($C144,'KL 1m hao cap'!$C$6:$DP$6,0)),0)</f>
        <v>0</v>
      </c>
      <c r="AB144" s="42">
        <f>IFERROR(INDEX('KL 1m hao cap'!$C$6:$DP$70,MATCH(AB$7,'KL 1m hao cap'!$C$6:$C$70,0),MATCH($C144,'KL 1m hao cap'!$C$6:$DP$6,0)),0)</f>
        <v>0</v>
      </c>
      <c r="AC144" s="65">
        <f>IFERROR(INDEX('KL 1m hao cap'!$C$6:$DP$70,MATCH(AC$7,'KL 1m hao cap'!$C$6:$C$70,0),MATCH($C144,'KL 1m hao cap'!$C$6:$DP$6,0)),0)</f>
        <v>0</v>
      </c>
      <c r="AD144" s="65">
        <f>IFERROR(INDEX('KL 1m hao cap'!$C$6:$DP$70,MATCH(AD$7,'KL 1m hao cap'!$C$6:$C$70,0),MATCH($C144,'KL 1m hao cap'!$C$6:$DP$6,0)),0)</f>
        <v>0</v>
      </c>
      <c r="AE144" s="51">
        <f>IFERROR(INDEX('KL 1m hao cap'!$C$6:$DP$70,MATCH(AE$7,'KL 1m hao cap'!$C$6:$C$70,0),MATCH($C144,'KL 1m hao cap'!$C$6:$DP$6,0)),0)</f>
        <v>0</v>
      </c>
      <c r="AF144" s="51">
        <f>IFERROR(INDEX('KL 1m hao cap'!$C$6:$DP$70,MATCH(AF$7,'KL 1m hao cap'!$C$6:$C$70,0),MATCH($C144,'KL 1m hao cap'!$C$6:$DP$6,0)),0)</f>
        <v>0</v>
      </c>
      <c r="AG144" s="51">
        <f>IFERROR(INDEX('KL 1m hao cap'!$C$6:$DP$70,MATCH(AG$7,'KL 1m hao cap'!$C$6:$C$70,0),MATCH($C144,'KL 1m hao cap'!$C$6:$DP$6,0)),0)</f>
        <v>0</v>
      </c>
      <c r="AH144" s="51">
        <f>IFERROR(INDEX('KL 1m hao cap'!$C$6:$DP$70,MATCH(AH$7,'KL 1m hao cap'!$C$6:$C$70,0),MATCH($C144,'KL 1m hao cap'!$C$6:$DP$6,0)),0)</f>
        <v>0</v>
      </c>
      <c r="AI144" s="51">
        <f>IFERROR(INDEX('KL 1m hao cap'!$C$6:$DP$70,MATCH(AI$7,'KL 1m hao cap'!$C$6:$C$70,0),MATCH($C144,'KL 1m hao cap'!$C$6:$DP$6,0)),0)</f>
        <v>0</v>
      </c>
      <c r="AJ144" s="51">
        <f>IFERROR(INDEX('KL 1m hao cap'!$C$6:$DP$70,MATCH(AJ$7,'KL 1m hao cap'!$C$6:$C$70,0),MATCH($C144,'KL 1m hao cap'!$C$6:$DP$6,0)),0)</f>
        <v>0</v>
      </c>
      <c r="AK144" s="51">
        <f>IFERROR(INDEX('KL 1m hao cap'!$C$6:$DP$70,MATCH(AK$7,'KL 1m hao cap'!$C$6:$C$70,0),MATCH($C144,'KL 1m hao cap'!$C$6:$DP$6,0)),0)</f>
        <v>0</v>
      </c>
      <c r="AL144" s="51">
        <f>IFERROR(INDEX('KL 1m hao cap'!$C$6:$DP$70,MATCH(AL$7,'KL 1m hao cap'!$C$6:$C$70,0),MATCH($C144,'KL 1m hao cap'!$C$6:$DP$6,0)),0)</f>
        <v>0</v>
      </c>
      <c r="AM144" s="51">
        <f>IFERROR(INDEX('KL 1m hao cap'!$C$6:$DP$70,MATCH(AM$7,'KL 1m hao cap'!$C$6:$C$70,0),MATCH($C144,'KL 1m hao cap'!$C$6:$DP$6,0)),0)</f>
        <v>0</v>
      </c>
      <c r="AN144" s="51">
        <f>IFERROR(INDEX('KL 1m hao cap'!$C$6:$DP$70,MATCH(AN$7,'KL 1m hao cap'!$C$6:$C$70,0),MATCH($C144,'KL 1m hao cap'!$C$6:$DP$6,0)),0)</f>
        <v>0</v>
      </c>
      <c r="AO144" s="51">
        <f>IFERROR(INDEX('KL 1m hao cap'!$C$6:$DP$70,MATCH(AO$7,'KL 1m hao cap'!$C$6:$C$70,0),MATCH($C144,'KL 1m hao cap'!$C$6:$DP$6,0)),0)</f>
        <v>0</v>
      </c>
      <c r="AP144" s="51">
        <f>IFERROR(INDEX('KL 1m hao cap'!$C$6:$DP$70,MATCH(AP$7,'KL 1m hao cap'!$C$6:$C$70,0),MATCH($C144,'KL 1m hao cap'!$C$6:$DP$6,0)),0)</f>
        <v>0</v>
      </c>
      <c r="AQ144" s="51">
        <f>IFERROR(INDEX('KL 1m hao cap'!$C$6:$DP$70,MATCH(AQ$7,'KL 1m hao cap'!$C$6:$C$70,0),MATCH($C144,'KL 1m hao cap'!$C$6:$DP$6,0)),0)</f>
        <v>0</v>
      </c>
      <c r="AR144" s="51">
        <f>IFERROR(INDEX('KL 1m hao cap'!$C$6:$DP$70,MATCH(AR$7,'KL 1m hao cap'!$C$6:$C$70,0),MATCH($C144,'KL 1m hao cap'!$C$6:$DP$6,0)),0)</f>
        <v>0</v>
      </c>
      <c r="AS144" s="51">
        <f>IFERROR(INDEX('KL 1m hao cap'!$C$6:$DP$70,MATCH(AS$7,'KL 1m hao cap'!$C$6:$C$70,0),MATCH($C144,'KL 1m hao cap'!$C$6:$DP$6,0)),0)</f>
        <v>0</v>
      </c>
      <c r="AT144" s="51">
        <f>IFERROR(INDEX('KL 1m hao cap'!$C$6:$DP$70,MATCH(AT$7,'KL 1m hao cap'!$C$6:$C$70,0),MATCH($C144,'KL 1m hao cap'!$C$6:$DP$6,0)),0)</f>
        <v>0</v>
      </c>
      <c r="AU144" s="51">
        <f>IFERROR(INDEX('KL 1m hao cap'!$C$6:$DP$70,MATCH(AU$7,'KL 1m hao cap'!$C$6:$C$70,0),MATCH($C144,'KL 1m hao cap'!$C$6:$DP$6,0)),0)</f>
        <v>0</v>
      </c>
      <c r="AV144" s="51">
        <f>IFERROR(INDEX('KL 1m hao cap'!$C$6:$DP$70,MATCH(AV$7,'KL 1m hao cap'!$C$6:$C$70,0),MATCH($C144,'KL 1m hao cap'!$C$6:$DP$6,0)),0)</f>
        <v>0</v>
      </c>
      <c r="AW144" s="51">
        <f>IFERROR(INDEX('KL 1m hao cap'!$C$6:$DP$70,MATCH(AW$7,'KL 1m hao cap'!$C$6:$C$70,0),MATCH($C144,'KL 1m hao cap'!$C$6:$DP$6,0)),0)</f>
        <v>0</v>
      </c>
      <c r="AX144" s="51">
        <f>IFERROR(INDEX('KL 1m hao cap'!$C$6:$DP$70,MATCH(AX$7,'KL 1m hao cap'!$C$6:$C$70,0),MATCH($C144,'KL 1m hao cap'!$C$6:$DP$6,0)),0)</f>
        <v>0</v>
      </c>
      <c r="AY144" s="51">
        <f>IFERROR(INDEX('KL 1m hao cap'!$C$6:$DP$70,MATCH(AY$7,'KL 1m hao cap'!$C$6:$C$70,0),MATCH($C144,'KL 1m hao cap'!$C$6:$DP$6,0)),0)</f>
        <v>0</v>
      </c>
      <c r="AZ144" s="51">
        <f>IFERROR(INDEX('KL 1m hao cap'!$C$6:$DP$70,MATCH(AZ$7,'KL 1m hao cap'!$C$6:$C$70,0),MATCH($C144,'KL 1m hao cap'!$C$6:$DP$6,0)),0)</f>
        <v>0</v>
      </c>
      <c r="BA144" s="51">
        <f>IFERROR(INDEX('KL 1m hao cap'!$C$6:$DP$70,MATCH(BA$7,'KL 1m hao cap'!$C$6:$C$70,0),MATCH($C144,'KL 1m hao cap'!$C$6:$DP$6,0)),0)</f>
        <v>0</v>
      </c>
      <c r="BB144" s="43">
        <f>IFERROR(INDEX('KL 1m hao cap'!$C$6:$DP$70,MATCH(BB$7,'KL 1m hao cap'!$D$6:$D$70,0),MATCH($C144,'KL 1m hao cap'!$C$6:$DP$6,0)),0)</f>
        <v>0</v>
      </c>
      <c r="BC144" s="43">
        <f>IFERROR(INDEX('KL 1m hao cap'!$C$6:$DP$70,MATCH(BC$7,'KL 1m hao cap'!$D$6:$D$70,0),MATCH($C144,'KL 1m hao cap'!$C$6:$DP$6,0)),0)</f>
        <v>0</v>
      </c>
      <c r="BD144" s="43">
        <f>IFERROR(INDEX('KL 1m hao cap'!$C$6:$DP$70,MATCH(BD$7,'KL 1m hao cap'!$D$6:$D$70,0),MATCH($C144,'KL 1m hao cap'!$C$6:$DP$6,0)),0)</f>
        <v>0</v>
      </c>
      <c r="BE144" s="43">
        <f>IFERROR(INDEX('KL 1m hao cap'!$C$6:$DP$70,MATCH(BE$7,'KL 1m hao cap'!$D$6:$D$70,0),MATCH($C144,'KL 1m hao cap'!$C$6:$DP$6,0)),0)</f>
        <v>0</v>
      </c>
      <c r="BF144" s="43">
        <f>IFERROR(INDEX('KL 1m hao cap'!$C$6:$DP$70,MATCH(BF$7,'KL 1m hao cap'!$D$6:$D$70,0),MATCH($C144,'KL 1m hao cap'!$C$6:$DP$6,0)),0)</f>
        <v>0</v>
      </c>
      <c r="BG144" s="43">
        <f>IFERROR(INDEX('KL 1m hao cap'!$C$6:$DP$70,MATCH(BG$7,'KL 1m hao cap'!$D$6:$D$70,0),MATCH($C144,'KL 1m hao cap'!$C$6:$DP$6,0)),0)</f>
        <v>0</v>
      </c>
      <c r="BH144" s="43">
        <f>IFERROR(INDEX('KL 1m hao cap'!$C$6:$DP$70,MATCH(BH$7,'KL 1m hao cap'!$D$6:$D$70,0),MATCH($C144,'KL 1m hao cap'!$C$6:$DP$6,0)),0)</f>
        <v>0</v>
      </c>
      <c r="BI144" s="43">
        <f>IFERROR(INDEX('KL 1m hao cap'!$C$6:$DP$70,MATCH(BI$7,'KL 1m hao cap'!$D$6:$D$70,0),MATCH($C144,'KL 1m hao cap'!$C$6:$DP$6,0)),0)</f>
        <v>0</v>
      </c>
      <c r="BJ144" s="43">
        <f>IFERROR(INDEX('KL 1m hao cap'!$C$6:$DP$70,MATCH(BJ$7,'KL 1m hao cap'!$D$6:$D$70,0),MATCH($C144,'KL 1m hao cap'!$C$6:$DP$6,0)),0)</f>
        <v>0</v>
      </c>
      <c r="BK144" s="43">
        <f>IFERROR(INDEX('KL 1m hao cap'!$C$6:$DP$70,MATCH(BK$7,'KL 1m hao cap'!$D$6:$D$70,0),MATCH($C144,'KL 1m hao cap'!$C$6:$DP$6,0)),0)</f>
        <v>0</v>
      </c>
      <c r="BL144" s="43">
        <f>IFERROR(INDEX('KL 1m hao cap'!$C$6:$DP$70,MATCH(BL$7,'KL 1m hao cap'!$D$6:$D$70,0),MATCH($C144,'KL 1m hao cap'!$C$6:$DP$6,0)),0)</f>
        <v>0</v>
      </c>
      <c r="BM144" s="43">
        <f>IFERROR(INDEX('KL 1m hao cap'!$C$6:$DP$70,MATCH(BM$7,'KL 1m hao cap'!$D$6:$D$70,0),MATCH($C144,'KL 1m hao cap'!$C$6:$DP$6,0)),0)</f>
        <v>0</v>
      </c>
      <c r="BN144" s="43">
        <f>IFERROR(INDEX('KL 1m hao cap'!$C$6:$DP$70,MATCH(BN$7,'KL 1m hao cap'!$D$6:$D$70,0),MATCH($C144,'KL 1m hao cap'!$C$6:$DP$6,0)),0)</f>
        <v>0</v>
      </c>
      <c r="BO144" s="68">
        <f>IFERROR(INDEX('KL 1m hao cap'!$C$6:$DP$70,MATCH(BO$7,'KL 1m hao cap'!$D$6:$D$70,0),MATCH($C144,'KL 1m hao cap'!$C$6:$DP$6,0)),0)</f>
        <v>0</v>
      </c>
      <c r="BP144" s="43">
        <f>IFERROR(INDEX('KL 1m hao cap'!$C$6:$DP$70,MATCH(BP$7,'KL 1m hao cap'!$D$6:$D$70,0),MATCH($C144,'KL 1m hao cap'!$C$6:$DP$6,0)),0)</f>
        <v>0</v>
      </c>
      <c r="BQ144" s="43">
        <f>IFERROR(INDEX('KL 1m hao cap'!$C$6:$DP$70,MATCH(BQ$7,'KL 1m hao cap'!$D$6:$D$70,0),MATCH($C144,'KL 1m hao cap'!$C$6:$DP$6,0)),0)</f>
        <v>0</v>
      </c>
      <c r="BR144" s="68">
        <f>IFERROR(INDEX('KL 1m hao cap'!$C$6:$DP$70,MATCH(BR$7,'KL 1m hao cap'!$D$6:$D$70,0),MATCH($C144,'KL 1m hao cap'!$C$6:$DP$6,0)),0)</f>
        <v>0</v>
      </c>
      <c r="BS144" s="43">
        <f>IFERROR(INDEX('KL 1m hao cap'!$C$6:$DP$70,MATCH(BS$7,'KL 1m hao cap'!$D$6:$D$70,0),MATCH($C144,'KL 1m hao cap'!$C$6:$DP$6,0)),0)</f>
        <v>0</v>
      </c>
      <c r="BT144" s="43">
        <f>IFERROR(INDEX('KL 1m hao cap'!$C$6:$DP$70,MATCH(BT$7,'KL 1m hao cap'!$D$6:$D$70,0),MATCH($C144,'KL 1m hao cap'!$C$6:$DP$6,0)),0)</f>
        <v>0</v>
      </c>
      <c r="BU144" s="43">
        <f>IFERROR(INDEX('KL 1m hao cap'!$C$6:$DP$70,MATCH(BU$7,'KL 1m hao cap'!$D$6:$D$70,0),MATCH($C144,'KL 1m hao cap'!$C$6:$DP$6,0)),0)</f>
        <v>0</v>
      </c>
      <c r="BV144" s="43">
        <f>IFERROR(INDEX('KL 1m hao cap'!$C$6:$DP$70,MATCH(BV$7,'KL 1m hao cap'!$D$6:$D$70,0),MATCH($C144,'KL 1m hao cap'!$C$6:$DP$6,0)),0)</f>
        <v>0</v>
      </c>
      <c r="BW144" s="43">
        <f>IFERROR(INDEX('KL 1m hao cap'!$C$6:$DP$70,MATCH(BW$7,'KL 1m hao cap'!$D$6:$D$70,0),MATCH($C144,'KL 1m hao cap'!$C$6:$DP$6,0)),0)</f>
        <v>0</v>
      </c>
      <c r="BX144" s="43">
        <f>IFERROR(INDEX('KL 1m hao cap'!$C$6:$DP$70,MATCH(BX$7,'KL 1m hao cap'!$D$6:$D$70,0),MATCH($C144,'KL 1m hao cap'!$C$6:$DP$6,0)),0)</f>
        <v>0</v>
      </c>
      <c r="BY144" s="43">
        <f>IFERROR(INDEX('KL 1m hao cap'!$C$6:$DP$70,MATCH(BY$7,'KL 1m hao cap'!$D$6:$D$70,0),MATCH($C144,'KL 1m hao cap'!$C$6:$DP$6,0)),0)</f>
        <v>0</v>
      </c>
      <c r="BZ144" s="43">
        <f>IFERROR(INDEX('KL 1m hao cap'!$C$6:$DP$70,MATCH(BZ$7,'KL 1m hao cap'!$D$6:$D$70,0),MATCH($C144,'KL 1m hao cap'!$C$6:$DP$6,0)),0)</f>
        <v>0</v>
      </c>
    </row>
    <row r="145" spans="1:78">
      <c r="A145" s="25">
        <f t="shared" si="65"/>
        <v>6</v>
      </c>
      <c r="B145" s="20" t="s">
        <v>123</v>
      </c>
      <c r="C145" s="19" t="s">
        <v>301</v>
      </c>
      <c r="D145" s="18" t="s">
        <v>2</v>
      </c>
      <c r="E145" s="406">
        <f>IFERROR(HLOOKUP($C145,'BKE CN'!$K$7:$HF$81,E$8,FALSE),0)</f>
        <v>0</v>
      </c>
      <c r="F145" s="16" t="str">
        <f t="shared" si="43"/>
        <v>đúng</v>
      </c>
      <c r="G145" s="16">
        <f t="shared" si="66"/>
        <v>0</v>
      </c>
      <c r="H145" s="16">
        <f t="shared" si="67"/>
        <v>0</v>
      </c>
      <c r="I145" s="16">
        <f t="shared" si="68"/>
        <v>0</v>
      </c>
      <c r="J145" s="30">
        <f>IF('BKE CN'!$E$7=J$7,SUMIFS('BKE CN'!$E$8:$E$35,'BKE CN'!$I$8:$I$35,$C145),0)</f>
        <v>0</v>
      </c>
      <c r="K145" s="30">
        <f>IF('BKE CN'!$F$7=K$7,SUMIFS('BKE CN'!$F$8:$F$35,'BKE CN'!$I$8:$I$35,$C145),0)</f>
        <v>0</v>
      </c>
      <c r="L145" s="30">
        <f>IF('BKE CN'!$G$7=L$7,SUMIFS('BKE CN'!$G$8:$G$35,'BKE CN'!$I$8:$I$35,$C145),0)</f>
        <v>0</v>
      </c>
      <c r="M145" s="30">
        <f>IF('BKE CN'!$E$7=M$7,SUMIFS('BKE CN'!$E$40:$E$46,'BKE CN'!$I$40:$I$46,$C145),0)</f>
        <v>0</v>
      </c>
      <c r="N145" s="30">
        <f>IF('BKE CN'!$F$7=N$7,SUMIFS('BKE CN'!$F$40:$F$46,'BKE CN'!$I$40:$I$46,$C145),0)</f>
        <v>0</v>
      </c>
      <c r="O145" s="30">
        <f>IF('BKE CN'!$G$7=O$7,SUMIFS('BKE CN'!$G$40:$G$46,'BKE CN'!$I$40:$I$46,$C145),0)</f>
        <v>0</v>
      </c>
      <c r="P145" s="30">
        <f>IF('BKE CN'!$E$7=P$7,SUMIFS('BKE CN'!$E$47:$E$76,'BKE CN'!$I$47:$I$76,$C145),0)</f>
        <v>0</v>
      </c>
      <c r="Q145" s="30">
        <f>IF('BKE CN'!$F$7=Q$7,SUMIFS('BKE CN'!$F$47:$F$76,'BKE CN'!$I$47:$I$76,$C145),0)</f>
        <v>0</v>
      </c>
      <c r="R145" s="30">
        <f>IF('BKE CN'!$G$7=R$7,SUMIFS('BKE CN'!$G$47:$G$76,'BKE CN'!$I$47:$I$76,$C145),0)</f>
        <v>0</v>
      </c>
      <c r="S145" s="30">
        <f>IF('BKE CN'!$E$7=S$7,SUMIFS('BKE CN'!$E$77:$E$78,'BKE CN'!$I$77:$I$78,$C145),0)</f>
        <v>0</v>
      </c>
      <c r="T145" s="30">
        <f>IF('BKE CN'!$F$7=T$7,SUMIFS('BKE CN'!$F$77:$F$78,'BKE CN'!$I$77:$I$78,$C145),0)</f>
        <v>0</v>
      </c>
      <c r="U145" s="30">
        <f>IF('BKE CN'!$G$7=U$7,SUMIFS('BKE CN'!$G$77:$G$78,'BKE CN'!$I$77:$I$78,$C145),0)</f>
        <v>0</v>
      </c>
      <c r="V145" s="5"/>
      <c r="W145" s="2"/>
      <c r="Y145" s="42">
        <f>IFERROR(INDEX('KL 1m hao cap'!$C$6:$DP$70,MATCH(Y$7,'KL 1m hao cap'!$C$6:$C$70,0),MATCH($C145,'KL 1m hao cap'!$C$6:$DP$6,0)),0)</f>
        <v>0</v>
      </c>
      <c r="Z145" s="42">
        <f>IFERROR(INDEX('KL 1m hao cap'!$C$6:$DP$70,MATCH(Z$7,'KL 1m hao cap'!$C$6:$C$70,0),MATCH($C145,'KL 1m hao cap'!$C$6:$DP$6,0)),0)</f>
        <v>0</v>
      </c>
      <c r="AA145" s="42">
        <f>IFERROR(INDEX('KL 1m hao cap'!$C$6:$DP$70,MATCH(AA$7,'KL 1m hao cap'!$C$6:$C$70,0),MATCH($C145,'KL 1m hao cap'!$C$6:$DP$6,0)),0)</f>
        <v>0</v>
      </c>
      <c r="AB145" s="42">
        <f>IFERROR(INDEX('KL 1m hao cap'!$C$6:$DP$70,MATCH(AB$7,'KL 1m hao cap'!$C$6:$C$70,0),MATCH($C145,'KL 1m hao cap'!$C$6:$DP$6,0)),0)</f>
        <v>0</v>
      </c>
      <c r="AC145" s="65">
        <f>IFERROR(INDEX('KL 1m hao cap'!$C$6:$DP$70,MATCH(AC$7,'KL 1m hao cap'!$C$6:$C$70,0),MATCH($C145,'KL 1m hao cap'!$C$6:$DP$6,0)),0)</f>
        <v>0</v>
      </c>
      <c r="AD145" s="65">
        <f>IFERROR(INDEX('KL 1m hao cap'!$C$6:$DP$70,MATCH(AD$7,'KL 1m hao cap'!$C$6:$C$70,0),MATCH($C145,'KL 1m hao cap'!$C$6:$DP$6,0)),0)</f>
        <v>0</v>
      </c>
      <c r="AE145" s="51">
        <f>IFERROR(INDEX('KL 1m hao cap'!$C$6:$DP$70,MATCH(AE$7,'KL 1m hao cap'!$C$6:$C$70,0),MATCH($C145,'KL 1m hao cap'!$C$6:$DP$6,0)),0)</f>
        <v>0</v>
      </c>
      <c r="AF145" s="51">
        <f>IFERROR(INDEX('KL 1m hao cap'!$C$6:$DP$70,MATCH(AF$7,'KL 1m hao cap'!$C$6:$C$70,0),MATCH($C145,'KL 1m hao cap'!$C$6:$DP$6,0)),0)</f>
        <v>0</v>
      </c>
      <c r="AG145" s="51">
        <f>IFERROR(INDEX('KL 1m hao cap'!$C$6:$DP$70,MATCH(AG$7,'KL 1m hao cap'!$C$6:$C$70,0),MATCH($C145,'KL 1m hao cap'!$C$6:$DP$6,0)),0)</f>
        <v>0</v>
      </c>
      <c r="AH145" s="51">
        <f>IFERROR(INDEX('KL 1m hao cap'!$C$6:$DP$70,MATCH(AH$7,'KL 1m hao cap'!$C$6:$C$70,0),MATCH($C145,'KL 1m hao cap'!$C$6:$DP$6,0)),0)</f>
        <v>0</v>
      </c>
      <c r="AI145" s="51">
        <f>IFERROR(INDEX('KL 1m hao cap'!$C$6:$DP$70,MATCH(AI$7,'KL 1m hao cap'!$C$6:$C$70,0),MATCH($C145,'KL 1m hao cap'!$C$6:$DP$6,0)),0)</f>
        <v>0</v>
      </c>
      <c r="AJ145" s="51">
        <f>IFERROR(INDEX('KL 1m hao cap'!$C$6:$DP$70,MATCH(AJ$7,'KL 1m hao cap'!$C$6:$C$70,0),MATCH($C145,'KL 1m hao cap'!$C$6:$DP$6,0)),0)</f>
        <v>0</v>
      </c>
      <c r="AK145" s="51">
        <f>IFERROR(INDEX('KL 1m hao cap'!$C$6:$DP$70,MATCH(AK$7,'KL 1m hao cap'!$C$6:$C$70,0),MATCH($C145,'KL 1m hao cap'!$C$6:$DP$6,0)),0)</f>
        <v>0</v>
      </c>
      <c r="AL145" s="51">
        <f>IFERROR(INDEX('KL 1m hao cap'!$C$6:$DP$70,MATCH(AL$7,'KL 1m hao cap'!$C$6:$C$70,0),MATCH($C145,'KL 1m hao cap'!$C$6:$DP$6,0)),0)</f>
        <v>0</v>
      </c>
      <c r="AM145" s="51">
        <f>IFERROR(INDEX('KL 1m hao cap'!$C$6:$DP$70,MATCH(AM$7,'KL 1m hao cap'!$C$6:$C$70,0),MATCH($C145,'KL 1m hao cap'!$C$6:$DP$6,0)),0)</f>
        <v>0</v>
      </c>
      <c r="AN145" s="51">
        <f>IFERROR(INDEX('KL 1m hao cap'!$C$6:$DP$70,MATCH(AN$7,'KL 1m hao cap'!$C$6:$C$70,0),MATCH($C145,'KL 1m hao cap'!$C$6:$DP$6,0)),0)</f>
        <v>0</v>
      </c>
      <c r="AO145" s="51">
        <f>IFERROR(INDEX('KL 1m hao cap'!$C$6:$DP$70,MATCH(AO$7,'KL 1m hao cap'!$C$6:$C$70,0),MATCH($C145,'KL 1m hao cap'!$C$6:$DP$6,0)),0)</f>
        <v>0</v>
      </c>
      <c r="AP145" s="51">
        <f>IFERROR(INDEX('KL 1m hao cap'!$C$6:$DP$70,MATCH(AP$7,'KL 1m hao cap'!$C$6:$C$70,0),MATCH($C145,'KL 1m hao cap'!$C$6:$DP$6,0)),0)</f>
        <v>0</v>
      </c>
      <c r="AQ145" s="51">
        <f>IFERROR(INDEX('KL 1m hao cap'!$C$6:$DP$70,MATCH(AQ$7,'KL 1m hao cap'!$C$6:$C$70,0),MATCH($C145,'KL 1m hao cap'!$C$6:$DP$6,0)),0)</f>
        <v>0</v>
      </c>
      <c r="AR145" s="51">
        <f>IFERROR(INDEX('KL 1m hao cap'!$C$6:$DP$70,MATCH(AR$7,'KL 1m hao cap'!$C$6:$C$70,0),MATCH($C145,'KL 1m hao cap'!$C$6:$DP$6,0)),0)</f>
        <v>0</v>
      </c>
      <c r="AS145" s="51">
        <f>IFERROR(INDEX('KL 1m hao cap'!$C$6:$DP$70,MATCH(AS$7,'KL 1m hao cap'!$C$6:$C$70,0),MATCH($C145,'KL 1m hao cap'!$C$6:$DP$6,0)),0)</f>
        <v>0</v>
      </c>
      <c r="AT145" s="51">
        <f>IFERROR(INDEX('KL 1m hao cap'!$C$6:$DP$70,MATCH(AT$7,'KL 1m hao cap'!$C$6:$C$70,0),MATCH($C145,'KL 1m hao cap'!$C$6:$DP$6,0)),0)</f>
        <v>0</v>
      </c>
      <c r="AU145" s="51">
        <f>IFERROR(INDEX('KL 1m hao cap'!$C$6:$DP$70,MATCH(AU$7,'KL 1m hao cap'!$C$6:$C$70,0),MATCH($C145,'KL 1m hao cap'!$C$6:$DP$6,0)),0)</f>
        <v>0</v>
      </c>
      <c r="AV145" s="51">
        <f>IFERROR(INDEX('KL 1m hao cap'!$C$6:$DP$70,MATCH(AV$7,'KL 1m hao cap'!$C$6:$C$70,0),MATCH($C145,'KL 1m hao cap'!$C$6:$DP$6,0)),0)</f>
        <v>0</v>
      </c>
      <c r="AW145" s="51">
        <f>IFERROR(INDEX('KL 1m hao cap'!$C$6:$DP$70,MATCH(AW$7,'KL 1m hao cap'!$C$6:$C$70,0),MATCH($C145,'KL 1m hao cap'!$C$6:$DP$6,0)),0)</f>
        <v>0</v>
      </c>
      <c r="AX145" s="51">
        <f>IFERROR(INDEX('KL 1m hao cap'!$C$6:$DP$70,MATCH(AX$7,'KL 1m hao cap'!$C$6:$C$70,0),MATCH($C145,'KL 1m hao cap'!$C$6:$DP$6,0)),0)</f>
        <v>0</v>
      </c>
      <c r="AY145" s="51">
        <f>IFERROR(INDEX('KL 1m hao cap'!$C$6:$DP$70,MATCH(AY$7,'KL 1m hao cap'!$C$6:$C$70,0),MATCH($C145,'KL 1m hao cap'!$C$6:$DP$6,0)),0)</f>
        <v>0</v>
      </c>
      <c r="AZ145" s="51">
        <f>IFERROR(INDEX('KL 1m hao cap'!$C$6:$DP$70,MATCH(AZ$7,'KL 1m hao cap'!$C$6:$C$70,0),MATCH($C145,'KL 1m hao cap'!$C$6:$DP$6,0)),0)</f>
        <v>0</v>
      </c>
      <c r="BA145" s="51">
        <f>IFERROR(INDEX('KL 1m hao cap'!$C$6:$DP$70,MATCH(BA$7,'KL 1m hao cap'!$C$6:$C$70,0),MATCH($C145,'KL 1m hao cap'!$C$6:$DP$6,0)),0)</f>
        <v>0</v>
      </c>
      <c r="BB145" s="43">
        <f>IFERROR(INDEX('KL 1m hao cap'!$C$6:$DP$70,MATCH(BB$7,'KL 1m hao cap'!$D$6:$D$70,0),MATCH($C145,'KL 1m hao cap'!$C$6:$DP$6,0)),0)</f>
        <v>0</v>
      </c>
      <c r="BC145" s="43">
        <f>IFERROR(INDEX('KL 1m hao cap'!$C$6:$DP$70,MATCH(BC$7,'KL 1m hao cap'!$D$6:$D$70,0),MATCH($C145,'KL 1m hao cap'!$C$6:$DP$6,0)),0)</f>
        <v>0</v>
      </c>
      <c r="BD145" s="43">
        <f>IFERROR(INDEX('KL 1m hao cap'!$C$6:$DP$70,MATCH(BD$7,'KL 1m hao cap'!$D$6:$D$70,0),MATCH($C145,'KL 1m hao cap'!$C$6:$DP$6,0)),0)</f>
        <v>0</v>
      </c>
      <c r="BE145" s="43">
        <f>IFERROR(INDEX('KL 1m hao cap'!$C$6:$DP$70,MATCH(BE$7,'KL 1m hao cap'!$D$6:$D$70,0),MATCH($C145,'KL 1m hao cap'!$C$6:$DP$6,0)),0)</f>
        <v>0</v>
      </c>
      <c r="BF145" s="43">
        <f>IFERROR(INDEX('KL 1m hao cap'!$C$6:$DP$70,MATCH(BF$7,'KL 1m hao cap'!$D$6:$D$70,0),MATCH($C145,'KL 1m hao cap'!$C$6:$DP$6,0)),0)</f>
        <v>0</v>
      </c>
      <c r="BG145" s="43">
        <f>IFERROR(INDEX('KL 1m hao cap'!$C$6:$DP$70,MATCH(BG$7,'KL 1m hao cap'!$D$6:$D$70,0),MATCH($C145,'KL 1m hao cap'!$C$6:$DP$6,0)),0)</f>
        <v>0</v>
      </c>
      <c r="BH145" s="43">
        <f>IFERROR(INDEX('KL 1m hao cap'!$C$6:$DP$70,MATCH(BH$7,'KL 1m hao cap'!$D$6:$D$70,0),MATCH($C145,'KL 1m hao cap'!$C$6:$DP$6,0)),0)</f>
        <v>0</v>
      </c>
      <c r="BI145" s="43">
        <f>IFERROR(INDEX('KL 1m hao cap'!$C$6:$DP$70,MATCH(BI$7,'KL 1m hao cap'!$D$6:$D$70,0),MATCH($C145,'KL 1m hao cap'!$C$6:$DP$6,0)),0)</f>
        <v>0</v>
      </c>
      <c r="BJ145" s="43">
        <f>IFERROR(INDEX('KL 1m hao cap'!$C$6:$DP$70,MATCH(BJ$7,'KL 1m hao cap'!$D$6:$D$70,0),MATCH($C145,'KL 1m hao cap'!$C$6:$DP$6,0)),0)</f>
        <v>0</v>
      </c>
      <c r="BK145" s="43">
        <f>IFERROR(INDEX('KL 1m hao cap'!$C$6:$DP$70,MATCH(BK$7,'KL 1m hao cap'!$D$6:$D$70,0),MATCH($C145,'KL 1m hao cap'!$C$6:$DP$6,0)),0)</f>
        <v>0</v>
      </c>
      <c r="BL145" s="43">
        <f>IFERROR(INDEX('KL 1m hao cap'!$C$6:$DP$70,MATCH(BL$7,'KL 1m hao cap'!$D$6:$D$70,0),MATCH($C145,'KL 1m hao cap'!$C$6:$DP$6,0)),0)</f>
        <v>0</v>
      </c>
      <c r="BM145" s="43">
        <f>IFERROR(INDEX('KL 1m hao cap'!$C$6:$DP$70,MATCH(BM$7,'KL 1m hao cap'!$D$6:$D$70,0),MATCH($C145,'KL 1m hao cap'!$C$6:$DP$6,0)),0)</f>
        <v>0</v>
      </c>
      <c r="BN145" s="43">
        <f>IFERROR(INDEX('KL 1m hao cap'!$C$6:$DP$70,MATCH(BN$7,'KL 1m hao cap'!$D$6:$D$70,0),MATCH($C145,'KL 1m hao cap'!$C$6:$DP$6,0)),0)</f>
        <v>0</v>
      </c>
      <c r="BO145" s="68">
        <f>IFERROR(INDEX('KL 1m hao cap'!$C$6:$DP$70,MATCH(BO$7,'KL 1m hao cap'!$D$6:$D$70,0),MATCH($C145,'KL 1m hao cap'!$C$6:$DP$6,0)),0)</f>
        <v>0</v>
      </c>
      <c r="BP145" s="43">
        <f>IFERROR(INDEX('KL 1m hao cap'!$C$6:$DP$70,MATCH(BP$7,'KL 1m hao cap'!$D$6:$D$70,0),MATCH($C145,'KL 1m hao cap'!$C$6:$DP$6,0)),0)</f>
        <v>0</v>
      </c>
      <c r="BQ145" s="43">
        <f>IFERROR(INDEX('KL 1m hao cap'!$C$6:$DP$70,MATCH(BQ$7,'KL 1m hao cap'!$D$6:$D$70,0),MATCH($C145,'KL 1m hao cap'!$C$6:$DP$6,0)),0)</f>
        <v>0</v>
      </c>
      <c r="BR145" s="68">
        <f>IFERROR(INDEX('KL 1m hao cap'!$C$6:$DP$70,MATCH(BR$7,'KL 1m hao cap'!$D$6:$D$70,0),MATCH($C145,'KL 1m hao cap'!$C$6:$DP$6,0)),0)</f>
        <v>0</v>
      </c>
      <c r="BS145" s="43">
        <f>IFERROR(INDEX('KL 1m hao cap'!$C$6:$DP$70,MATCH(BS$7,'KL 1m hao cap'!$D$6:$D$70,0),MATCH($C145,'KL 1m hao cap'!$C$6:$DP$6,0)),0)</f>
        <v>0</v>
      </c>
      <c r="BT145" s="43">
        <f>IFERROR(INDEX('KL 1m hao cap'!$C$6:$DP$70,MATCH(BT$7,'KL 1m hao cap'!$D$6:$D$70,0),MATCH($C145,'KL 1m hao cap'!$C$6:$DP$6,0)),0)</f>
        <v>0</v>
      </c>
      <c r="BU145" s="43">
        <f>IFERROR(INDEX('KL 1m hao cap'!$C$6:$DP$70,MATCH(BU$7,'KL 1m hao cap'!$D$6:$D$70,0),MATCH($C145,'KL 1m hao cap'!$C$6:$DP$6,0)),0)</f>
        <v>0</v>
      </c>
      <c r="BV145" s="43">
        <f>IFERROR(INDEX('KL 1m hao cap'!$C$6:$DP$70,MATCH(BV$7,'KL 1m hao cap'!$D$6:$D$70,0),MATCH($C145,'KL 1m hao cap'!$C$6:$DP$6,0)),0)</f>
        <v>0</v>
      </c>
      <c r="BW145" s="43">
        <f>IFERROR(INDEX('KL 1m hao cap'!$C$6:$DP$70,MATCH(BW$7,'KL 1m hao cap'!$D$6:$D$70,0),MATCH($C145,'KL 1m hao cap'!$C$6:$DP$6,0)),0)</f>
        <v>0</v>
      </c>
      <c r="BX145" s="43">
        <f>IFERROR(INDEX('KL 1m hao cap'!$C$6:$DP$70,MATCH(BX$7,'KL 1m hao cap'!$D$6:$D$70,0),MATCH($C145,'KL 1m hao cap'!$C$6:$DP$6,0)),0)</f>
        <v>0</v>
      </c>
      <c r="BY145" s="43">
        <f>IFERROR(INDEX('KL 1m hao cap'!$C$6:$DP$70,MATCH(BY$7,'KL 1m hao cap'!$D$6:$D$70,0),MATCH($C145,'KL 1m hao cap'!$C$6:$DP$6,0)),0)</f>
        <v>0</v>
      </c>
      <c r="BZ145" s="43">
        <f>IFERROR(INDEX('KL 1m hao cap'!$C$6:$DP$70,MATCH(BZ$7,'KL 1m hao cap'!$D$6:$D$70,0),MATCH($C145,'KL 1m hao cap'!$C$6:$DP$6,0)),0)</f>
        <v>0</v>
      </c>
    </row>
    <row r="146" spans="1:78">
      <c r="A146" s="33">
        <f t="shared" si="65"/>
        <v>6</v>
      </c>
      <c r="B146" s="23" t="str">
        <f>"Loại "&amp;MID(C146,FIND("/",C146)+1,LEN(C146)-FIND("/",C146)-1)&amp;" cáp"</f>
        <v>Loại 2 cáp</v>
      </c>
      <c r="C146" s="19" t="s">
        <v>239</v>
      </c>
      <c r="D146" s="18" t="s">
        <v>2</v>
      </c>
      <c r="E146" s="406">
        <f>IFERROR(HLOOKUP($C146,'BKE CN'!$K$7:$HF$81,E$8,FALSE),0)</f>
        <v>0</v>
      </c>
      <c r="F146" s="16" t="str">
        <f t="shared" si="43"/>
        <v>đúng</v>
      </c>
      <c r="G146" s="16">
        <f t="shared" si="66"/>
        <v>0</v>
      </c>
      <c r="H146" s="16">
        <f t="shared" si="67"/>
        <v>0</v>
      </c>
      <c r="I146" s="16">
        <f t="shared" si="68"/>
        <v>0</v>
      </c>
      <c r="J146" s="30">
        <f>IF('BKE CN'!$E$7=J$7,SUMIFS('BKE CN'!$E$8:$E$35,'BKE CN'!$I$8:$I$35,$C146),0)</f>
        <v>0</v>
      </c>
      <c r="K146" s="30">
        <f>IF('BKE CN'!$F$7=K$7,SUMIFS('BKE CN'!$F$8:$F$35,'BKE CN'!$I$8:$I$35,$C146),0)</f>
        <v>0</v>
      </c>
      <c r="L146" s="30">
        <f>IF('BKE CN'!$G$7=L$7,SUMIFS('BKE CN'!$G$8:$G$35,'BKE CN'!$I$8:$I$35,$C146),0)</f>
        <v>0</v>
      </c>
      <c r="M146" s="30">
        <f>IF('BKE CN'!$E$7=M$7,SUMIFS('BKE CN'!$E$40:$E$46,'BKE CN'!$I$40:$I$46,$C146),0)</f>
        <v>0</v>
      </c>
      <c r="N146" s="30">
        <f>IF('BKE CN'!$F$7=N$7,SUMIFS('BKE CN'!$F$40:$F$46,'BKE CN'!$I$40:$I$46,$C146),0)</f>
        <v>0</v>
      </c>
      <c r="O146" s="30">
        <f>IF('BKE CN'!$G$7=O$7,SUMIFS('BKE CN'!$G$40:$G$46,'BKE CN'!$I$40:$I$46,$C146),0)</f>
        <v>0</v>
      </c>
      <c r="P146" s="30">
        <f>IF('BKE CN'!$E$7=P$7,SUMIFS('BKE CN'!$E$47:$E$76,'BKE CN'!$I$47:$I$76,$C146),0)</f>
        <v>0</v>
      </c>
      <c r="Q146" s="30">
        <f>IF('BKE CN'!$F$7=Q$7,SUMIFS('BKE CN'!$F$47:$F$76,'BKE CN'!$I$47:$I$76,$C146),0)</f>
        <v>0</v>
      </c>
      <c r="R146" s="30">
        <f>IF('BKE CN'!$G$7=R$7,SUMIFS('BKE CN'!$G$47:$G$76,'BKE CN'!$I$47:$I$76,$C146),0)</f>
        <v>0</v>
      </c>
      <c r="S146" s="30">
        <f>IF('BKE CN'!$E$7=S$7,SUMIFS('BKE CN'!$E$77:$E$78,'BKE CN'!$I$77:$I$78,$C146),0)</f>
        <v>0</v>
      </c>
      <c r="T146" s="30">
        <f>IF('BKE CN'!$F$7=T$7,SUMIFS('BKE CN'!$F$77:$F$78,'BKE CN'!$I$77:$I$78,$C146),0)</f>
        <v>0</v>
      </c>
      <c r="U146" s="30">
        <f>IF('BKE CN'!$G$7=U$7,SUMIFS('BKE CN'!$G$77:$G$78,'BKE CN'!$I$77:$I$78,$C146),0)</f>
        <v>0</v>
      </c>
      <c r="V146" s="5"/>
      <c r="W146" s="2"/>
      <c r="Y146" s="42">
        <f>IFERROR(INDEX('KL 1m hao cap'!$C$6:$DP$70,MATCH(Y$7,'KL 1m hao cap'!$C$6:$C$70,0),MATCH($C146,'KL 1m hao cap'!$C$6:$DP$6,0)),0)</f>
        <v>0</v>
      </c>
      <c r="Z146" s="42">
        <f>IFERROR(INDEX('KL 1m hao cap'!$C$6:$DP$70,MATCH(Z$7,'KL 1m hao cap'!$C$6:$C$70,0),MATCH($C146,'KL 1m hao cap'!$C$6:$DP$6,0)),0)</f>
        <v>0</v>
      </c>
      <c r="AA146" s="42">
        <f>IFERROR(INDEX('KL 1m hao cap'!$C$6:$DP$70,MATCH(AA$7,'KL 1m hao cap'!$C$6:$C$70,0),MATCH($C146,'KL 1m hao cap'!$C$6:$DP$6,0)),0)</f>
        <v>0</v>
      </c>
      <c r="AB146" s="42">
        <f>IFERROR(INDEX('KL 1m hao cap'!$C$6:$DP$70,MATCH(AB$7,'KL 1m hao cap'!$C$6:$C$70,0),MATCH($C146,'KL 1m hao cap'!$C$6:$DP$6,0)),0)</f>
        <v>0</v>
      </c>
      <c r="AC146" s="65">
        <f>IFERROR(INDEX('KL 1m hao cap'!$C$6:$DP$70,MATCH(AC$7,'KL 1m hao cap'!$C$6:$C$70,0),MATCH($C146,'KL 1m hao cap'!$C$6:$DP$6,0)),0)</f>
        <v>0</v>
      </c>
      <c r="AD146" s="65">
        <f>IFERROR(INDEX('KL 1m hao cap'!$C$6:$DP$70,MATCH(AD$7,'KL 1m hao cap'!$C$6:$C$70,0),MATCH($C146,'KL 1m hao cap'!$C$6:$DP$6,0)),0)</f>
        <v>0</v>
      </c>
      <c r="AE146" s="51">
        <f>IFERROR(INDEX('KL 1m hao cap'!$C$6:$DP$70,MATCH(AE$7,'KL 1m hao cap'!$C$6:$C$70,0),MATCH($C146,'KL 1m hao cap'!$C$6:$DP$6,0)),0)</f>
        <v>0</v>
      </c>
      <c r="AF146" s="51">
        <f>IFERROR(INDEX('KL 1m hao cap'!$C$6:$DP$70,MATCH(AF$7,'KL 1m hao cap'!$C$6:$C$70,0),MATCH($C146,'KL 1m hao cap'!$C$6:$DP$6,0)),0)</f>
        <v>0</v>
      </c>
      <c r="AG146" s="51">
        <f>IFERROR(INDEX('KL 1m hao cap'!$C$6:$DP$70,MATCH(AG$7,'KL 1m hao cap'!$C$6:$C$70,0),MATCH($C146,'KL 1m hao cap'!$C$6:$DP$6,0)),0)</f>
        <v>0</v>
      </c>
      <c r="AH146" s="51">
        <f>IFERROR(INDEX('KL 1m hao cap'!$C$6:$DP$70,MATCH(AH$7,'KL 1m hao cap'!$C$6:$C$70,0),MATCH($C146,'KL 1m hao cap'!$C$6:$DP$6,0)),0)</f>
        <v>0</v>
      </c>
      <c r="AI146" s="51">
        <f>IFERROR(INDEX('KL 1m hao cap'!$C$6:$DP$70,MATCH(AI$7,'KL 1m hao cap'!$C$6:$C$70,0),MATCH($C146,'KL 1m hao cap'!$C$6:$DP$6,0)),0)</f>
        <v>0</v>
      </c>
      <c r="AJ146" s="51">
        <f>IFERROR(INDEX('KL 1m hao cap'!$C$6:$DP$70,MATCH(AJ$7,'KL 1m hao cap'!$C$6:$C$70,0),MATCH($C146,'KL 1m hao cap'!$C$6:$DP$6,0)),0)</f>
        <v>0</v>
      </c>
      <c r="AK146" s="51">
        <f>IFERROR(INDEX('KL 1m hao cap'!$C$6:$DP$70,MATCH(AK$7,'KL 1m hao cap'!$C$6:$C$70,0),MATCH($C146,'KL 1m hao cap'!$C$6:$DP$6,0)),0)</f>
        <v>0</v>
      </c>
      <c r="AL146" s="51">
        <f>IFERROR(INDEX('KL 1m hao cap'!$C$6:$DP$70,MATCH(AL$7,'KL 1m hao cap'!$C$6:$C$70,0),MATCH($C146,'KL 1m hao cap'!$C$6:$DP$6,0)),0)</f>
        <v>0</v>
      </c>
      <c r="AM146" s="51">
        <f>IFERROR(INDEX('KL 1m hao cap'!$C$6:$DP$70,MATCH(AM$7,'KL 1m hao cap'!$C$6:$C$70,0),MATCH($C146,'KL 1m hao cap'!$C$6:$DP$6,0)),0)</f>
        <v>0</v>
      </c>
      <c r="AN146" s="51">
        <f>IFERROR(INDEX('KL 1m hao cap'!$C$6:$DP$70,MATCH(AN$7,'KL 1m hao cap'!$C$6:$C$70,0),MATCH($C146,'KL 1m hao cap'!$C$6:$DP$6,0)),0)</f>
        <v>0</v>
      </c>
      <c r="AO146" s="51">
        <f>IFERROR(INDEX('KL 1m hao cap'!$C$6:$DP$70,MATCH(AO$7,'KL 1m hao cap'!$C$6:$C$70,0),MATCH($C146,'KL 1m hao cap'!$C$6:$DP$6,0)),0)</f>
        <v>0</v>
      </c>
      <c r="AP146" s="51">
        <f>IFERROR(INDEX('KL 1m hao cap'!$C$6:$DP$70,MATCH(AP$7,'KL 1m hao cap'!$C$6:$C$70,0),MATCH($C146,'KL 1m hao cap'!$C$6:$DP$6,0)),0)</f>
        <v>0</v>
      </c>
      <c r="AQ146" s="51">
        <f>IFERROR(INDEX('KL 1m hao cap'!$C$6:$DP$70,MATCH(AQ$7,'KL 1m hao cap'!$C$6:$C$70,0),MATCH($C146,'KL 1m hao cap'!$C$6:$DP$6,0)),0)</f>
        <v>0</v>
      </c>
      <c r="AR146" s="51">
        <f>IFERROR(INDEX('KL 1m hao cap'!$C$6:$DP$70,MATCH(AR$7,'KL 1m hao cap'!$C$6:$C$70,0),MATCH($C146,'KL 1m hao cap'!$C$6:$DP$6,0)),0)</f>
        <v>0</v>
      </c>
      <c r="AS146" s="51">
        <f>IFERROR(INDEX('KL 1m hao cap'!$C$6:$DP$70,MATCH(AS$7,'KL 1m hao cap'!$C$6:$C$70,0),MATCH($C146,'KL 1m hao cap'!$C$6:$DP$6,0)),0)</f>
        <v>0</v>
      </c>
      <c r="AT146" s="51">
        <f>IFERROR(INDEX('KL 1m hao cap'!$C$6:$DP$70,MATCH(AT$7,'KL 1m hao cap'!$C$6:$C$70,0),MATCH($C146,'KL 1m hao cap'!$C$6:$DP$6,0)),0)</f>
        <v>0</v>
      </c>
      <c r="AU146" s="51">
        <f>IFERROR(INDEX('KL 1m hao cap'!$C$6:$DP$70,MATCH(AU$7,'KL 1m hao cap'!$C$6:$C$70,0),MATCH($C146,'KL 1m hao cap'!$C$6:$DP$6,0)),0)</f>
        <v>0</v>
      </c>
      <c r="AV146" s="51">
        <f>IFERROR(INDEX('KL 1m hao cap'!$C$6:$DP$70,MATCH(AV$7,'KL 1m hao cap'!$C$6:$C$70,0),MATCH($C146,'KL 1m hao cap'!$C$6:$DP$6,0)),0)</f>
        <v>0</v>
      </c>
      <c r="AW146" s="51">
        <f>IFERROR(INDEX('KL 1m hao cap'!$C$6:$DP$70,MATCH(AW$7,'KL 1m hao cap'!$C$6:$C$70,0),MATCH($C146,'KL 1m hao cap'!$C$6:$DP$6,0)),0)</f>
        <v>0</v>
      </c>
      <c r="AX146" s="51">
        <f>IFERROR(INDEX('KL 1m hao cap'!$C$6:$DP$70,MATCH(AX$7,'KL 1m hao cap'!$C$6:$C$70,0),MATCH($C146,'KL 1m hao cap'!$C$6:$DP$6,0)),0)</f>
        <v>0</v>
      </c>
      <c r="AY146" s="51">
        <f>IFERROR(INDEX('KL 1m hao cap'!$C$6:$DP$70,MATCH(AY$7,'KL 1m hao cap'!$C$6:$C$70,0),MATCH($C146,'KL 1m hao cap'!$C$6:$DP$6,0)),0)</f>
        <v>0</v>
      </c>
      <c r="AZ146" s="51">
        <f>IFERROR(INDEX('KL 1m hao cap'!$C$6:$DP$70,MATCH(AZ$7,'KL 1m hao cap'!$C$6:$C$70,0),MATCH($C146,'KL 1m hao cap'!$C$6:$DP$6,0)),0)</f>
        <v>0</v>
      </c>
      <c r="BA146" s="51">
        <f>IFERROR(INDEX('KL 1m hao cap'!$C$6:$DP$70,MATCH(BA$7,'KL 1m hao cap'!$C$6:$C$70,0),MATCH($C146,'KL 1m hao cap'!$C$6:$DP$6,0)),0)</f>
        <v>0</v>
      </c>
      <c r="BB146" s="43">
        <f>IFERROR(INDEX('KL 1m hao cap'!$C$6:$DP$70,MATCH(BB$7,'KL 1m hao cap'!$D$6:$D$70,0),MATCH($C146,'KL 1m hao cap'!$C$6:$DP$6,0)),0)</f>
        <v>0</v>
      </c>
      <c r="BC146" s="43">
        <f>IFERROR(INDEX('KL 1m hao cap'!$C$6:$DP$70,MATCH(BC$7,'KL 1m hao cap'!$D$6:$D$70,0),MATCH($C146,'KL 1m hao cap'!$C$6:$DP$6,0)),0)</f>
        <v>0</v>
      </c>
      <c r="BD146" s="43">
        <f>IFERROR(INDEX('KL 1m hao cap'!$C$6:$DP$70,MATCH(BD$7,'KL 1m hao cap'!$D$6:$D$70,0),MATCH($C146,'KL 1m hao cap'!$C$6:$DP$6,0)),0)</f>
        <v>0</v>
      </c>
      <c r="BE146" s="43">
        <f>IFERROR(INDEX('KL 1m hao cap'!$C$6:$DP$70,MATCH(BE$7,'KL 1m hao cap'!$D$6:$D$70,0),MATCH($C146,'KL 1m hao cap'!$C$6:$DP$6,0)),0)</f>
        <v>0</v>
      </c>
      <c r="BF146" s="43">
        <f>IFERROR(INDEX('KL 1m hao cap'!$C$6:$DP$70,MATCH(BF$7,'KL 1m hao cap'!$D$6:$D$70,0),MATCH($C146,'KL 1m hao cap'!$C$6:$DP$6,0)),0)</f>
        <v>0</v>
      </c>
      <c r="BG146" s="43">
        <f>IFERROR(INDEX('KL 1m hao cap'!$C$6:$DP$70,MATCH(BG$7,'KL 1m hao cap'!$D$6:$D$70,0),MATCH($C146,'KL 1m hao cap'!$C$6:$DP$6,0)),0)</f>
        <v>0</v>
      </c>
      <c r="BH146" s="43">
        <f>IFERROR(INDEX('KL 1m hao cap'!$C$6:$DP$70,MATCH(BH$7,'KL 1m hao cap'!$D$6:$D$70,0),MATCH($C146,'KL 1m hao cap'!$C$6:$DP$6,0)),0)</f>
        <v>0</v>
      </c>
      <c r="BI146" s="43">
        <f>IFERROR(INDEX('KL 1m hao cap'!$C$6:$DP$70,MATCH(BI$7,'KL 1m hao cap'!$D$6:$D$70,0),MATCH($C146,'KL 1m hao cap'!$C$6:$DP$6,0)),0)</f>
        <v>0</v>
      </c>
      <c r="BJ146" s="43">
        <f>IFERROR(INDEX('KL 1m hao cap'!$C$6:$DP$70,MATCH(BJ$7,'KL 1m hao cap'!$D$6:$D$70,0),MATCH($C146,'KL 1m hao cap'!$C$6:$DP$6,0)),0)</f>
        <v>0</v>
      </c>
      <c r="BK146" s="43">
        <f>IFERROR(INDEX('KL 1m hao cap'!$C$6:$DP$70,MATCH(BK$7,'KL 1m hao cap'!$D$6:$D$70,0),MATCH($C146,'KL 1m hao cap'!$C$6:$DP$6,0)),0)</f>
        <v>0</v>
      </c>
      <c r="BL146" s="43">
        <f>IFERROR(INDEX('KL 1m hao cap'!$C$6:$DP$70,MATCH(BL$7,'KL 1m hao cap'!$D$6:$D$70,0),MATCH($C146,'KL 1m hao cap'!$C$6:$DP$6,0)),0)</f>
        <v>0</v>
      </c>
      <c r="BM146" s="43">
        <f>IFERROR(INDEX('KL 1m hao cap'!$C$6:$DP$70,MATCH(BM$7,'KL 1m hao cap'!$D$6:$D$70,0),MATCH($C146,'KL 1m hao cap'!$C$6:$DP$6,0)),0)</f>
        <v>0</v>
      </c>
      <c r="BN146" s="43">
        <f>IFERROR(INDEX('KL 1m hao cap'!$C$6:$DP$70,MATCH(BN$7,'KL 1m hao cap'!$D$6:$D$70,0),MATCH($C146,'KL 1m hao cap'!$C$6:$DP$6,0)),0)</f>
        <v>0</v>
      </c>
      <c r="BO146" s="68">
        <f>IFERROR(INDEX('KL 1m hao cap'!$C$6:$DP$70,MATCH(BO$7,'KL 1m hao cap'!$D$6:$D$70,0),MATCH($C146,'KL 1m hao cap'!$C$6:$DP$6,0)),0)</f>
        <v>0</v>
      </c>
      <c r="BP146" s="43">
        <f>IFERROR(INDEX('KL 1m hao cap'!$C$6:$DP$70,MATCH(BP$7,'KL 1m hao cap'!$D$6:$D$70,0),MATCH($C146,'KL 1m hao cap'!$C$6:$DP$6,0)),0)</f>
        <v>0</v>
      </c>
      <c r="BQ146" s="43">
        <f>IFERROR(INDEX('KL 1m hao cap'!$C$6:$DP$70,MATCH(BQ$7,'KL 1m hao cap'!$D$6:$D$70,0),MATCH($C146,'KL 1m hao cap'!$C$6:$DP$6,0)),0)</f>
        <v>0</v>
      </c>
      <c r="BR146" s="68">
        <f>IFERROR(INDEX('KL 1m hao cap'!$C$6:$DP$70,MATCH(BR$7,'KL 1m hao cap'!$D$6:$D$70,0),MATCH($C146,'KL 1m hao cap'!$C$6:$DP$6,0)),0)</f>
        <v>0</v>
      </c>
      <c r="BS146" s="43">
        <f>IFERROR(INDEX('KL 1m hao cap'!$C$6:$DP$70,MATCH(BS$7,'KL 1m hao cap'!$D$6:$D$70,0),MATCH($C146,'KL 1m hao cap'!$C$6:$DP$6,0)),0)</f>
        <v>0</v>
      </c>
      <c r="BT146" s="43">
        <f>IFERROR(INDEX('KL 1m hao cap'!$C$6:$DP$70,MATCH(BT$7,'KL 1m hao cap'!$D$6:$D$70,0),MATCH($C146,'KL 1m hao cap'!$C$6:$DP$6,0)),0)</f>
        <v>0</v>
      </c>
      <c r="BU146" s="43">
        <f>IFERROR(INDEX('KL 1m hao cap'!$C$6:$DP$70,MATCH(BU$7,'KL 1m hao cap'!$D$6:$D$70,0),MATCH($C146,'KL 1m hao cap'!$C$6:$DP$6,0)),0)</f>
        <v>0</v>
      </c>
      <c r="BV146" s="43">
        <f>IFERROR(INDEX('KL 1m hao cap'!$C$6:$DP$70,MATCH(BV$7,'KL 1m hao cap'!$D$6:$D$70,0),MATCH($C146,'KL 1m hao cap'!$C$6:$DP$6,0)),0)</f>
        <v>0</v>
      </c>
      <c r="BW146" s="43">
        <f>IFERROR(INDEX('KL 1m hao cap'!$C$6:$DP$70,MATCH(BW$7,'KL 1m hao cap'!$D$6:$D$70,0),MATCH($C146,'KL 1m hao cap'!$C$6:$DP$6,0)),0)</f>
        <v>0</v>
      </c>
      <c r="BX146" s="43">
        <f>IFERROR(INDEX('KL 1m hao cap'!$C$6:$DP$70,MATCH(BX$7,'KL 1m hao cap'!$D$6:$D$70,0),MATCH($C146,'KL 1m hao cap'!$C$6:$DP$6,0)),0)</f>
        <v>0</v>
      </c>
      <c r="BY146" s="43">
        <f>IFERROR(INDEX('KL 1m hao cap'!$C$6:$DP$70,MATCH(BY$7,'KL 1m hao cap'!$D$6:$D$70,0),MATCH($C146,'KL 1m hao cap'!$C$6:$DP$6,0)),0)</f>
        <v>0</v>
      </c>
      <c r="BZ146" s="43">
        <f>IFERROR(INDEX('KL 1m hao cap'!$C$6:$DP$70,MATCH(BZ$7,'KL 1m hao cap'!$D$6:$D$70,0),MATCH($C146,'KL 1m hao cap'!$C$6:$DP$6,0)),0)</f>
        <v>0</v>
      </c>
    </row>
    <row r="147" spans="1:78">
      <c r="A147" s="33">
        <f t="shared" si="65"/>
        <v>6</v>
      </c>
      <c r="B147" s="23" t="str">
        <f>"Loại "&amp;MID(C147,FIND("/",C147)+1,LEN(C147)-FIND("/",C147)-1)&amp;" cáp"</f>
        <v>Loại 3 cáp</v>
      </c>
      <c r="C147" s="19" t="s">
        <v>240</v>
      </c>
      <c r="D147" s="18" t="s">
        <v>2</v>
      </c>
      <c r="E147" s="406">
        <f>IFERROR(HLOOKUP($C147,'BKE CN'!$K$7:$HF$81,E$8,FALSE),0)</f>
        <v>0</v>
      </c>
      <c r="F147" s="16" t="str">
        <f t="shared" si="43"/>
        <v>đúng</v>
      </c>
      <c r="G147" s="16">
        <f t="shared" si="66"/>
        <v>0</v>
      </c>
      <c r="H147" s="16">
        <f t="shared" si="67"/>
        <v>0</v>
      </c>
      <c r="I147" s="16">
        <f t="shared" si="68"/>
        <v>0</v>
      </c>
      <c r="J147" s="30">
        <f>IF('BKE CN'!$E$7=J$7,SUMIFS('BKE CN'!$E$8:$E$35,'BKE CN'!$I$8:$I$35,$C147),0)</f>
        <v>0</v>
      </c>
      <c r="K147" s="30">
        <f>IF('BKE CN'!$F$7=K$7,SUMIFS('BKE CN'!$F$8:$F$35,'BKE CN'!$I$8:$I$35,$C147),0)</f>
        <v>0</v>
      </c>
      <c r="L147" s="30">
        <f>IF('BKE CN'!$G$7=L$7,SUMIFS('BKE CN'!$G$8:$G$35,'BKE CN'!$I$8:$I$35,$C147),0)</f>
        <v>0</v>
      </c>
      <c r="M147" s="30">
        <f>IF('BKE CN'!$E$7=M$7,SUMIFS('BKE CN'!$E$40:$E$46,'BKE CN'!$I$40:$I$46,$C147),0)</f>
        <v>0</v>
      </c>
      <c r="N147" s="30">
        <f>IF('BKE CN'!$F$7=N$7,SUMIFS('BKE CN'!$F$40:$F$46,'BKE CN'!$I$40:$I$46,$C147),0)</f>
        <v>0</v>
      </c>
      <c r="O147" s="30">
        <f>IF('BKE CN'!$G$7=O$7,SUMIFS('BKE CN'!$G$40:$G$46,'BKE CN'!$I$40:$I$46,$C147),0)</f>
        <v>0</v>
      </c>
      <c r="P147" s="30">
        <f>IF('BKE CN'!$E$7=P$7,SUMIFS('BKE CN'!$E$47:$E$76,'BKE CN'!$I$47:$I$76,$C147),0)</f>
        <v>0</v>
      </c>
      <c r="Q147" s="30">
        <f>IF('BKE CN'!$F$7=Q$7,SUMIFS('BKE CN'!$F$47:$F$76,'BKE CN'!$I$47:$I$76,$C147),0)</f>
        <v>0</v>
      </c>
      <c r="R147" s="30">
        <f>IF('BKE CN'!$G$7=R$7,SUMIFS('BKE CN'!$G$47:$G$76,'BKE CN'!$I$47:$I$76,$C147),0)</f>
        <v>0</v>
      </c>
      <c r="S147" s="30">
        <f>IF('BKE CN'!$E$7=S$7,SUMIFS('BKE CN'!$E$77:$E$78,'BKE CN'!$I$77:$I$78,$C147),0)</f>
        <v>0</v>
      </c>
      <c r="T147" s="30">
        <f>IF('BKE CN'!$F$7=T$7,SUMIFS('BKE CN'!$F$77:$F$78,'BKE CN'!$I$77:$I$78,$C147),0)</f>
        <v>0</v>
      </c>
      <c r="U147" s="30">
        <f>IF('BKE CN'!$G$7=U$7,SUMIFS('BKE CN'!$G$77:$G$78,'BKE CN'!$I$77:$I$78,$C147),0)</f>
        <v>0</v>
      </c>
      <c r="V147" s="5"/>
      <c r="W147" s="2"/>
      <c r="Y147" s="42">
        <f>IFERROR(INDEX('KL 1m hao cap'!$C$6:$DP$70,MATCH(Y$7,'KL 1m hao cap'!$C$6:$C$70,0),MATCH($C147,'KL 1m hao cap'!$C$6:$DP$6,0)),0)</f>
        <v>0</v>
      </c>
      <c r="Z147" s="42">
        <f>IFERROR(INDEX('KL 1m hao cap'!$C$6:$DP$70,MATCH(Z$7,'KL 1m hao cap'!$C$6:$C$70,0),MATCH($C147,'KL 1m hao cap'!$C$6:$DP$6,0)),0)</f>
        <v>0</v>
      </c>
      <c r="AA147" s="42">
        <f>IFERROR(INDEX('KL 1m hao cap'!$C$6:$DP$70,MATCH(AA$7,'KL 1m hao cap'!$C$6:$C$70,0),MATCH($C147,'KL 1m hao cap'!$C$6:$DP$6,0)),0)</f>
        <v>0</v>
      </c>
      <c r="AB147" s="42">
        <f>IFERROR(INDEX('KL 1m hao cap'!$C$6:$DP$70,MATCH(AB$7,'KL 1m hao cap'!$C$6:$C$70,0),MATCH($C147,'KL 1m hao cap'!$C$6:$DP$6,0)),0)</f>
        <v>0</v>
      </c>
      <c r="AC147" s="65">
        <f>IFERROR(INDEX('KL 1m hao cap'!$C$6:$DP$70,MATCH(AC$7,'KL 1m hao cap'!$C$6:$C$70,0),MATCH($C147,'KL 1m hao cap'!$C$6:$DP$6,0)),0)</f>
        <v>0</v>
      </c>
      <c r="AD147" s="65">
        <f>IFERROR(INDEX('KL 1m hao cap'!$C$6:$DP$70,MATCH(AD$7,'KL 1m hao cap'!$C$6:$C$70,0),MATCH($C147,'KL 1m hao cap'!$C$6:$DP$6,0)),0)</f>
        <v>0</v>
      </c>
      <c r="AE147" s="51">
        <f>IFERROR(INDEX('KL 1m hao cap'!$C$6:$DP$70,MATCH(AE$7,'KL 1m hao cap'!$C$6:$C$70,0),MATCH($C147,'KL 1m hao cap'!$C$6:$DP$6,0)),0)</f>
        <v>0</v>
      </c>
      <c r="AF147" s="51">
        <f>IFERROR(INDEX('KL 1m hao cap'!$C$6:$DP$70,MATCH(AF$7,'KL 1m hao cap'!$C$6:$C$70,0),MATCH($C147,'KL 1m hao cap'!$C$6:$DP$6,0)),0)</f>
        <v>0</v>
      </c>
      <c r="AG147" s="51">
        <f>IFERROR(INDEX('KL 1m hao cap'!$C$6:$DP$70,MATCH(AG$7,'KL 1m hao cap'!$C$6:$C$70,0),MATCH($C147,'KL 1m hao cap'!$C$6:$DP$6,0)),0)</f>
        <v>0</v>
      </c>
      <c r="AH147" s="51">
        <f>IFERROR(INDEX('KL 1m hao cap'!$C$6:$DP$70,MATCH(AH$7,'KL 1m hao cap'!$C$6:$C$70,0),MATCH($C147,'KL 1m hao cap'!$C$6:$DP$6,0)),0)</f>
        <v>0</v>
      </c>
      <c r="AI147" s="51">
        <f>IFERROR(INDEX('KL 1m hao cap'!$C$6:$DP$70,MATCH(AI$7,'KL 1m hao cap'!$C$6:$C$70,0),MATCH($C147,'KL 1m hao cap'!$C$6:$DP$6,0)),0)</f>
        <v>0</v>
      </c>
      <c r="AJ147" s="51">
        <f>IFERROR(INDEX('KL 1m hao cap'!$C$6:$DP$70,MATCH(AJ$7,'KL 1m hao cap'!$C$6:$C$70,0),MATCH($C147,'KL 1m hao cap'!$C$6:$DP$6,0)),0)</f>
        <v>0</v>
      </c>
      <c r="AK147" s="51">
        <f>IFERROR(INDEX('KL 1m hao cap'!$C$6:$DP$70,MATCH(AK$7,'KL 1m hao cap'!$C$6:$C$70,0),MATCH($C147,'KL 1m hao cap'!$C$6:$DP$6,0)),0)</f>
        <v>0</v>
      </c>
      <c r="AL147" s="51">
        <f>IFERROR(INDEX('KL 1m hao cap'!$C$6:$DP$70,MATCH(AL$7,'KL 1m hao cap'!$C$6:$C$70,0),MATCH($C147,'KL 1m hao cap'!$C$6:$DP$6,0)),0)</f>
        <v>0</v>
      </c>
      <c r="AM147" s="51">
        <f>IFERROR(INDEX('KL 1m hao cap'!$C$6:$DP$70,MATCH(AM$7,'KL 1m hao cap'!$C$6:$C$70,0),MATCH($C147,'KL 1m hao cap'!$C$6:$DP$6,0)),0)</f>
        <v>0</v>
      </c>
      <c r="AN147" s="51">
        <f>IFERROR(INDEX('KL 1m hao cap'!$C$6:$DP$70,MATCH(AN$7,'KL 1m hao cap'!$C$6:$C$70,0),MATCH($C147,'KL 1m hao cap'!$C$6:$DP$6,0)),0)</f>
        <v>0</v>
      </c>
      <c r="AO147" s="51">
        <f>IFERROR(INDEX('KL 1m hao cap'!$C$6:$DP$70,MATCH(AO$7,'KL 1m hao cap'!$C$6:$C$70,0),MATCH($C147,'KL 1m hao cap'!$C$6:$DP$6,0)),0)</f>
        <v>0</v>
      </c>
      <c r="AP147" s="51">
        <f>IFERROR(INDEX('KL 1m hao cap'!$C$6:$DP$70,MATCH(AP$7,'KL 1m hao cap'!$C$6:$C$70,0),MATCH($C147,'KL 1m hao cap'!$C$6:$DP$6,0)),0)</f>
        <v>0</v>
      </c>
      <c r="AQ147" s="51">
        <f>IFERROR(INDEX('KL 1m hao cap'!$C$6:$DP$70,MATCH(AQ$7,'KL 1m hao cap'!$C$6:$C$70,0),MATCH($C147,'KL 1m hao cap'!$C$6:$DP$6,0)),0)</f>
        <v>0</v>
      </c>
      <c r="AR147" s="51">
        <f>IFERROR(INDEX('KL 1m hao cap'!$C$6:$DP$70,MATCH(AR$7,'KL 1m hao cap'!$C$6:$C$70,0),MATCH($C147,'KL 1m hao cap'!$C$6:$DP$6,0)),0)</f>
        <v>0</v>
      </c>
      <c r="AS147" s="51">
        <f>IFERROR(INDEX('KL 1m hao cap'!$C$6:$DP$70,MATCH(AS$7,'KL 1m hao cap'!$C$6:$C$70,0),MATCH($C147,'KL 1m hao cap'!$C$6:$DP$6,0)),0)</f>
        <v>0</v>
      </c>
      <c r="AT147" s="51">
        <f>IFERROR(INDEX('KL 1m hao cap'!$C$6:$DP$70,MATCH(AT$7,'KL 1m hao cap'!$C$6:$C$70,0),MATCH($C147,'KL 1m hao cap'!$C$6:$DP$6,0)),0)</f>
        <v>0</v>
      </c>
      <c r="AU147" s="51">
        <f>IFERROR(INDEX('KL 1m hao cap'!$C$6:$DP$70,MATCH(AU$7,'KL 1m hao cap'!$C$6:$C$70,0),MATCH($C147,'KL 1m hao cap'!$C$6:$DP$6,0)),0)</f>
        <v>0</v>
      </c>
      <c r="AV147" s="51">
        <f>IFERROR(INDEX('KL 1m hao cap'!$C$6:$DP$70,MATCH(AV$7,'KL 1m hao cap'!$C$6:$C$70,0),MATCH($C147,'KL 1m hao cap'!$C$6:$DP$6,0)),0)</f>
        <v>0</v>
      </c>
      <c r="AW147" s="51">
        <f>IFERROR(INDEX('KL 1m hao cap'!$C$6:$DP$70,MATCH(AW$7,'KL 1m hao cap'!$C$6:$C$70,0),MATCH($C147,'KL 1m hao cap'!$C$6:$DP$6,0)),0)</f>
        <v>0</v>
      </c>
      <c r="AX147" s="51">
        <f>IFERROR(INDEX('KL 1m hao cap'!$C$6:$DP$70,MATCH(AX$7,'KL 1m hao cap'!$C$6:$C$70,0),MATCH($C147,'KL 1m hao cap'!$C$6:$DP$6,0)),0)</f>
        <v>0</v>
      </c>
      <c r="AY147" s="51">
        <f>IFERROR(INDEX('KL 1m hao cap'!$C$6:$DP$70,MATCH(AY$7,'KL 1m hao cap'!$C$6:$C$70,0),MATCH($C147,'KL 1m hao cap'!$C$6:$DP$6,0)),0)</f>
        <v>0</v>
      </c>
      <c r="AZ147" s="51">
        <f>IFERROR(INDEX('KL 1m hao cap'!$C$6:$DP$70,MATCH(AZ$7,'KL 1m hao cap'!$C$6:$C$70,0),MATCH($C147,'KL 1m hao cap'!$C$6:$DP$6,0)),0)</f>
        <v>0</v>
      </c>
      <c r="BA147" s="51">
        <f>IFERROR(INDEX('KL 1m hao cap'!$C$6:$DP$70,MATCH(BA$7,'KL 1m hao cap'!$C$6:$C$70,0),MATCH($C147,'KL 1m hao cap'!$C$6:$DP$6,0)),0)</f>
        <v>0</v>
      </c>
      <c r="BB147" s="43">
        <f>IFERROR(INDEX('KL 1m hao cap'!$C$6:$DP$70,MATCH(BB$7,'KL 1m hao cap'!$D$6:$D$70,0),MATCH($C147,'KL 1m hao cap'!$C$6:$DP$6,0)),0)</f>
        <v>0</v>
      </c>
      <c r="BC147" s="43">
        <f>IFERROR(INDEX('KL 1m hao cap'!$C$6:$DP$70,MATCH(BC$7,'KL 1m hao cap'!$D$6:$D$70,0),MATCH($C147,'KL 1m hao cap'!$C$6:$DP$6,0)),0)</f>
        <v>0</v>
      </c>
      <c r="BD147" s="43">
        <f>IFERROR(INDEX('KL 1m hao cap'!$C$6:$DP$70,MATCH(BD$7,'KL 1m hao cap'!$D$6:$D$70,0),MATCH($C147,'KL 1m hao cap'!$C$6:$DP$6,0)),0)</f>
        <v>0</v>
      </c>
      <c r="BE147" s="43">
        <f>IFERROR(INDEX('KL 1m hao cap'!$C$6:$DP$70,MATCH(BE$7,'KL 1m hao cap'!$D$6:$D$70,0),MATCH($C147,'KL 1m hao cap'!$C$6:$DP$6,0)),0)</f>
        <v>0</v>
      </c>
      <c r="BF147" s="43">
        <f>IFERROR(INDEX('KL 1m hao cap'!$C$6:$DP$70,MATCH(BF$7,'KL 1m hao cap'!$D$6:$D$70,0),MATCH($C147,'KL 1m hao cap'!$C$6:$DP$6,0)),0)</f>
        <v>0</v>
      </c>
      <c r="BG147" s="43">
        <f>IFERROR(INDEX('KL 1m hao cap'!$C$6:$DP$70,MATCH(BG$7,'KL 1m hao cap'!$D$6:$D$70,0),MATCH($C147,'KL 1m hao cap'!$C$6:$DP$6,0)),0)</f>
        <v>0</v>
      </c>
      <c r="BH147" s="43">
        <f>IFERROR(INDEX('KL 1m hao cap'!$C$6:$DP$70,MATCH(BH$7,'KL 1m hao cap'!$D$6:$D$70,0),MATCH($C147,'KL 1m hao cap'!$C$6:$DP$6,0)),0)</f>
        <v>0</v>
      </c>
      <c r="BI147" s="43">
        <f>IFERROR(INDEX('KL 1m hao cap'!$C$6:$DP$70,MATCH(BI$7,'KL 1m hao cap'!$D$6:$D$70,0),MATCH($C147,'KL 1m hao cap'!$C$6:$DP$6,0)),0)</f>
        <v>0</v>
      </c>
      <c r="BJ147" s="43">
        <f>IFERROR(INDEX('KL 1m hao cap'!$C$6:$DP$70,MATCH(BJ$7,'KL 1m hao cap'!$D$6:$D$70,0),MATCH($C147,'KL 1m hao cap'!$C$6:$DP$6,0)),0)</f>
        <v>0</v>
      </c>
      <c r="BK147" s="43">
        <f>IFERROR(INDEX('KL 1m hao cap'!$C$6:$DP$70,MATCH(BK$7,'KL 1m hao cap'!$D$6:$D$70,0),MATCH($C147,'KL 1m hao cap'!$C$6:$DP$6,0)),0)</f>
        <v>0</v>
      </c>
      <c r="BL147" s="43">
        <f>IFERROR(INDEX('KL 1m hao cap'!$C$6:$DP$70,MATCH(BL$7,'KL 1m hao cap'!$D$6:$D$70,0),MATCH($C147,'KL 1m hao cap'!$C$6:$DP$6,0)),0)</f>
        <v>0</v>
      </c>
      <c r="BM147" s="43">
        <f>IFERROR(INDEX('KL 1m hao cap'!$C$6:$DP$70,MATCH(BM$7,'KL 1m hao cap'!$D$6:$D$70,0),MATCH($C147,'KL 1m hao cap'!$C$6:$DP$6,0)),0)</f>
        <v>0</v>
      </c>
      <c r="BN147" s="43">
        <f>IFERROR(INDEX('KL 1m hao cap'!$C$6:$DP$70,MATCH(BN$7,'KL 1m hao cap'!$D$6:$D$70,0),MATCH($C147,'KL 1m hao cap'!$C$6:$DP$6,0)),0)</f>
        <v>0</v>
      </c>
      <c r="BO147" s="68">
        <f>IFERROR(INDEX('KL 1m hao cap'!$C$6:$DP$70,MATCH(BO$7,'KL 1m hao cap'!$D$6:$D$70,0),MATCH($C147,'KL 1m hao cap'!$C$6:$DP$6,0)),0)</f>
        <v>0</v>
      </c>
      <c r="BP147" s="43">
        <f>IFERROR(INDEX('KL 1m hao cap'!$C$6:$DP$70,MATCH(BP$7,'KL 1m hao cap'!$D$6:$D$70,0),MATCH($C147,'KL 1m hao cap'!$C$6:$DP$6,0)),0)</f>
        <v>0</v>
      </c>
      <c r="BQ147" s="43">
        <f>IFERROR(INDEX('KL 1m hao cap'!$C$6:$DP$70,MATCH(BQ$7,'KL 1m hao cap'!$D$6:$D$70,0),MATCH($C147,'KL 1m hao cap'!$C$6:$DP$6,0)),0)</f>
        <v>0</v>
      </c>
      <c r="BR147" s="68">
        <f>IFERROR(INDEX('KL 1m hao cap'!$C$6:$DP$70,MATCH(BR$7,'KL 1m hao cap'!$D$6:$D$70,0),MATCH($C147,'KL 1m hao cap'!$C$6:$DP$6,0)),0)</f>
        <v>0</v>
      </c>
      <c r="BS147" s="43">
        <f>IFERROR(INDEX('KL 1m hao cap'!$C$6:$DP$70,MATCH(BS$7,'KL 1m hao cap'!$D$6:$D$70,0),MATCH($C147,'KL 1m hao cap'!$C$6:$DP$6,0)),0)</f>
        <v>0</v>
      </c>
      <c r="BT147" s="43">
        <f>IFERROR(INDEX('KL 1m hao cap'!$C$6:$DP$70,MATCH(BT$7,'KL 1m hao cap'!$D$6:$D$70,0),MATCH($C147,'KL 1m hao cap'!$C$6:$DP$6,0)),0)</f>
        <v>0</v>
      </c>
      <c r="BU147" s="43">
        <f>IFERROR(INDEX('KL 1m hao cap'!$C$6:$DP$70,MATCH(BU$7,'KL 1m hao cap'!$D$6:$D$70,0),MATCH($C147,'KL 1m hao cap'!$C$6:$DP$6,0)),0)</f>
        <v>0</v>
      </c>
      <c r="BV147" s="43">
        <f>IFERROR(INDEX('KL 1m hao cap'!$C$6:$DP$70,MATCH(BV$7,'KL 1m hao cap'!$D$6:$D$70,0),MATCH($C147,'KL 1m hao cap'!$C$6:$DP$6,0)),0)</f>
        <v>0</v>
      </c>
      <c r="BW147" s="43">
        <f>IFERROR(INDEX('KL 1m hao cap'!$C$6:$DP$70,MATCH(BW$7,'KL 1m hao cap'!$D$6:$D$70,0),MATCH($C147,'KL 1m hao cap'!$C$6:$DP$6,0)),0)</f>
        <v>0</v>
      </c>
      <c r="BX147" s="43">
        <f>IFERROR(INDEX('KL 1m hao cap'!$C$6:$DP$70,MATCH(BX$7,'KL 1m hao cap'!$D$6:$D$70,0),MATCH($C147,'KL 1m hao cap'!$C$6:$DP$6,0)),0)</f>
        <v>0</v>
      </c>
      <c r="BY147" s="43">
        <f>IFERROR(INDEX('KL 1m hao cap'!$C$6:$DP$70,MATCH(BY$7,'KL 1m hao cap'!$D$6:$D$70,0),MATCH($C147,'KL 1m hao cap'!$C$6:$DP$6,0)),0)</f>
        <v>0</v>
      </c>
      <c r="BZ147" s="43">
        <f>IFERROR(INDEX('KL 1m hao cap'!$C$6:$DP$70,MATCH(BZ$7,'KL 1m hao cap'!$D$6:$D$70,0),MATCH($C147,'KL 1m hao cap'!$C$6:$DP$6,0)),0)</f>
        <v>0</v>
      </c>
    </row>
    <row r="148" spans="1:78">
      <c r="A148" s="33">
        <f t="shared" si="65"/>
        <v>6</v>
      </c>
      <c r="B148" s="23" t="str">
        <f>"Loại "&amp;MID(C148,FIND("/",C148)+1,LEN(C148)-FIND("/",C148)-1)&amp;" cáp"</f>
        <v>Loại 5 cáp</v>
      </c>
      <c r="C148" s="19" t="s">
        <v>229</v>
      </c>
      <c r="D148" s="18" t="s">
        <v>2</v>
      </c>
      <c r="E148" s="406">
        <f>IFERROR(HLOOKUP($C148,'BKE CN'!$K$7:$HF$81,E$8,FALSE),0)</f>
        <v>0</v>
      </c>
      <c r="F148" s="16" t="str">
        <f t="shared" si="43"/>
        <v>đúng</v>
      </c>
      <c r="G148" s="16">
        <f t="shared" si="66"/>
        <v>0</v>
      </c>
      <c r="H148" s="16">
        <f t="shared" si="67"/>
        <v>0</v>
      </c>
      <c r="I148" s="16">
        <f t="shared" si="68"/>
        <v>0</v>
      </c>
      <c r="J148" s="30">
        <f>IF('BKE CN'!$E$7=J$7,SUMIFS('BKE CN'!$E$8:$E$35,'BKE CN'!$I$8:$I$35,$C148),0)</f>
        <v>0</v>
      </c>
      <c r="K148" s="30">
        <f>IF('BKE CN'!$F$7=K$7,SUMIFS('BKE CN'!$F$8:$F$35,'BKE CN'!$I$8:$I$35,$C148),0)</f>
        <v>0</v>
      </c>
      <c r="L148" s="30">
        <f>IF('BKE CN'!$G$7=L$7,SUMIFS('BKE CN'!$G$8:$G$35,'BKE CN'!$I$8:$I$35,$C148),0)</f>
        <v>0</v>
      </c>
      <c r="M148" s="30">
        <f>IF('BKE CN'!$E$7=M$7,SUMIFS('BKE CN'!$E$40:$E$46,'BKE CN'!$I$40:$I$46,$C148),0)</f>
        <v>0</v>
      </c>
      <c r="N148" s="30">
        <f>IF('BKE CN'!$F$7=N$7,SUMIFS('BKE CN'!$F$40:$F$46,'BKE CN'!$I$40:$I$46,$C148),0)</f>
        <v>0</v>
      </c>
      <c r="O148" s="30">
        <f>IF('BKE CN'!$G$7=O$7,SUMIFS('BKE CN'!$G$40:$G$46,'BKE CN'!$I$40:$I$46,$C148),0)</f>
        <v>0</v>
      </c>
      <c r="P148" s="30">
        <f>IF('BKE CN'!$E$7=P$7,SUMIFS('BKE CN'!$E$47:$E$76,'BKE CN'!$I$47:$I$76,$C148),0)</f>
        <v>0</v>
      </c>
      <c r="Q148" s="30">
        <f>IF('BKE CN'!$F$7=Q$7,SUMIFS('BKE CN'!$F$47:$F$76,'BKE CN'!$I$47:$I$76,$C148),0)</f>
        <v>0</v>
      </c>
      <c r="R148" s="30">
        <f>IF('BKE CN'!$G$7=R$7,SUMIFS('BKE CN'!$G$47:$G$76,'BKE CN'!$I$47:$I$76,$C148),0)</f>
        <v>0</v>
      </c>
      <c r="S148" s="30">
        <f>IF('BKE CN'!$E$7=S$7,SUMIFS('BKE CN'!$E$77:$E$78,'BKE CN'!$I$77:$I$78,$C148),0)</f>
        <v>0</v>
      </c>
      <c r="T148" s="30">
        <f>IF('BKE CN'!$F$7=T$7,SUMIFS('BKE CN'!$F$77:$F$78,'BKE CN'!$I$77:$I$78,$C148),0)</f>
        <v>0</v>
      </c>
      <c r="U148" s="30">
        <f>IF('BKE CN'!$G$7=U$7,SUMIFS('BKE CN'!$G$77:$G$78,'BKE CN'!$I$77:$I$78,$C148),0)</f>
        <v>0</v>
      </c>
      <c r="V148" s="5"/>
      <c r="W148" s="2"/>
      <c r="Y148" s="42">
        <f>IFERROR(INDEX('KL 1m hao cap'!$C$6:$DP$70,MATCH(Y$7,'KL 1m hao cap'!$C$6:$C$70,0),MATCH($C148,'KL 1m hao cap'!$C$6:$DP$6,0)),0)</f>
        <v>0</v>
      </c>
      <c r="Z148" s="42">
        <f>IFERROR(INDEX('KL 1m hao cap'!$C$6:$DP$70,MATCH(Z$7,'KL 1m hao cap'!$C$6:$C$70,0),MATCH($C148,'KL 1m hao cap'!$C$6:$DP$6,0)),0)</f>
        <v>0</v>
      </c>
      <c r="AA148" s="42">
        <f>IFERROR(INDEX('KL 1m hao cap'!$C$6:$DP$70,MATCH(AA$7,'KL 1m hao cap'!$C$6:$C$70,0),MATCH($C148,'KL 1m hao cap'!$C$6:$DP$6,0)),0)</f>
        <v>0</v>
      </c>
      <c r="AB148" s="42">
        <f>IFERROR(INDEX('KL 1m hao cap'!$C$6:$DP$70,MATCH(AB$7,'KL 1m hao cap'!$C$6:$C$70,0),MATCH($C148,'KL 1m hao cap'!$C$6:$DP$6,0)),0)</f>
        <v>0</v>
      </c>
      <c r="AC148" s="65">
        <f>IFERROR(INDEX('KL 1m hao cap'!$C$6:$DP$70,MATCH(AC$7,'KL 1m hao cap'!$C$6:$C$70,0),MATCH($C148,'KL 1m hao cap'!$C$6:$DP$6,0)),0)</f>
        <v>0</v>
      </c>
      <c r="AD148" s="65">
        <f>IFERROR(INDEX('KL 1m hao cap'!$C$6:$DP$70,MATCH(AD$7,'KL 1m hao cap'!$C$6:$C$70,0),MATCH($C148,'KL 1m hao cap'!$C$6:$DP$6,0)),0)</f>
        <v>0</v>
      </c>
      <c r="AE148" s="51">
        <f>IFERROR(INDEX('KL 1m hao cap'!$C$6:$DP$70,MATCH(AE$7,'KL 1m hao cap'!$C$6:$C$70,0),MATCH($C148,'KL 1m hao cap'!$C$6:$DP$6,0)),0)</f>
        <v>0</v>
      </c>
      <c r="AF148" s="51">
        <f>IFERROR(INDEX('KL 1m hao cap'!$C$6:$DP$70,MATCH(AF$7,'KL 1m hao cap'!$C$6:$C$70,0),MATCH($C148,'KL 1m hao cap'!$C$6:$DP$6,0)),0)</f>
        <v>0</v>
      </c>
      <c r="AG148" s="51">
        <f>IFERROR(INDEX('KL 1m hao cap'!$C$6:$DP$70,MATCH(AG$7,'KL 1m hao cap'!$C$6:$C$70,0),MATCH($C148,'KL 1m hao cap'!$C$6:$DP$6,0)),0)</f>
        <v>0</v>
      </c>
      <c r="AH148" s="51">
        <f>IFERROR(INDEX('KL 1m hao cap'!$C$6:$DP$70,MATCH(AH$7,'KL 1m hao cap'!$C$6:$C$70,0),MATCH($C148,'KL 1m hao cap'!$C$6:$DP$6,0)),0)</f>
        <v>0</v>
      </c>
      <c r="AI148" s="51">
        <f>IFERROR(INDEX('KL 1m hao cap'!$C$6:$DP$70,MATCH(AI$7,'KL 1m hao cap'!$C$6:$C$70,0),MATCH($C148,'KL 1m hao cap'!$C$6:$DP$6,0)),0)</f>
        <v>0</v>
      </c>
      <c r="AJ148" s="51">
        <f>IFERROR(INDEX('KL 1m hao cap'!$C$6:$DP$70,MATCH(AJ$7,'KL 1m hao cap'!$C$6:$C$70,0),MATCH($C148,'KL 1m hao cap'!$C$6:$DP$6,0)),0)</f>
        <v>0</v>
      </c>
      <c r="AK148" s="51">
        <f>IFERROR(INDEX('KL 1m hao cap'!$C$6:$DP$70,MATCH(AK$7,'KL 1m hao cap'!$C$6:$C$70,0),MATCH($C148,'KL 1m hao cap'!$C$6:$DP$6,0)),0)</f>
        <v>0</v>
      </c>
      <c r="AL148" s="51">
        <f>IFERROR(INDEX('KL 1m hao cap'!$C$6:$DP$70,MATCH(AL$7,'KL 1m hao cap'!$C$6:$C$70,0),MATCH($C148,'KL 1m hao cap'!$C$6:$DP$6,0)),0)</f>
        <v>0</v>
      </c>
      <c r="AM148" s="51">
        <f>IFERROR(INDEX('KL 1m hao cap'!$C$6:$DP$70,MATCH(AM$7,'KL 1m hao cap'!$C$6:$C$70,0),MATCH($C148,'KL 1m hao cap'!$C$6:$DP$6,0)),0)</f>
        <v>0</v>
      </c>
      <c r="AN148" s="51">
        <f>IFERROR(INDEX('KL 1m hao cap'!$C$6:$DP$70,MATCH(AN$7,'KL 1m hao cap'!$C$6:$C$70,0),MATCH($C148,'KL 1m hao cap'!$C$6:$DP$6,0)),0)</f>
        <v>0</v>
      </c>
      <c r="AO148" s="51">
        <f>IFERROR(INDEX('KL 1m hao cap'!$C$6:$DP$70,MATCH(AO$7,'KL 1m hao cap'!$C$6:$C$70,0),MATCH($C148,'KL 1m hao cap'!$C$6:$DP$6,0)),0)</f>
        <v>0</v>
      </c>
      <c r="AP148" s="51">
        <f>IFERROR(INDEX('KL 1m hao cap'!$C$6:$DP$70,MATCH(AP$7,'KL 1m hao cap'!$C$6:$C$70,0),MATCH($C148,'KL 1m hao cap'!$C$6:$DP$6,0)),0)</f>
        <v>0</v>
      </c>
      <c r="AQ148" s="51">
        <f>IFERROR(INDEX('KL 1m hao cap'!$C$6:$DP$70,MATCH(AQ$7,'KL 1m hao cap'!$C$6:$C$70,0),MATCH($C148,'KL 1m hao cap'!$C$6:$DP$6,0)),0)</f>
        <v>0</v>
      </c>
      <c r="AR148" s="51">
        <f>IFERROR(INDEX('KL 1m hao cap'!$C$6:$DP$70,MATCH(AR$7,'KL 1m hao cap'!$C$6:$C$70,0),MATCH($C148,'KL 1m hao cap'!$C$6:$DP$6,0)),0)</f>
        <v>0</v>
      </c>
      <c r="AS148" s="51">
        <f>IFERROR(INDEX('KL 1m hao cap'!$C$6:$DP$70,MATCH(AS$7,'KL 1m hao cap'!$C$6:$C$70,0),MATCH($C148,'KL 1m hao cap'!$C$6:$DP$6,0)),0)</f>
        <v>0</v>
      </c>
      <c r="AT148" s="51">
        <f>IFERROR(INDEX('KL 1m hao cap'!$C$6:$DP$70,MATCH(AT$7,'KL 1m hao cap'!$C$6:$C$70,0),MATCH($C148,'KL 1m hao cap'!$C$6:$DP$6,0)),0)</f>
        <v>0</v>
      </c>
      <c r="AU148" s="51">
        <f>IFERROR(INDEX('KL 1m hao cap'!$C$6:$DP$70,MATCH(AU$7,'KL 1m hao cap'!$C$6:$C$70,0),MATCH($C148,'KL 1m hao cap'!$C$6:$DP$6,0)),0)</f>
        <v>0</v>
      </c>
      <c r="AV148" s="51">
        <f>IFERROR(INDEX('KL 1m hao cap'!$C$6:$DP$70,MATCH(AV$7,'KL 1m hao cap'!$C$6:$C$70,0),MATCH($C148,'KL 1m hao cap'!$C$6:$DP$6,0)),0)</f>
        <v>0</v>
      </c>
      <c r="AW148" s="51">
        <f>IFERROR(INDEX('KL 1m hao cap'!$C$6:$DP$70,MATCH(AW$7,'KL 1m hao cap'!$C$6:$C$70,0),MATCH($C148,'KL 1m hao cap'!$C$6:$DP$6,0)),0)</f>
        <v>0</v>
      </c>
      <c r="AX148" s="51">
        <f>IFERROR(INDEX('KL 1m hao cap'!$C$6:$DP$70,MATCH(AX$7,'KL 1m hao cap'!$C$6:$C$70,0),MATCH($C148,'KL 1m hao cap'!$C$6:$DP$6,0)),0)</f>
        <v>0</v>
      </c>
      <c r="AY148" s="51">
        <f>IFERROR(INDEX('KL 1m hao cap'!$C$6:$DP$70,MATCH(AY$7,'KL 1m hao cap'!$C$6:$C$70,0),MATCH($C148,'KL 1m hao cap'!$C$6:$DP$6,0)),0)</f>
        <v>0</v>
      </c>
      <c r="AZ148" s="51">
        <f>IFERROR(INDEX('KL 1m hao cap'!$C$6:$DP$70,MATCH(AZ$7,'KL 1m hao cap'!$C$6:$C$70,0),MATCH($C148,'KL 1m hao cap'!$C$6:$DP$6,0)),0)</f>
        <v>0</v>
      </c>
      <c r="BA148" s="51">
        <f>IFERROR(INDEX('KL 1m hao cap'!$C$6:$DP$70,MATCH(BA$7,'KL 1m hao cap'!$C$6:$C$70,0),MATCH($C148,'KL 1m hao cap'!$C$6:$DP$6,0)),0)</f>
        <v>0</v>
      </c>
      <c r="BB148" s="43">
        <f>IFERROR(INDEX('KL 1m hao cap'!$C$6:$DP$70,MATCH(BB$7,'KL 1m hao cap'!$D$6:$D$70,0),MATCH($C148,'KL 1m hao cap'!$C$6:$DP$6,0)),0)</f>
        <v>0</v>
      </c>
      <c r="BC148" s="43">
        <f>IFERROR(INDEX('KL 1m hao cap'!$C$6:$DP$70,MATCH(BC$7,'KL 1m hao cap'!$D$6:$D$70,0),MATCH($C148,'KL 1m hao cap'!$C$6:$DP$6,0)),0)</f>
        <v>0</v>
      </c>
      <c r="BD148" s="43">
        <f>IFERROR(INDEX('KL 1m hao cap'!$C$6:$DP$70,MATCH(BD$7,'KL 1m hao cap'!$D$6:$D$70,0),MATCH($C148,'KL 1m hao cap'!$C$6:$DP$6,0)),0)</f>
        <v>0</v>
      </c>
      <c r="BE148" s="43">
        <f>IFERROR(INDEX('KL 1m hao cap'!$C$6:$DP$70,MATCH(BE$7,'KL 1m hao cap'!$D$6:$D$70,0),MATCH($C148,'KL 1m hao cap'!$C$6:$DP$6,0)),0)</f>
        <v>0</v>
      </c>
      <c r="BF148" s="43">
        <f>IFERROR(INDEX('KL 1m hao cap'!$C$6:$DP$70,MATCH(BF$7,'KL 1m hao cap'!$D$6:$D$70,0),MATCH($C148,'KL 1m hao cap'!$C$6:$DP$6,0)),0)</f>
        <v>0</v>
      </c>
      <c r="BG148" s="43">
        <f>IFERROR(INDEX('KL 1m hao cap'!$C$6:$DP$70,MATCH(BG$7,'KL 1m hao cap'!$D$6:$D$70,0),MATCH($C148,'KL 1m hao cap'!$C$6:$DP$6,0)),0)</f>
        <v>0</v>
      </c>
      <c r="BH148" s="43">
        <f>IFERROR(INDEX('KL 1m hao cap'!$C$6:$DP$70,MATCH(BH$7,'KL 1m hao cap'!$D$6:$D$70,0),MATCH($C148,'KL 1m hao cap'!$C$6:$DP$6,0)),0)</f>
        <v>0</v>
      </c>
      <c r="BI148" s="43">
        <f>IFERROR(INDEX('KL 1m hao cap'!$C$6:$DP$70,MATCH(BI$7,'KL 1m hao cap'!$D$6:$D$70,0),MATCH($C148,'KL 1m hao cap'!$C$6:$DP$6,0)),0)</f>
        <v>0</v>
      </c>
      <c r="BJ148" s="43">
        <f>IFERROR(INDEX('KL 1m hao cap'!$C$6:$DP$70,MATCH(BJ$7,'KL 1m hao cap'!$D$6:$D$70,0),MATCH($C148,'KL 1m hao cap'!$C$6:$DP$6,0)),0)</f>
        <v>0</v>
      </c>
      <c r="BK148" s="43">
        <f>IFERROR(INDEX('KL 1m hao cap'!$C$6:$DP$70,MATCH(BK$7,'KL 1m hao cap'!$D$6:$D$70,0),MATCH($C148,'KL 1m hao cap'!$C$6:$DP$6,0)),0)</f>
        <v>0</v>
      </c>
      <c r="BL148" s="43">
        <f>IFERROR(INDEX('KL 1m hao cap'!$C$6:$DP$70,MATCH(BL$7,'KL 1m hao cap'!$D$6:$D$70,0),MATCH($C148,'KL 1m hao cap'!$C$6:$DP$6,0)),0)</f>
        <v>0</v>
      </c>
      <c r="BM148" s="43">
        <f>IFERROR(INDEX('KL 1m hao cap'!$C$6:$DP$70,MATCH(BM$7,'KL 1m hao cap'!$D$6:$D$70,0),MATCH($C148,'KL 1m hao cap'!$C$6:$DP$6,0)),0)</f>
        <v>0</v>
      </c>
      <c r="BN148" s="43">
        <f>IFERROR(INDEX('KL 1m hao cap'!$C$6:$DP$70,MATCH(BN$7,'KL 1m hao cap'!$D$6:$D$70,0),MATCH($C148,'KL 1m hao cap'!$C$6:$DP$6,0)),0)</f>
        <v>0</v>
      </c>
      <c r="BO148" s="68">
        <f>IFERROR(INDEX('KL 1m hao cap'!$C$6:$DP$70,MATCH(BO$7,'KL 1m hao cap'!$D$6:$D$70,0),MATCH($C148,'KL 1m hao cap'!$C$6:$DP$6,0)),0)</f>
        <v>0</v>
      </c>
      <c r="BP148" s="43">
        <f>IFERROR(INDEX('KL 1m hao cap'!$C$6:$DP$70,MATCH(BP$7,'KL 1m hao cap'!$D$6:$D$70,0),MATCH($C148,'KL 1m hao cap'!$C$6:$DP$6,0)),0)</f>
        <v>0</v>
      </c>
      <c r="BQ148" s="43">
        <f>IFERROR(INDEX('KL 1m hao cap'!$C$6:$DP$70,MATCH(BQ$7,'KL 1m hao cap'!$D$6:$D$70,0),MATCH($C148,'KL 1m hao cap'!$C$6:$DP$6,0)),0)</f>
        <v>0</v>
      </c>
      <c r="BR148" s="68">
        <f>IFERROR(INDEX('KL 1m hao cap'!$C$6:$DP$70,MATCH(BR$7,'KL 1m hao cap'!$D$6:$D$70,0),MATCH($C148,'KL 1m hao cap'!$C$6:$DP$6,0)),0)</f>
        <v>0</v>
      </c>
      <c r="BS148" s="43">
        <f>IFERROR(INDEX('KL 1m hao cap'!$C$6:$DP$70,MATCH(BS$7,'KL 1m hao cap'!$D$6:$D$70,0),MATCH($C148,'KL 1m hao cap'!$C$6:$DP$6,0)),0)</f>
        <v>0</v>
      </c>
      <c r="BT148" s="43">
        <f>IFERROR(INDEX('KL 1m hao cap'!$C$6:$DP$70,MATCH(BT$7,'KL 1m hao cap'!$D$6:$D$70,0),MATCH($C148,'KL 1m hao cap'!$C$6:$DP$6,0)),0)</f>
        <v>0</v>
      </c>
      <c r="BU148" s="43">
        <f>IFERROR(INDEX('KL 1m hao cap'!$C$6:$DP$70,MATCH(BU$7,'KL 1m hao cap'!$D$6:$D$70,0),MATCH($C148,'KL 1m hao cap'!$C$6:$DP$6,0)),0)</f>
        <v>0</v>
      </c>
      <c r="BV148" s="43">
        <f>IFERROR(INDEX('KL 1m hao cap'!$C$6:$DP$70,MATCH(BV$7,'KL 1m hao cap'!$D$6:$D$70,0),MATCH($C148,'KL 1m hao cap'!$C$6:$DP$6,0)),0)</f>
        <v>0</v>
      </c>
      <c r="BW148" s="43">
        <f>IFERROR(INDEX('KL 1m hao cap'!$C$6:$DP$70,MATCH(BW$7,'KL 1m hao cap'!$D$6:$D$70,0),MATCH($C148,'KL 1m hao cap'!$C$6:$DP$6,0)),0)</f>
        <v>0</v>
      </c>
      <c r="BX148" s="43">
        <f>IFERROR(INDEX('KL 1m hao cap'!$C$6:$DP$70,MATCH(BX$7,'KL 1m hao cap'!$D$6:$D$70,0),MATCH($C148,'KL 1m hao cap'!$C$6:$DP$6,0)),0)</f>
        <v>0</v>
      </c>
      <c r="BY148" s="43">
        <f>IFERROR(INDEX('KL 1m hao cap'!$C$6:$DP$70,MATCH(BY$7,'KL 1m hao cap'!$D$6:$D$70,0),MATCH($C148,'KL 1m hao cap'!$C$6:$DP$6,0)),0)</f>
        <v>0</v>
      </c>
      <c r="BZ148" s="43">
        <f>IFERROR(INDEX('KL 1m hao cap'!$C$6:$DP$70,MATCH(BZ$7,'KL 1m hao cap'!$D$6:$D$70,0),MATCH($C148,'KL 1m hao cap'!$C$6:$DP$6,0)),0)</f>
        <v>0</v>
      </c>
    </row>
    <row r="149" spans="1:78">
      <c r="A149" s="33">
        <f>+IF(SUM(E150:E156)&lt;&gt;0,A142+1,A142)</f>
        <v>6</v>
      </c>
      <c r="B149" s="20" t="s">
        <v>305</v>
      </c>
      <c r="C149" s="19"/>
      <c r="D149" s="18"/>
      <c r="E149" s="406"/>
      <c r="F149" s="16"/>
      <c r="G149" s="16"/>
      <c r="H149" s="16"/>
      <c r="I149" s="16"/>
      <c r="J149" s="30"/>
      <c r="K149" s="30"/>
      <c r="L149" s="30"/>
      <c r="M149" s="30"/>
      <c r="N149" s="30"/>
      <c r="O149" s="30"/>
      <c r="P149" s="30"/>
      <c r="Q149" s="30"/>
      <c r="R149" s="30"/>
      <c r="S149" s="30"/>
      <c r="T149" s="30"/>
      <c r="U149" s="30"/>
      <c r="V149" s="5"/>
      <c r="W149" s="2"/>
      <c r="Y149" s="53">
        <f>IFERROR(INDEX('KL 1m hao cap'!$C$6:$DP$70,MATCH(Y$7,'KL 1m hao cap'!$C$6:$C$70,0),MATCH($C149,'KL 1m hao cap'!$C$6:$DP$6,0)),0)</f>
        <v>0</v>
      </c>
      <c r="Z149" s="61">
        <f>IFERROR(INDEX('KL 1m hao cap'!$C$6:$DP$70,MATCH(Z$7,'KL 1m hao cap'!$C$6:$C$70,0),MATCH($C149,'KL 1m hao cap'!$C$6:$DP$6,0)),0)</f>
        <v>0</v>
      </c>
      <c r="AA149" s="53">
        <f>IFERROR(INDEX('KL 1m hao cap'!$C$6:$DP$70,MATCH(AA$7,'KL 1m hao cap'!$C$6:$C$70,0),MATCH($C149,'KL 1m hao cap'!$C$6:$DP$6,0)),0)</f>
        <v>0</v>
      </c>
      <c r="AB149" s="53">
        <f>IFERROR(INDEX('KL 1m hao cap'!$C$6:$DP$70,MATCH(AB$7,'KL 1m hao cap'!$C$6:$C$70,0),MATCH($C149,'KL 1m hao cap'!$C$6:$DP$6,0)),0)</f>
        <v>0</v>
      </c>
      <c r="AC149" s="53">
        <f>IFERROR(INDEX('KL 1m hao cap'!$C$6:$DP$70,MATCH(AC$7,'KL 1m hao cap'!$C$6:$C$70,0),MATCH($C149,'KL 1m hao cap'!$C$6:$DP$6,0)),0)</f>
        <v>0</v>
      </c>
      <c r="AD149" s="53">
        <f>IFERROR(INDEX('KL 1m hao cap'!$C$6:$DP$70,MATCH(AD$7,'KL 1m hao cap'!$C$6:$C$70,0),MATCH($C149,'KL 1m hao cap'!$C$6:$DP$6,0)),0)</f>
        <v>0</v>
      </c>
      <c r="AE149" s="51">
        <f>IFERROR(INDEX('KL 1m hao cap'!$C$6:$DP$70,MATCH(AE$7,'KL 1m hao cap'!$C$6:$C$70,0),MATCH($C149,'KL 1m hao cap'!$C$6:$DP$6,0)),0)</f>
        <v>0</v>
      </c>
      <c r="AF149" s="51">
        <f>IFERROR(INDEX('KL 1m hao cap'!$C$6:$DP$70,MATCH(AF$7,'KL 1m hao cap'!$C$6:$C$70,0),MATCH($C149,'KL 1m hao cap'!$C$6:$DP$6,0)),0)</f>
        <v>0</v>
      </c>
      <c r="AG149" s="51">
        <f>IFERROR(INDEX('KL 1m hao cap'!$C$6:$DP$70,MATCH(AG$7,'KL 1m hao cap'!$C$6:$C$70,0),MATCH($C149,'KL 1m hao cap'!$C$6:$DP$6,0)),0)</f>
        <v>0</v>
      </c>
      <c r="AH149" s="51">
        <f>IFERROR(INDEX('KL 1m hao cap'!$C$6:$DP$70,MATCH(AH$7,'KL 1m hao cap'!$C$6:$C$70,0),MATCH($C149,'KL 1m hao cap'!$C$6:$DP$6,0)),0)</f>
        <v>0</v>
      </c>
      <c r="AI149" s="51">
        <f>IFERROR(INDEX('KL 1m hao cap'!$C$6:$DP$70,MATCH(AI$7,'KL 1m hao cap'!$C$6:$C$70,0),MATCH($C149,'KL 1m hao cap'!$C$6:$DP$6,0)),0)</f>
        <v>0</v>
      </c>
      <c r="AJ149" s="51">
        <f>IFERROR(INDEX('KL 1m hao cap'!$C$6:$DP$70,MATCH(AJ$7,'KL 1m hao cap'!$C$6:$C$70,0),MATCH($C149,'KL 1m hao cap'!$C$6:$DP$6,0)),0)</f>
        <v>0</v>
      </c>
      <c r="AK149" s="51">
        <f>IFERROR(INDEX('KL 1m hao cap'!$C$6:$DP$70,MATCH(AK$7,'KL 1m hao cap'!$C$6:$C$70,0),MATCH($C149,'KL 1m hao cap'!$C$6:$DP$6,0)),0)</f>
        <v>0</v>
      </c>
      <c r="AL149" s="51">
        <f>IFERROR(INDEX('KL 1m hao cap'!$C$6:$DP$70,MATCH(AL$7,'KL 1m hao cap'!$C$6:$C$70,0),MATCH($C149,'KL 1m hao cap'!$C$6:$DP$6,0)),0)</f>
        <v>0</v>
      </c>
      <c r="AM149" s="51">
        <f>IFERROR(INDEX('KL 1m hao cap'!$C$6:$DP$70,MATCH(AM$7,'KL 1m hao cap'!$C$6:$C$70,0),MATCH($C149,'KL 1m hao cap'!$C$6:$DP$6,0)),0)</f>
        <v>0</v>
      </c>
      <c r="AN149" s="51">
        <f>IFERROR(INDEX('KL 1m hao cap'!$C$6:$DP$70,MATCH(AN$7,'KL 1m hao cap'!$C$6:$C$70,0),MATCH($C149,'KL 1m hao cap'!$C$6:$DP$6,0)),0)</f>
        <v>0</v>
      </c>
      <c r="AO149" s="51">
        <f>IFERROR(INDEX('KL 1m hao cap'!$C$6:$DP$70,MATCH(AO$7,'KL 1m hao cap'!$C$6:$C$70,0),MATCH($C149,'KL 1m hao cap'!$C$6:$DP$6,0)),0)</f>
        <v>0</v>
      </c>
      <c r="AP149" s="51">
        <f>IFERROR(INDEX('KL 1m hao cap'!$C$6:$DP$70,MATCH(AP$7,'KL 1m hao cap'!$C$6:$C$70,0),MATCH($C149,'KL 1m hao cap'!$C$6:$DP$6,0)),0)</f>
        <v>0</v>
      </c>
      <c r="AQ149" s="51">
        <f>IFERROR(INDEX('KL 1m hao cap'!$C$6:$DP$70,MATCH(AQ$7,'KL 1m hao cap'!$C$6:$C$70,0),MATCH($C149,'KL 1m hao cap'!$C$6:$DP$6,0)),0)</f>
        <v>0</v>
      </c>
      <c r="AR149" s="51">
        <f>IFERROR(INDEX('KL 1m hao cap'!$C$6:$DP$70,MATCH(AR$7,'KL 1m hao cap'!$C$6:$C$70,0),MATCH($C149,'KL 1m hao cap'!$C$6:$DP$6,0)),0)</f>
        <v>0</v>
      </c>
      <c r="AS149" s="51">
        <f>IFERROR(INDEX('KL 1m hao cap'!$C$6:$DP$70,MATCH(AS$7,'KL 1m hao cap'!$C$6:$C$70,0),MATCH($C149,'KL 1m hao cap'!$C$6:$DP$6,0)),0)</f>
        <v>0</v>
      </c>
      <c r="AT149" s="51">
        <f>IFERROR(INDEX('KL 1m hao cap'!$C$6:$DP$70,MATCH(AT$7,'KL 1m hao cap'!$C$6:$C$70,0),MATCH($C149,'KL 1m hao cap'!$C$6:$DP$6,0)),0)</f>
        <v>0</v>
      </c>
      <c r="AU149" s="51">
        <f>IFERROR(INDEX('KL 1m hao cap'!$C$6:$DP$70,MATCH(AU$7,'KL 1m hao cap'!$C$6:$C$70,0),MATCH($C149,'KL 1m hao cap'!$C$6:$DP$6,0)),0)</f>
        <v>0</v>
      </c>
      <c r="AV149" s="51">
        <f>IFERROR(INDEX('KL 1m hao cap'!$C$6:$DP$70,MATCH(AV$7,'KL 1m hao cap'!$C$6:$C$70,0),MATCH($C149,'KL 1m hao cap'!$C$6:$DP$6,0)),0)</f>
        <v>0</v>
      </c>
      <c r="AW149" s="51">
        <f>IFERROR(INDEX('KL 1m hao cap'!$C$6:$DP$70,MATCH(AW$7,'KL 1m hao cap'!$C$6:$C$70,0),MATCH($C149,'KL 1m hao cap'!$C$6:$DP$6,0)),0)</f>
        <v>0</v>
      </c>
      <c r="AX149" s="51">
        <f>IFERROR(INDEX('KL 1m hao cap'!$C$6:$DP$70,MATCH(AX$7,'KL 1m hao cap'!$C$6:$C$70,0),MATCH($C149,'KL 1m hao cap'!$C$6:$DP$6,0)),0)</f>
        <v>0</v>
      </c>
      <c r="AY149" s="51">
        <f>IFERROR(INDEX('KL 1m hao cap'!$C$6:$DP$70,MATCH(AY$7,'KL 1m hao cap'!$C$6:$C$70,0),MATCH($C149,'KL 1m hao cap'!$C$6:$DP$6,0)),0)</f>
        <v>0</v>
      </c>
      <c r="AZ149" s="51">
        <f>IFERROR(INDEX('KL 1m hao cap'!$C$6:$DP$70,MATCH(AZ$7,'KL 1m hao cap'!$C$6:$C$70,0),MATCH($C149,'KL 1m hao cap'!$C$6:$DP$6,0)),0)</f>
        <v>0</v>
      </c>
      <c r="BA149" s="51">
        <f>IFERROR(INDEX('KL 1m hao cap'!$C$6:$DP$70,MATCH(BA$7,'KL 1m hao cap'!$C$6:$C$70,0),MATCH($C149,'KL 1m hao cap'!$C$6:$DP$6,0)),0)</f>
        <v>0</v>
      </c>
      <c r="BB149" s="52">
        <f>IFERROR(INDEX('KL 1m hao cap'!$C$6:$DP$70,MATCH(BB$7,'KL 1m hao cap'!$D$6:$D$70,0),MATCH($C149,'KL 1m hao cap'!$C$6:$DP$6,0)),0)</f>
        <v>0</v>
      </c>
      <c r="BC149" s="52">
        <f>IFERROR(INDEX('KL 1m hao cap'!$C$6:$DP$70,MATCH(BC$7,'KL 1m hao cap'!$D$6:$D$70,0),MATCH($C149,'KL 1m hao cap'!$C$6:$DP$6,0)),0)</f>
        <v>0</v>
      </c>
      <c r="BD149" s="52">
        <f>IFERROR(INDEX('KL 1m hao cap'!$C$6:$DP$70,MATCH(BD$7,'KL 1m hao cap'!$D$6:$D$70,0),MATCH($C149,'KL 1m hao cap'!$C$6:$DP$6,0)),0)</f>
        <v>0</v>
      </c>
      <c r="BE149" s="52">
        <f>IFERROR(INDEX('KL 1m hao cap'!$C$6:$DP$70,MATCH(BE$7,'KL 1m hao cap'!$D$6:$D$70,0),MATCH($C149,'KL 1m hao cap'!$C$6:$DP$6,0)),0)</f>
        <v>0</v>
      </c>
      <c r="BF149" s="52">
        <f>IFERROR(INDEX('KL 1m hao cap'!$C$6:$DP$70,MATCH(BF$7,'KL 1m hao cap'!$D$6:$D$70,0),MATCH($C149,'KL 1m hao cap'!$C$6:$DP$6,0)),0)</f>
        <v>0</v>
      </c>
      <c r="BG149" s="52">
        <f>IFERROR(INDEX('KL 1m hao cap'!$C$6:$DP$70,MATCH(BG$7,'KL 1m hao cap'!$D$6:$D$70,0),MATCH($C149,'KL 1m hao cap'!$C$6:$DP$6,0)),0)</f>
        <v>0</v>
      </c>
      <c r="BH149" s="52">
        <f>IFERROR(INDEX('KL 1m hao cap'!$C$6:$DP$70,MATCH(BH$7,'KL 1m hao cap'!$D$6:$D$70,0),MATCH($C149,'KL 1m hao cap'!$C$6:$DP$6,0)),0)</f>
        <v>0</v>
      </c>
      <c r="BI149" s="52">
        <f>IFERROR(INDEX('KL 1m hao cap'!$C$6:$DP$70,MATCH(BI$7,'KL 1m hao cap'!$D$6:$D$70,0),MATCH($C149,'KL 1m hao cap'!$C$6:$DP$6,0)),0)</f>
        <v>0</v>
      </c>
      <c r="BJ149" s="52">
        <f>IFERROR(INDEX('KL 1m hao cap'!$C$6:$DP$70,MATCH(BJ$7,'KL 1m hao cap'!$D$6:$D$70,0),MATCH($C149,'KL 1m hao cap'!$C$6:$DP$6,0)),0)</f>
        <v>0</v>
      </c>
      <c r="BK149" s="52">
        <f>IFERROR(INDEX('KL 1m hao cap'!$C$6:$DP$70,MATCH(BK$7,'KL 1m hao cap'!$D$6:$D$70,0),MATCH($C149,'KL 1m hao cap'!$C$6:$DP$6,0)),0)</f>
        <v>0</v>
      </c>
      <c r="BL149" s="52">
        <f>IFERROR(INDEX('KL 1m hao cap'!$C$6:$DP$70,MATCH(BL$7,'KL 1m hao cap'!$D$6:$D$70,0),MATCH($C149,'KL 1m hao cap'!$C$6:$DP$6,0)),0)</f>
        <v>0</v>
      </c>
      <c r="BM149" s="52">
        <f>IFERROR(INDEX('KL 1m hao cap'!$C$6:$DP$70,MATCH(BM$7,'KL 1m hao cap'!$D$6:$D$70,0),MATCH($C149,'KL 1m hao cap'!$C$6:$DP$6,0)),0)</f>
        <v>0</v>
      </c>
      <c r="BN149" s="52">
        <f>IFERROR(INDEX('KL 1m hao cap'!$C$6:$DP$70,MATCH(BN$7,'KL 1m hao cap'!$D$6:$D$70,0),MATCH($C149,'KL 1m hao cap'!$C$6:$DP$6,0)),0)</f>
        <v>0</v>
      </c>
      <c r="BO149" s="52">
        <f>IFERROR(INDEX('KL 1m hao cap'!$C$6:$DP$70,MATCH(BO$7,'KL 1m hao cap'!$D$6:$D$70,0),MATCH($C149,'KL 1m hao cap'!$C$6:$DP$6,0)),0)</f>
        <v>0</v>
      </c>
      <c r="BP149" s="52">
        <f>IFERROR(INDEX('KL 1m hao cap'!$C$6:$DP$70,MATCH(BP$7,'KL 1m hao cap'!$D$6:$D$70,0),MATCH($C149,'KL 1m hao cap'!$C$6:$DP$6,0)),0)</f>
        <v>0</v>
      </c>
      <c r="BQ149" s="52">
        <f>IFERROR(INDEX('KL 1m hao cap'!$C$6:$DP$70,MATCH(BQ$7,'KL 1m hao cap'!$D$6:$D$70,0),MATCH($C149,'KL 1m hao cap'!$C$6:$DP$6,0)),0)</f>
        <v>0</v>
      </c>
      <c r="BR149" s="52">
        <f>IFERROR(INDEX('KL 1m hao cap'!$C$6:$DP$70,MATCH(BR$7,'KL 1m hao cap'!$D$6:$D$70,0),MATCH($C149,'KL 1m hao cap'!$C$6:$DP$6,0)),0)</f>
        <v>0</v>
      </c>
      <c r="BS149" s="52">
        <f>IFERROR(INDEX('KL 1m hao cap'!$C$6:$DP$70,MATCH(BS$7,'KL 1m hao cap'!$D$6:$D$70,0),MATCH($C149,'KL 1m hao cap'!$C$6:$DP$6,0)),0)</f>
        <v>0</v>
      </c>
      <c r="BT149" s="52">
        <f>IFERROR(INDEX('KL 1m hao cap'!$C$6:$DP$70,MATCH(BT$7,'KL 1m hao cap'!$D$6:$D$70,0),MATCH($C149,'KL 1m hao cap'!$C$6:$DP$6,0)),0)</f>
        <v>0</v>
      </c>
      <c r="BU149" s="52">
        <f>IFERROR(INDEX('KL 1m hao cap'!$C$6:$DP$70,MATCH(BU$7,'KL 1m hao cap'!$D$6:$D$70,0),MATCH($C149,'KL 1m hao cap'!$C$6:$DP$6,0)),0)</f>
        <v>0</v>
      </c>
      <c r="BV149" s="52">
        <f>IFERROR(INDEX('KL 1m hao cap'!$C$6:$DP$70,MATCH(BV$7,'KL 1m hao cap'!$D$6:$D$70,0),MATCH($C149,'KL 1m hao cap'!$C$6:$DP$6,0)),0)</f>
        <v>0</v>
      </c>
      <c r="BW149" s="52">
        <f>IFERROR(INDEX('KL 1m hao cap'!$C$6:$DP$70,MATCH(BW$7,'KL 1m hao cap'!$D$6:$D$70,0),MATCH($C149,'KL 1m hao cap'!$C$6:$DP$6,0)),0)</f>
        <v>0</v>
      </c>
      <c r="BX149" s="52">
        <f>IFERROR(INDEX('KL 1m hao cap'!$C$6:$DP$70,MATCH(BX$7,'KL 1m hao cap'!$D$6:$D$70,0),MATCH($C149,'KL 1m hao cap'!$C$6:$DP$6,0)),0)</f>
        <v>0</v>
      </c>
      <c r="BY149" s="52">
        <f>IFERROR(INDEX('KL 1m hao cap'!$C$6:$DP$70,MATCH(BY$7,'KL 1m hao cap'!$D$6:$D$70,0),MATCH($C149,'KL 1m hao cap'!$C$6:$DP$6,0)),0)</f>
        <v>0</v>
      </c>
      <c r="BZ149" s="52">
        <f>IFERROR(INDEX('KL 1m hao cap'!$C$6:$DP$70,MATCH(BZ$7,'KL 1m hao cap'!$D$6:$D$70,0),MATCH($C149,'KL 1m hao cap'!$C$6:$DP$6,0)),0)</f>
        <v>0</v>
      </c>
    </row>
    <row r="150" spans="1:78">
      <c r="A150" s="33">
        <f t="shared" ref="A150:A156" si="69">+IF(E150&lt;&gt;0,A149+0.1,A149)</f>
        <v>6</v>
      </c>
      <c r="B150" s="20" t="s">
        <v>121</v>
      </c>
      <c r="C150" s="19" t="s">
        <v>233</v>
      </c>
      <c r="D150" s="18" t="s">
        <v>2</v>
      </c>
      <c r="E150" s="406">
        <f>IFERROR(HLOOKUP($C150,'BKE CN'!$K$7:$HF$81,E$8,FALSE),0)</f>
        <v>0</v>
      </c>
      <c r="F150" s="16" t="str">
        <f t="shared" si="43"/>
        <v>đúng</v>
      </c>
      <c r="G150" s="16">
        <f t="shared" ref="G150:G156" si="70">SUMIFS($J150:$V150,$J$7:$V$7,"TC-TC")</f>
        <v>0</v>
      </c>
      <c r="H150" s="16">
        <f t="shared" ref="H150:H156" si="71">SUMIFS($J150:$V150,$J$7:$V$7,"TC-M")</f>
        <v>0</v>
      </c>
      <c r="I150" s="16">
        <f t="shared" ref="I150:I156" si="72">SUMIFS($J150:$V150,$J$7:$V$7,"TC-TC+M")</f>
        <v>0</v>
      </c>
      <c r="J150" s="30">
        <f>IF('BKE CN'!$E$7=J$7,SUMIFS('BKE CN'!$E$8:$E$35,'BKE CN'!$I$8:$I$35,$C150),0)</f>
        <v>0</v>
      </c>
      <c r="K150" s="30">
        <f>IF('BKE CN'!$F$7=K$7,SUMIFS('BKE CN'!$F$8:$F$35,'BKE CN'!$I$8:$I$35,$C150),0)</f>
        <v>0</v>
      </c>
      <c r="L150" s="30">
        <f>IF('BKE CN'!$G$7=L$7,SUMIFS('BKE CN'!$G$8:$G$35,'BKE CN'!$I$8:$I$35,$C150),0)</f>
        <v>0</v>
      </c>
      <c r="M150" s="30">
        <f>IF('BKE CN'!$E$7=M$7,SUMIFS('BKE CN'!$E$40:$E$46,'BKE CN'!$I$40:$I$46,$C150),0)</f>
        <v>0</v>
      </c>
      <c r="N150" s="30">
        <f>IF('BKE CN'!$F$7=N$7,SUMIFS('BKE CN'!$F$40:$F$46,'BKE CN'!$I$40:$I$46,$C150),0)</f>
        <v>0</v>
      </c>
      <c r="O150" s="30">
        <f>IF('BKE CN'!$G$7=O$7,SUMIFS('BKE CN'!$G$40:$G$46,'BKE CN'!$I$40:$I$46,$C150),0)</f>
        <v>0</v>
      </c>
      <c r="P150" s="30">
        <f>IF('BKE CN'!$E$7=P$7,SUMIFS('BKE CN'!$E$47:$E$76,'BKE CN'!$I$47:$I$76,$C150),0)</f>
        <v>0</v>
      </c>
      <c r="Q150" s="30">
        <f>IF('BKE CN'!$F$7=Q$7,SUMIFS('BKE CN'!$F$47:$F$76,'BKE CN'!$I$47:$I$76,$C150),0)</f>
        <v>0</v>
      </c>
      <c r="R150" s="30">
        <f>IF('BKE CN'!$G$7=R$7,SUMIFS('BKE CN'!$G$47:$G$76,'BKE CN'!$I$47:$I$76,$C150),0)</f>
        <v>0</v>
      </c>
      <c r="S150" s="30">
        <f>IF('BKE CN'!$E$7=S$7,SUMIFS('BKE CN'!$E$77:$E$78,'BKE CN'!$I$77:$I$78,$C150),0)</f>
        <v>0</v>
      </c>
      <c r="T150" s="30">
        <f>IF('BKE CN'!$F$7=T$7,SUMIFS('BKE CN'!$F$77:$F$78,'BKE CN'!$I$77:$I$78,$C150),0)</f>
        <v>0</v>
      </c>
      <c r="U150" s="30">
        <f>IF('BKE CN'!$G$7=U$7,SUMIFS('BKE CN'!$G$77:$G$78,'BKE CN'!$I$77:$I$78,$C150),0)</f>
        <v>0</v>
      </c>
      <c r="V150" s="5"/>
      <c r="W150" s="2"/>
      <c r="Y150" s="42">
        <f>IFERROR(INDEX('KL 1m hao cap'!$C$6:$DP$70,MATCH(Y$7,'KL 1m hao cap'!$C$6:$C$70,0),MATCH($C150,'KL 1m hao cap'!$C$6:$DP$6,0)),0)</f>
        <v>0</v>
      </c>
      <c r="Z150" s="42">
        <f>IFERROR(INDEX('KL 1m hao cap'!$C$6:$DP$70,MATCH(Z$7,'KL 1m hao cap'!$C$6:$C$70,0),MATCH($C150,'KL 1m hao cap'!$C$6:$DP$6,0)),0)</f>
        <v>0</v>
      </c>
      <c r="AA150" s="42">
        <f>IFERROR(INDEX('KL 1m hao cap'!$C$6:$DP$70,MATCH(AA$7,'KL 1m hao cap'!$C$6:$C$70,0),MATCH($C150,'KL 1m hao cap'!$C$6:$DP$6,0)),0)</f>
        <v>0</v>
      </c>
      <c r="AB150" s="42">
        <f>IFERROR(INDEX('KL 1m hao cap'!$C$6:$DP$70,MATCH(AB$7,'KL 1m hao cap'!$C$6:$C$70,0),MATCH($C150,'KL 1m hao cap'!$C$6:$DP$6,0)),0)</f>
        <v>0</v>
      </c>
      <c r="AC150" s="65">
        <f>IFERROR(INDEX('KL 1m hao cap'!$C$6:$DP$70,MATCH(AC$7,'KL 1m hao cap'!$C$6:$C$70,0),MATCH($C150,'KL 1m hao cap'!$C$6:$DP$6,0)),0)</f>
        <v>0</v>
      </c>
      <c r="AD150" s="65">
        <f>IFERROR(INDEX('KL 1m hao cap'!$C$6:$DP$70,MATCH(AD$7,'KL 1m hao cap'!$C$6:$C$70,0),MATCH($C150,'KL 1m hao cap'!$C$6:$DP$6,0)),0)</f>
        <v>0</v>
      </c>
      <c r="AE150" s="51">
        <f>IFERROR(INDEX('KL 1m hao cap'!$C$6:$DP$70,MATCH(AE$7,'KL 1m hao cap'!$C$6:$C$70,0),MATCH($C150,'KL 1m hao cap'!$C$6:$DP$6,0)),0)</f>
        <v>0</v>
      </c>
      <c r="AF150" s="51">
        <f>IFERROR(INDEX('KL 1m hao cap'!$C$6:$DP$70,MATCH(AF$7,'KL 1m hao cap'!$C$6:$C$70,0),MATCH($C150,'KL 1m hao cap'!$C$6:$DP$6,0)),0)</f>
        <v>0</v>
      </c>
      <c r="AG150" s="51">
        <f>IFERROR(INDEX('KL 1m hao cap'!$C$6:$DP$70,MATCH(AG$7,'KL 1m hao cap'!$C$6:$C$70,0),MATCH($C150,'KL 1m hao cap'!$C$6:$DP$6,0)),0)</f>
        <v>0</v>
      </c>
      <c r="AH150" s="51">
        <f>IFERROR(INDEX('KL 1m hao cap'!$C$6:$DP$70,MATCH(AH$7,'KL 1m hao cap'!$C$6:$C$70,0),MATCH($C150,'KL 1m hao cap'!$C$6:$DP$6,0)),0)</f>
        <v>0</v>
      </c>
      <c r="AI150" s="51">
        <f>IFERROR(INDEX('KL 1m hao cap'!$C$6:$DP$70,MATCH(AI$7,'KL 1m hao cap'!$C$6:$C$70,0),MATCH($C150,'KL 1m hao cap'!$C$6:$DP$6,0)),0)</f>
        <v>0</v>
      </c>
      <c r="AJ150" s="51">
        <f>IFERROR(INDEX('KL 1m hao cap'!$C$6:$DP$70,MATCH(AJ$7,'KL 1m hao cap'!$C$6:$C$70,0),MATCH($C150,'KL 1m hao cap'!$C$6:$DP$6,0)),0)</f>
        <v>0</v>
      </c>
      <c r="AK150" s="51">
        <f>IFERROR(INDEX('KL 1m hao cap'!$C$6:$DP$70,MATCH(AK$7,'KL 1m hao cap'!$C$6:$C$70,0),MATCH($C150,'KL 1m hao cap'!$C$6:$DP$6,0)),0)</f>
        <v>0</v>
      </c>
      <c r="AL150" s="51">
        <f>IFERROR(INDEX('KL 1m hao cap'!$C$6:$DP$70,MATCH(AL$7,'KL 1m hao cap'!$C$6:$C$70,0),MATCH($C150,'KL 1m hao cap'!$C$6:$DP$6,0)),0)</f>
        <v>0</v>
      </c>
      <c r="AM150" s="51">
        <f>IFERROR(INDEX('KL 1m hao cap'!$C$6:$DP$70,MATCH(AM$7,'KL 1m hao cap'!$C$6:$C$70,0),MATCH($C150,'KL 1m hao cap'!$C$6:$DP$6,0)),0)</f>
        <v>0</v>
      </c>
      <c r="AN150" s="51">
        <f>IFERROR(INDEX('KL 1m hao cap'!$C$6:$DP$70,MATCH(AN$7,'KL 1m hao cap'!$C$6:$C$70,0),MATCH($C150,'KL 1m hao cap'!$C$6:$DP$6,0)),0)</f>
        <v>0</v>
      </c>
      <c r="AO150" s="51">
        <f>IFERROR(INDEX('KL 1m hao cap'!$C$6:$DP$70,MATCH(AO$7,'KL 1m hao cap'!$C$6:$C$70,0),MATCH($C150,'KL 1m hao cap'!$C$6:$DP$6,0)),0)</f>
        <v>0</v>
      </c>
      <c r="AP150" s="51">
        <f>IFERROR(INDEX('KL 1m hao cap'!$C$6:$DP$70,MATCH(AP$7,'KL 1m hao cap'!$C$6:$C$70,0),MATCH($C150,'KL 1m hao cap'!$C$6:$DP$6,0)),0)</f>
        <v>0</v>
      </c>
      <c r="AQ150" s="51">
        <f>IFERROR(INDEX('KL 1m hao cap'!$C$6:$DP$70,MATCH(AQ$7,'KL 1m hao cap'!$C$6:$C$70,0),MATCH($C150,'KL 1m hao cap'!$C$6:$DP$6,0)),0)</f>
        <v>0</v>
      </c>
      <c r="AR150" s="51">
        <f>IFERROR(INDEX('KL 1m hao cap'!$C$6:$DP$70,MATCH(AR$7,'KL 1m hao cap'!$C$6:$C$70,0),MATCH($C150,'KL 1m hao cap'!$C$6:$DP$6,0)),0)</f>
        <v>0</v>
      </c>
      <c r="AS150" s="51">
        <f>IFERROR(INDEX('KL 1m hao cap'!$C$6:$DP$70,MATCH(AS$7,'KL 1m hao cap'!$C$6:$C$70,0),MATCH($C150,'KL 1m hao cap'!$C$6:$DP$6,0)),0)</f>
        <v>0</v>
      </c>
      <c r="AT150" s="51">
        <f>IFERROR(INDEX('KL 1m hao cap'!$C$6:$DP$70,MATCH(AT$7,'KL 1m hao cap'!$C$6:$C$70,0),MATCH($C150,'KL 1m hao cap'!$C$6:$DP$6,0)),0)</f>
        <v>0</v>
      </c>
      <c r="AU150" s="51">
        <f>IFERROR(INDEX('KL 1m hao cap'!$C$6:$DP$70,MATCH(AU$7,'KL 1m hao cap'!$C$6:$C$70,0),MATCH($C150,'KL 1m hao cap'!$C$6:$DP$6,0)),0)</f>
        <v>0</v>
      </c>
      <c r="AV150" s="51">
        <f>IFERROR(INDEX('KL 1m hao cap'!$C$6:$DP$70,MATCH(AV$7,'KL 1m hao cap'!$C$6:$C$70,0),MATCH($C150,'KL 1m hao cap'!$C$6:$DP$6,0)),0)</f>
        <v>0</v>
      </c>
      <c r="AW150" s="51">
        <f>IFERROR(INDEX('KL 1m hao cap'!$C$6:$DP$70,MATCH(AW$7,'KL 1m hao cap'!$C$6:$C$70,0),MATCH($C150,'KL 1m hao cap'!$C$6:$DP$6,0)),0)</f>
        <v>0</v>
      </c>
      <c r="AX150" s="51">
        <f>IFERROR(INDEX('KL 1m hao cap'!$C$6:$DP$70,MATCH(AX$7,'KL 1m hao cap'!$C$6:$C$70,0),MATCH($C150,'KL 1m hao cap'!$C$6:$DP$6,0)),0)</f>
        <v>0</v>
      </c>
      <c r="AY150" s="51">
        <f>IFERROR(INDEX('KL 1m hao cap'!$C$6:$DP$70,MATCH(AY$7,'KL 1m hao cap'!$C$6:$C$70,0),MATCH($C150,'KL 1m hao cap'!$C$6:$DP$6,0)),0)</f>
        <v>0</v>
      </c>
      <c r="AZ150" s="51">
        <f>IFERROR(INDEX('KL 1m hao cap'!$C$6:$DP$70,MATCH(AZ$7,'KL 1m hao cap'!$C$6:$C$70,0),MATCH($C150,'KL 1m hao cap'!$C$6:$DP$6,0)),0)</f>
        <v>0</v>
      </c>
      <c r="BA150" s="51">
        <f>IFERROR(INDEX('KL 1m hao cap'!$C$6:$DP$70,MATCH(BA$7,'KL 1m hao cap'!$C$6:$C$70,0),MATCH($C150,'KL 1m hao cap'!$C$6:$DP$6,0)),0)</f>
        <v>0</v>
      </c>
      <c r="BB150" s="43">
        <f>IFERROR(INDEX('KL 1m hao cap'!$C$6:$DP$70,MATCH(BB$7,'KL 1m hao cap'!$D$6:$D$70,0),MATCH($C150,'KL 1m hao cap'!$C$6:$DP$6,0)),0)</f>
        <v>0</v>
      </c>
      <c r="BC150" s="43">
        <f>IFERROR(INDEX('KL 1m hao cap'!$C$6:$DP$70,MATCH(BC$7,'KL 1m hao cap'!$D$6:$D$70,0),MATCH($C150,'KL 1m hao cap'!$C$6:$DP$6,0)),0)</f>
        <v>0</v>
      </c>
      <c r="BD150" s="43">
        <f>IFERROR(INDEX('KL 1m hao cap'!$C$6:$DP$70,MATCH(BD$7,'KL 1m hao cap'!$D$6:$D$70,0),MATCH($C150,'KL 1m hao cap'!$C$6:$DP$6,0)),0)</f>
        <v>0</v>
      </c>
      <c r="BE150" s="43">
        <f>IFERROR(INDEX('KL 1m hao cap'!$C$6:$DP$70,MATCH(BE$7,'KL 1m hao cap'!$D$6:$D$70,0),MATCH($C150,'KL 1m hao cap'!$C$6:$DP$6,0)),0)</f>
        <v>0</v>
      </c>
      <c r="BF150" s="43">
        <f>IFERROR(INDEX('KL 1m hao cap'!$C$6:$DP$70,MATCH(BF$7,'KL 1m hao cap'!$D$6:$D$70,0),MATCH($C150,'KL 1m hao cap'!$C$6:$DP$6,0)),0)</f>
        <v>0</v>
      </c>
      <c r="BG150" s="43">
        <f>IFERROR(INDEX('KL 1m hao cap'!$C$6:$DP$70,MATCH(BG$7,'KL 1m hao cap'!$D$6:$D$70,0),MATCH($C150,'KL 1m hao cap'!$C$6:$DP$6,0)),0)</f>
        <v>0</v>
      </c>
      <c r="BH150" s="43">
        <f>IFERROR(INDEX('KL 1m hao cap'!$C$6:$DP$70,MATCH(BH$7,'KL 1m hao cap'!$D$6:$D$70,0),MATCH($C150,'KL 1m hao cap'!$C$6:$DP$6,0)),0)</f>
        <v>0</v>
      </c>
      <c r="BI150" s="43">
        <f>IFERROR(INDEX('KL 1m hao cap'!$C$6:$DP$70,MATCH(BI$7,'KL 1m hao cap'!$D$6:$D$70,0),MATCH($C150,'KL 1m hao cap'!$C$6:$DP$6,0)),0)</f>
        <v>0</v>
      </c>
      <c r="BJ150" s="43">
        <f>IFERROR(INDEX('KL 1m hao cap'!$C$6:$DP$70,MATCH(BJ$7,'KL 1m hao cap'!$D$6:$D$70,0),MATCH($C150,'KL 1m hao cap'!$C$6:$DP$6,0)),0)</f>
        <v>0</v>
      </c>
      <c r="BK150" s="43">
        <f>IFERROR(INDEX('KL 1m hao cap'!$C$6:$DP$70,MATCH(BK$7,'KL 1m hao cap'!$D$6:$D$70,0),MATCH($C150,'KL 1m hao cap'!$C$6:$DP$6,0)),0)</f>
        <v>0</v>
      </c>
      <c r="BL150" s="43">
        <f>IFERROR(INDEX('KL 1m hao cap'!$C$6:$DP$70,MATCH(BL$7,'KL 1m hao cap'!$D$6:$D$70,0),MATCH($C150,'KL 1m hao cap'!$C$6:$DP$6,0)),0)</f>
        <v>0</v>
      </c>
      <c r="BM150" s="43">
        <f>IFERROR(INDEX('KL 1m hao cap'!$C$6:$DP$70,MATCH(BM$7,'KL 1m hao cap'!$D$6:$D$70,0),MATCH($C150,'KL 1m hao cap'!$C$6:$DP$6,0)),0)</f>
        <v>0</v>
      </c>
      <c r="BN150" s="43">
        <f>IFERROR(INDEX('KL 1m hao cap'!$C$6:$DP$70,MATCH(BN$7,'KL 1m hao cap'!$D$6:$D$70,0),MATCH($C150,'KL 1m hao cap'!$C$6:$DP$6,0)),0)</f>
        <v>0</v>
      </c>
      <c r="BO150" s="68">
        <f>IFERROR(INDEX('KL 1m hao cap'!$C$6:$DP$70,MATCH(BO$7,'KL 1m hao cap'!$D$6:$D$70,0),MATCH($C150,'KL 1m hao cap'!$C$6:$DP$6,0)),0)</f>
        <v>0</v>
      </c>
      <c r="BP150" s="43">
        <f>IFERROR(INDEX('KL 1m hao cap'!$C$6:$DP$70,MATCH(BP$7,'KL 1m hao cap'!$D$6:$D$70,0),MATCH($C150,'KL 1m hao cap'!$C$6:$DP$6,0)),0)</f>
        <v>0</v>
      </c>
      <c r="BQ150" s="43">
        <f>IFERROR(INDEX('KL 1m hao cap'!$C$6:$DP$70,MATCH(BQ$7,'KL 1m hao cap'!$D$6:$D$70,0),MATCH($C150,'KL 1m hao cap'!$C$6:$DP$6,0)),0)</f>
        <v>0</v>
      </c>
      <c r="BR150" s="68">
        <f>IFERROR(INDEX('KL 1m hao cap'!$C$6:$DP$70,MATCH(BR$7,'KL 1m hao cap'!$D$6:$D$70,0),MATCH($C150,'KL 1m hao cap'!$C$6:$DP$6,0)),0)</f>
        <v>0</v>
      </c>
      <c r="BS150" s="43">
        <f>IFERROR(INDEX('KL 1m hao cap'!$C$6:$DP$70,MATCH(BS$7,'KL 1m hao cap'!$D$6:$D$70,0),MATCH($C150,'KL 1m hao cap'!$C$6:$DP$6,0)),0)</f>
        <v>0</v>
      </c>
      <c r="BT150" s="43">
        <f>IFERROR(INDEX('KL 1m hao cap'!$C$6:$DP$70,MATCH(BT$7,'KL 1m hao cap'!$D$6:$D$70,0),MATCH($C150,'KL 1m hao cap'!$C$6:$DP$6,0)),0)</f>
        <v>0</v>
      </c>
      <c r="BU150" s="43">
        <f>IFERROR(INDEX('KL 1m hao cap'!$C$6:$DP$70,MATCH(BU$7,'KL 1m hao cap'!$D$6:$D$70,0),MATCH($C150,'KL 1m hao cap'!$C$6:$DP$6,0)),0)</f>
        <v>0</v>
      </c>
      <c r="BV150" s="43">
        <f>IFERROR(INDEX('KL 1m hao cap'!$C$6:$DP$70,MATCH(BV$7,'KL 1m hao cap'!$D$6:$D$70,0),MATCH($C150,'KL 1m hao cap'!$C$6:$DP$6,0)),0)</f>
        <v>0</v>
      </c>
      <c r="BW150" s="43">
        <f>IFERROR(INDEX('KL 1m hao cap'!$C$6:$DP$70,MATCH(BW$7,'KL 1m hao cap'!$D$6:$D$70,0),MATCH($C150,'KL 1m hao cap'!$C$6:$DP$6,0)),0)</f>
        <v>0</v>
      </c>
      <c r="BX150" s="43">
        <f>IFERROR(INDEX('KL 1m hao cap'!$C$6:$DP$70,MATCH(BX$7,'KL 1m hao cap'!$D$6:$D$70,0),MATCH($C150,'KL 1m hao cap'!$C$6:$DP$6,0)),0)</f>
        <v>0</v>
      </c>
      <c r="BY150" s="43">
        <f>IFERROR(INDEX('KL 1m hao cap'!$C$6:$DP$70,MATCH(BY$7,'KL 1m hao cap'!$D$6:$D$70,0),MATCH($C150,'KL 1m hao cap'!$C$6:$DP$6,0)),0)</f>
        <v>0</v>
      </c>
      <c r="BZ150" s="43">
        <f>IFERROR(INDEX('KL 1m hao cap'!$C$6:$DP$70,MATCH(BZ$7,'KL 1m hao cap'!$D$6:$D$70,0),MATCH($C150,'KL 1m hao cap'!$C$6:$DP$6,0)),0)</f>
        <v>0</v>
      </c>
    </row>
    <row r="151" spans="1:78">
      <c r="A151" s="33">
        <f>+IF(E151&lt;&gt;0,A150+0.1,A150)</f>
        <v>6</v>
      </c>
      <c r="B151" s="20" t="s">
        <v>121</v>
      </c>
      <c r="C151" s="19" t="s">
        <v>1793</v>
      </c>
      <c r="D151" s="18" t="s">
        <v>2</v>
      </c>
      <c r="E151" s="406">
        <f>IFERROR(HLOOKUP($C151,'BKE CN'!$K$7:$HF$81,E$8,FALSE),0)</f>
        <v>0</v>
      </c>
      <c r="F151" s="16" t="str">
        <f>IF(E151-SUM(G151:I151)&lt;&gt;0,"sai","đúng")</f>
        <v>đúng</v>
      </c>
      <c r="G151" s="16">
        <f t="shared" si="70"/>
        <v>0</v>
      </c>
      <c r="H151" s="16">
        <f t="shared" si="71"/>
        <v>0</v>
      </c>
      <c r="I151" s="16">
        <f t="shared" si="72"/>
        <v>0</v>
      </c>
      <c r="J151" s="30">
        <f>IF('BKE CN'!$E$7=J$7,SUMIFS('BKE CN'!$E$8:$E$35,'BKE CN'!$I$8:$I$35,$C151),0)</f>
        <v>0</v>
      </c>
      <c r="K151" s="30">
        <f>IF('BKE CN'!$F$7=K$7,SUMIFS('BKE CN'!$F$8:$F$35,'BKE CN'!$I$8:$I$35,$C151),0)</f>
        <v>0</v>
      </c>
      <c r="L151" s="30">
        <f>IF('BKE CN'!$G$7=L$7,SUMIFS('BKE CN'!$G$8:$G$35,'BKE CN'!$I$8:$I$35,$C151),0)</f>
        <v>0</v>
      </c>
      <c r="M151" s="30">
        <f>IF('BKE CN'!$E$7=M$7,SUMIFS('BKE CN'!$E$40:$E$46,'BKE CN'!$I$40:$I$46,$C151),0)</f>
        <v>0</v>
      </c>
      <c r="N151" s="30">
        <f>IF('BKE CN'!$F$7=N$7,SUMIFS('BKE CN'!$F$40:$F$46,'BKE CN'!$I$40:$I$46,$C151),0)</f>
        <v>0</v>
      </c>
      <c r="O151" s="30">
        <f>IF('BKE CN'!$G$7=O$7,SUMIFS('BKE CN'!$G$40:$G$46,'BKE CN'!$I$40:$I$46,$C151),0)</f>
        <v>0</v>
      </c>
      <c r="P151" s="30">
        <f>IF('BKE CN'!$E$7=P$7,SUMIFS('BKE CN'!$E$47:$E$76,'BKE CN'!$I$47:$I$76,$C151),0)</f>
        <v>0</v>
      </c>
      <c r="Q151" s="30">
        <f>IF('BKE CN'!$F$7=Q$7,SUMIFS('BKE CN'!$F$47:$F$76,'BKE CN'!$I$47:$I$76,$C151),0)</f>
        <v>0</v>
      </c>
      <c r="R151" s="30">
        <f>IF('BKE CN'!$G$7=R$7,SUMIFS('BKE CN'!$G$47:$G$76,'BKE CN'!$I$47:$I$76,$C151),0)</f>
        <v>0</v>
      </c>
      <c r="S151" s="30">
        <f>IF('BKE CN'!$E$7=S$7,SUMIFS('BKE CN'!$E$77:$E$78,'BKE CN'!$I$77:$I$78,$C151),0)</f>
        <v>0</v>
      </c>
      <c r="T151" s="30">
        <f>IF('BKE CN'!$F$7=T$7,SUMIFS('BKE CN'!$F$77:$F$78,'BKE CN'!$I$77:$I$78,$C151),0)</f>
        <v>0</v>
      </c>
      <c r="U151" s="30">
        <f>IF('BKE CN'!$G$7=U$7,SUMIFS('BKE CN'!$G$77:$G$78,'BKE CN'!$I$77:$I$78,$C151),0)</f>
        <v>0</v>
      </c>
      <c r="V151" s="5"/>
      <c r="W151" s="2"/>
      <c r="Y151" s="42">
        <f>IFERROR(INDEX('KL 1m hao cap'!$C$6:$DP$70,MATCH(Y$7,'KL 1m hao cap'!$C$6:$C$70,0),MATCH($C151,'KL 1m hao cap'!$C$6:$DP$6,0)),0)</f>
        <v>0</v>
      </c>
      <c r="Z151" s="42">
        <f>IFERROR(INDEX('KL 1m hao cap'!$C$6:$DP$70,MATCH(Z$7,'KL 1m hao cap'!$C$6:$C$70,0),MATCH($C151,'KL 1m hao cap'!$C$6:$DP$6,0)),0)</f>
        <v>0</v>
      </c>
      <c r="AA151" s="42">
        <f>IFERROR(INDEX('KL 1m hao cap'!$C$6:$DP$70,MATCH(AA$7,'KL 1m hao cap'!$C$6:$C$70,0),MATCH($C151,'KL 1m hao cap'!$C$6:$DP$6,0)),0)</f>
        <v>0</v>
      </c>
      <c r="AB151" s="42">
        <f>IFERROR(INDEX('KL 1m hao cap'!$C$6:$DP$70,MATCH(AB$7,'KL 1m hao cap'!$C$6:$C$70,0),MATCH($C151,'KL 1m hao cap'!$C$6:$DP$6,0)),0)</f>
        <v>0</v>
      </c>
      <c r="AC151" s="65">
        <f>IFERROR(INDEX('KL 1m hao cap'!$C$6:$DP$70,MATCH(AC$7,'KL 1m hao cap'!$C$6:$C$70,0),MATCH($C151,'KL 1m hao cap'!$C$6:$DP$6,0)),0)</f>
        <v>0</v>
      </c>
      <c r="AD151" s="65">
        <f>IFERROR(INDEX('KL 1m hao cap'!$C$6:$DP$70,MATCH(AD$7,'KL 1m hao cap'!$C$6:$C$70,0),MATCH($C151,'KL 1m hao cap'!$C$6:$DP$6,0)),0)</f>
        <v>0</v>
      </c>
      <c r="AE151" s="51">
        <f>IFERROR(INDEX('KL 1m hao cap'!$C$6:$DP$70,MATCH(AE$7,'KL 1m hao cap'!$C$6:$C$70,0),MATCH($C151,'KL 1m hao cap'!$C$6:$DP$6,0)),0)</f>
        <v>0</v>
      </c>
      <c r="AF151" s="51">
        <f>IFERROR(INDEX('KL 1m hao cap'!$C$6:$DP$70,MATCH(AF$7,'KL 1m hao cap'!$C$6:$C$70,0),MATCH($C151,'KL 1m hao cap'!$C$6:$DP$6,0)),0)</f>
        <v>0</v>
      </c>
      <c r="AG151" s="51">
        <f>IFERROR(INDEX('KL 1m hao cap'!$C$6:$DP$70,MATCH(AG$7,'KL 1m hao cap'!$C$6:$C$70,0),MATCH($C151,'KL 1m hao cap'!$C$6:$DP$6,0)),0)</f>
        <v>0</v>
      </c>
      <c r="AH151" s="51">
        <f>IFERROR(INDEX('KL 1m hao cap'!$C$6:$DP$70,MATCH(AH$7,'KL 1m hao cap'!$C$6:$C$70,0),MATCH($C151,'KL 1m hao cap'!$C$6:$DP$6,0)),0)</f>
        <v>0</v>
      </c>
      <c r="AI151" s="51">
        <f>IFERROR(INDEX('KL 1m hao cap'!$C$6:$DP$70,MATCH(AI$7,'KL 1m hao cap'!$C$6:$C$70,0),MATCH($C151,'KL 1m hao cap'!$C$6:$DP$6,0)),0)</f>
        <v>0</v>
      </c>
      <c r="AJ151" s="51">
        <f>IFERROR(INDEX('KL 1m hao cap'!$C$6:$DP$70,MATCH(AJ$7,'KL 1m hao cap'!$C$6:$C$70,0),MATCH($C151,'KL 1m hao cap'!$C$6:$DP$6,0)),0)</f>
        <v>0</v>
      </c>
      <c r="AK151" s="51">
        <f>IFERROR(INDEX('KL 1m hao cap'!$C$6:$DP$70,MATCH(AK$7,'KL 1m hao cap'!$C$6:$C$70,0),MATCH($C151,'KL 1m hao cap'!$C$6:$DP$6,0)),0)</f>
        <v>0</v>
      </c>
      <c r="AL151" s="51">
        <f>IFERROR(INDEX('KL 1m hao cap'!$C$6:$DP$70,MATCH(AL$7,'KL 1m hao cap'!$C$6:$C$70,0),MATCH($C151,'KL 1m hao cap'!$C$6:$DP$6,0)),0)</f>
        <v>0</v>
      </c>
      <c r="AM151" s="51">
        <f>IFERROR(INDEX('KL 1m hao cap'!$C$6:$DP$70,MATCH(AM$7,'KL 1m hao cap'!$C$6:$C$70,0),MATCH($C151,'KL 1m hao cap'!$C$6:$DP$6,0)),0)</f>
        <v>0</v>
      </c>
      <c r="AN151" s="51">
        <f>IFERROR(INDEX('KL 1m hao cap'!$C$6:$DP$70,MATCH(AN$7,'KL 1m hao cap'!$C$6:$C$70,0),MATCH($C151,'KL 1m hao cap'!$C$6:$DP$6,0)),0)</f>
        <v>0</v>
      </c>
      <c r="AO151" s="51">
        <f>IFERROR(INDEX('KL 1m hao cap'!$C$6:$DP$70,MATCH(AO$7,'KL 1m hao cap'!$C$6:$C$70,0),MATCH($C151,'KL 1m hao cap'!$C$6:$DP$6,0)),0)</f>
        <v>0</v>
      </c>
      <c r="AP151" s="51">
        <f>IFERROR(INDEX('KL 1m hao cap'!$C$6:$DP$70,MATCH(AP$7,'KL 1m hao cap'!$C$6:$C$70,0),MATCH($C151,'KL 1m hao cap'!$C$6:$DP$6,0)),0)</f>
        <v>0</v>
      </c>
      <c r="AQ151" s="51">
        <f>IFERROR(INDEX('KL 1m hao cap'!$C$6:$DP$70,MATCH(AQ$7,'KL 1m hao cap'!$C$6:$C$70,0),MATCH($C151,'KL 1m hao cap'!$C$6:$DP$6,0)),0)</f>
        <v>0</v>
      </c>
      <c r="AR151" s="51">
        <f>IFERROR(INDEX('KL 1m hao cap'!$C$6:$DP$70,MATCH(AR$7,'KL 1m hao cap'!$C$6:$C$70,0),MATCH($C151,'KL 1m hao cap'!$C$6:$DP$6,0)),0)</f>
        <v>0</v>
      </c>
      <c r="AS151" s="51">
        <f>IFERROR(INDEX('KL 1m hao cap'!$C$6:$DP$70,MATCH(AS$7,'KL 1m hao cap'!$C$6:$C$70,0),MATCH($C151,'KL 1m hao cap'!$C$6:$DP$6,0)),0)</f>
        <v>0</v>
      </c>
      <c r="AT151" s="51">
        <f>IFERROR(INDEX('KL 1m hao cap'!$C$6:$DP$70,MATCH(AT$7,'KL 1m hao cap'!$C$6:$C$70,0),MATCH($C151,'KL 1m hao cap'!$C$6:$DP$6,0)),0)</f>
        <v>0</v>
      </c>
      <c r="AU151" s="51">
        <f>IFERROR(INDEX('KL 1m hao cap'!$C$6:$DP$70,MATCH(AU$7,'KL 1m hao cap'!$C$6:$C$70,0),MATCH($C151,'KL 1m hao cap'!$C$6:$DP$6,0)),0)</f>
        <v>0</v>
      </c>
      <c r="AV151" s="51">
        <f>IFERROR(INDEX('KL 1m hao cap'!$C$6:$DP$70,MATCH(AV$7,'KL 1m hao cap'!$C$6:$C$70,0),MATCH($C151,'KL 1m hao cap'!$C$6:$DP$6,0)),0)</f>
        <v>0</v>
      </c>
      <c r="AW151" s="51">
        <f>IFERROR(INDEX('KL 1m hao cap'!$C$6:$DP$70,MATCH(AW$7,'KL 1m hao cap'!$C$6:$C$70,0),MATCH($C151,'KL 1m hao cap'!$C$6:$DP$6,0)),0)</f>
        <v>0</v>
      </c>
      <c r="AX151" s="51">
        <f>IFERROR(INDEX('KL 1m hao cap'!$C$6:$DP$70,MATCH(AX$7,'KL 1m hao cap'!$C$6:$C$70,0),MATCH($C151,'KL 1m hao cap'!$C$6:$DP$6,0)),0)</f>
        <v>0</v>
      </c>
      <c r="AY151" s="51">
        <f>IFERROR(INDEX('KL 1m hao cap'!$C$6:$DP$70,MATCH(AY$7,'KL 1m hao cap'!$C$6:$C$70,0),MATCH($C151,'KL 1m hao cap'!$C$6:$DP$6,0)),0)</f>
        <v>0</v>
      </c>
      <c r="AZ151" s="51">
        <f>IFERROR(INDEX('KL 1m hao cap'!$C$6:$DP$70,MATCH(AZ$7,'KL 1m hao cap'!$C$6:$C$70,0),MATCH($C151,'KL 1m hao cap'!$C$6:$DP$6,0)),0)</f>
        <v>0</v>
      </c>
      <c r="BA151" s="51">
        <f>IFERROR(INDEX('KL 1m hao cap'!$C$6:$DP$70,MATCH(BA$7,'KL 1m hao cap'!$C$6:$C$70,0),MATCH($C151,'KL 1m hao cap'!$C$6:$DP$6,0)),0)</f>
        <v>0</v>
      </c>
      <c r="BB151" s="43">
        <f>IFERROR(INDEX('KL 1m hao cap'!$C$6:$DP$70,MATCH(BB$7,'KL 1m hao cap'!$D$6:$D$70,0),MATCH($C151,'KL 1m hao cap'!$C$6:$DP$6,0)),0)</f>
        <v>0</v>
      </c>
      <c r="BC151" s="43">
        <f>IFERROR(INDEX('KL 1m hao cap'!$C$6:$DP$70,MATCH(BC$7,'KL 1m hao cap'!$D$6:$D$70,0),MATCH($C151,'KL 1m hao cap'!$C$6:$DP$6,0)),0)</f>
        <v>0</v>
      </c>
      <c r="BD151" s="43">
        <f>IFERROR(INDEX('KL 1m hao cap'!$C$6:$DP$70,MATCH(BD$7,'KL 1m hao cap'!$D$6:$D$70,0),MATCH($C151,'KL 1m hao cap'!$C$6:$DP$6,0)),0)</f>
        <v>0</v>
      </c>
      <c r="BE151" s="43">
        <f>IFERROR(INDEX('KL 1m hao cap'!$C$6:$DP$70,MATCH(BE$7,'KL 1m hao cap'!$D$6:$D$70,0),MATCH($C151,'KL 1m hao cap'!$C$6:$DP$6,0)),0)</f>
        <v>0</v>
      </c>
      <c r="BF151" s="43">
        <f>IFERROR(INDEX('KL 1m hao cap'!$C$6:$DP$70,MATCH(BF$7,'KL 1m hao cap'!$D$6:$D$70,0),MATCH($C151,'KL 1m hao cap'!$C$6:$DP$6,0)),0)</f>
        <v>0</v>
      </c>
      <c r="BG151" s="43">
        <f>IFERROR(INDEX('KL 1m hao cap'!$C$6:$DP$70,MATCH(BG$7,'KL 1m hao cap'!$D$6:$D$70,0),MATCH($C151,'KL 1m hao cap'!$C$6:$DP$6,0)),0)</f>
        <v>0</v>
      </c>
      <c r="BH151" s="43">
        <f>IFERROR(INDEX('KL 1m hao cap'!$C$6:$DP$70,MATCH(BH$7,'KL 1m hao cap'!$D$6:$D$70,0),MATCH($C151,'KL 1m hao cap'!$C$6:$DP$6,0)),0)</f>
        <v>0</v>
      </c>
      <c r="BI151" s="43">
        <f>IFERROR(INDEX('KL 1m hao cap'!$C$6:$DP$70,MATCH(BI$7,'KL 1m hao cap'!$D$6:$D$70,0),MATCH($C151,'KL 1m hao cap'!$C$6:$DP$6,0)),0)</f>
        <v>0</v>
      </c>
      <c r="BJ151" s="43">
        <f>IFERROR(INDEX('KL 1m hao cap'!$C$6:$DP$70,MATCH(BJ$7,'KL 1m hao cap'!$D$6:$D$70,0),MATCH($C151,'KL 1m hao cap'!$C$6:$DP$6,0)),0)</f>
        <v>0</v>
      </c>
      <c r="BK151" s="43">
        <f>IFERROR(INDEX('KL 1m hao cap'!$C$6:$DP$70,MATCH(BK$7,'KL 1m hao cap'!$D$6:$D$70,0),MATCH($C151,'KL 1m hao cap'!$C$6:$DP$6,0)),0)</f>
        <v>0</v>
      </c>
      <c r="BL151" s="43">
        <f>IFERROR(INDEX('KL 1m hao cap'!$C$6:$DP$70,MATCH(BL$7,'KL 1m hao cap'!$D$6:$D$70,0),MATCH($C151,'KL 1m hao cap'!$C$6:$DP$6,0)),0)</f>
        <v>0</v>
      </c>
      <c r="BM151" s="43">
        <f>IFERROR(INDEX('KL 1m hao cap'!$C$6:$DP$70,MATCH(BM$7,'KL 1m hao cap'!$D$6:$D$70,0),MATCH($C151,'KL 1m hao cap'!$C$6:$DP$6,0)),0)</f>
        <v>0</v>
      </c>
      <c r="BN151" s="43">
        <f>IFERROR(INDEX('KL 1m hao cap'!$C$6:$DP$70,MATCH(BN$7,'KL 1m hao cap'!$D$6:$D$70,0),MATCH($C151,'KL 1m hao cap'!$C$6:$DP$6,0)),0)</f>
        <v>0</v>
      </c>
      <c r="BO151" s="68">
        <f>IFERROR(INDEX('KL 1m hao cap'!$C$6:$DP$70,MATCH(BO$7,'KL 1m hao cap'!$D$6:$D$70,0),MATCH($C151,'KL 1m hao cap'!$C$6:$DP$6,0)),0)</f>
        <v>0</v>
      </c>
      <c r="BP151" s="43">
        <f>IFERROR(INDEX('KL 1m hao cap'!$C$6:$DP$70,MATCH(BP$7,'KL 1m hao cap'!$D$6:$D$70,0),MATCH($C151,'KL 1m hao cap'!$C$6:$DP$6,0)),0)</f>
        <v>0</v>
      </c>
      <c r="BQ151" s="43">
        <f>IFERROR(INDEX('KL 1m hao cap'!$C$6:$DP$70,MATCH(BQ$7,'KL 1m hao cap'!$D$6:$D$70,0),MATCH($C151,'KL 1m hao cap'!$C$6:$DP$6,0)),0)</f>
        <v>0</v>
      </c>
      <c r="BR151" s="68">
        <f>IFERROR(INDEX('KL 1m hao cap'!$C$6:$DP$70,MATCH(BR$7,'KL 1m hao cap'!$D$6:$D$70,0),MATCH($C151,'KL 1m hao cap'!$C$6:$DP$6,0)),0)</f>
        <v>0</v>
      </c>
      <c r="BS151" s="43">
        <f>IFERROR(INDEX('KL 1m hao cap'!$C$6:$DP$70,MATCH(BS$7,'KL 1m hao cap'!$D$6:$D$70,0),MATCH($C151,'KL 1m hao cap'!$C$6:$DP$6,0)),0)</f>
        <v>0</v>
      </c>
      <c r="BT151" s="43">
        <f>IFERROR(INDEX('KL 1m hao cap'!$C$6:$DP$70,MATCH(BT$7,'KL 1m hao cap'!$D$6:$D$70,0),MATCH($C151,'KL 1m hao cap'!$C$6:$DP$6,0)),0)</f>
        <v>0</v>
      </c>
      <c r="BU151" s="43">
        <f>IFERROR(INDEX('KL 1m hao cap'!$C$6:$DP$70,MATCH(BU$7,'KL 1m hao cap'!$D$6:$D$70,0),MATCH($C151,'KL 1m hao cap'!$C$6:$DP$6,0)),0)</f>
        <v>0</v>
      </c>
      <c r="BV151" s="43">
        <f>IFERROR(INDEX('KL 1m hao cap'!$C$6:$DP$70,MATCH(BV$7,'KL 1m hao cap'!$D$6:$D$70,0),MATCH($C151,'KL 1m hao cap'!$C$6:$DP$6,0)),0)</f>
        <v>0</v>
      </c>
      <c r="BW151" s="43">
        <f>IFERROR(INDEX('KL 1m hao cap'!$C$6:$DP$70,MATCH(BW$7,'KL 1m hao cap'!$D$6:$D$70,0),MATCH($C151,'KL 1m hao cap'!$C$6:$DP$6,0)),0)</f>
        <v>0</v>
      </c>
      <c r="BX151" s="43">
        <f>IFERROR(INDEX('KL 1m hao cap'!$C$6:$DP$70,MATCH(BX$7,'KL 1m hao cap'!$D$6:$D$70,0),MATCH($C151,'KL 1m hao cap'!$C$6:$DP$6,0)),0)</f>
        <v>0</v>
      </c>
      <c r="BY151" s="43">
        <f>IFERROR(INDEX('KL 1m hao cap'!$C$6:$DP$70,MATCH(BY$7,'KL 1m hao cap'!$D$6:$D$70,0),MATCH($C151,'KL 1m hao cap'!$C$6:$DP$6,0)),0)</f>
        <v>0</v>
      </c>
      <c r="BZ151" s="43">
        <f>IFERROR(INDEX('KL 1m hao cap'!$C$6:$DP$70,MATCH(BZ$7,'KL 1m hao cap'!$D$6:$D$70,0),MATCH($C151,'KL 1m hao cap'!$C$6:$DP$6,0)),0)</f>
        <v>0</v>
      </c>
    </row>
    <row r="152" spans="1:78">
      <c r="A152" s="33">
        <f>+IF(E152&lt;&gt;0,A150+0.1,A150)</f>
        <v>6</v>
      </c>
      <c r="B152" s="20" t="s">
        <v>122</v>
      </c>
      <c r="C152" s="19" t="s">
        <v>302</v>
      </c>
      <c r="D152" s="18" t="s">
        <v>2</v>
      </c>
      <c r="E152" s="406">
        <f>IFERROR(HLOOKUP($C152,'BKE CN'!$K$7:$HF$81,E$8,FALSE),0)</f>
        <v>0</v>
      </c>
      <c r="F152" s="16" t="str">
        <f t="shared" si="43"/>
        <v>đúng</v>
      </c>
      <c r="G152" s="16">
        <f t="shared" si="70"/>
        <v>0</v>
      </c>
      <c r="H152" s="16">
        <f t="shared" si="71"/>
        <v>0</v>
      </c>
      <c r="I152" s="16">
        <f t="shared" si="72"/>
        <v>0</v>
      </c>
      <c r="J152" s="30">
        <f>IF('BKE CN'!$E$7=J$7,SUMIFS('BKE CN'!$E$8:$E$35,'BKE CN'!$I$8:$I$35,$C152),0)</f>
        <v>0</v>
      </c>
      <c r="K152" s="30">
        <f>IF('BKE CN'!$F$7=K$7,SUMIFS('BKE CN'!$F$8:$F$35,'BKE CN'!$I$8:$I$35,$C152),0)</f>
        <v>0</v>
      </c>
      <c r="L152" s="30">
        <f>IF('BKE CN'!$G$7=L$7,SUMIFS('BKE CN'!$G$8:$G$35,'BKE CN'!$I$8:$I$35,$C152),0)</f>
        <v>0</v>
      </c>
      <c r="M152" s="30">
        <f>IF('BKE CN'!$E$7=M$7,SUMIFS('BKE CN'!$E$40:$E$46,'BKE CN'!$I$40:$I$46,$C152),0)</f>
        <v>0</v>
      </c>
      <c r="N152" s="30">
        <f>IF('BKE CN'!$F$7=N$7,SUMIFS('BKE CN'!$F$40:$F$46,'BKE CN'!$I$40:$I$46,$C152),0)</f>
        <v>0</v>
      </c>
      <c r="O152" s="30">
        <f>IF('BKE CN'!$G$7=O$7,SUMIFS('BKE CN'!$G$40:$G$46,'BKE CN'!$I$40:$I$46,$C152),0)</f>
        <v>0</v>
      </c>
      <c r="P152" s="30">
        <f>IF('BKE CN'!$E$7=P$7,SUMIFS('BKE CN'!$E$47:$E$76,'BKE CN'!$I$47:$I$76,$C152),0)</f>
        <v>0</v>
      </c>
      <c r="Q152" s="30">
        <f>IF('BKE CN'!$F$7=Q$7,SUMIFS('BKE CN'!$F$47:$F$76,'BKE CN'!$I$47:$I$76,$C152),0)</f>
        <v>0</v>
      </c>
      <c r="R152" s="30">
        <f>IF('BKE CN'!$G$7=R$7,SUMIFS('BKE CN'!$G$47:$G$76,'BKE CN'!$I$47:$I$76,$C152),0)</f>
        <v>0</v>
      </c>
      <c r="S152" s="30">
        <f>IF('BKE CN'!$E$7=S$7,SUMIFS('BKE CN'!$E$77:$E$78,'BKE CN'!$I$77:$I$78,$C152),0)</f>
        <v>0</v>
      </c>
      <c r="T152" s="30">
        <f>IF('BKE CN'!$F$7=T$7,SUMIFS('BKE CN'!$F$77:$F$78,'BKE CN'!$I$77:$I$78,$C152),0)</f>
        <v>0</v>
      </c>
      <c r="U152" s="30">
        <f>IF('BKE CN'!$G$7=U$7,SUMIFS('BKE CN'!$G$77:$G$78,'BKE CN'!$I$77:$I$78,$C152),0)</f>
        <v>0</v>
      </c>
      <c r="V152" s="5"/>
      <c r="W152" s="2"/>
      <c r="Y152" s="42">
        <f>IFERROR(INDEX('KL 1m hao cap'!$C$6:$DP$70,MATCH(Y$7,'KL 1m hao cap'!$C$6:$C$70,0),MATCH($C152,'KL 1m hao cap'!$C$6:$DP$6,0)),0)</f>
        <v>0</v>
      </c>
      <c r="Z152" s="42">
        <f>IFERROR(INDEX('KL 1m hao cap'!$C$6:$DP$70,MATCH(Z$7,'KL 1m hao cap'!$C$6:$C$70,0),MATCH($C152,'KL 1m hao cap'!$C$6:$DP$6,0)),0)</f>
        <v>0</v>
      </c>
      <c r="AA152" s="42">
        <f>IFERROR(INDEX('KL 1m hao cap'!$C$6:$DP$70,MATCH(AA$7,'KL 1m hao cap'!$C$6:$C$70,0),MATCH($C152,'KL 1m hao cap'!$C$6:$DP$6,0)),0)</f>
        <v>0</v>
      </c>
      <c r="AB152" s="42">
        <f>IFERROR(INDEX('KL 1m hao cap'!$C$6:$DP$70,MATCH(AB$7,'KL 1m hao cap'!$C$6:$C$70,0),MATCH($C152,'KL 1m hao cap'!$C$6:$DP$6,0)),0)</f>
        <v>0</v>
      </c>
      <c r="AC152" s="65">
        <f>IFERROR(INDEX('KL 1m hao cap'!$C$6:$DP$70,MATCH(AC$7,'KL 1m hao cap'!$C$6:$C$70,0),MATCH($C152,'KL 1m hao cap'!$C$6:$DP$6,0)),0)</f>
        <v>0</v>
      </c>
      <c r="AD152" s="65">
        <f>IFERROR(INDEX('KL 1m hao cap'!$C$6:$DP$70,MATCH(AD$7,'KL 1m hao cap'!$C$6:$C$70,0),MATCH($C152,'KL 1m hao cap'!$C$6:$DP$6,0)),0)</f>
        <v>0</v>
      </c>
      <c r="AE152" s="51">
        <f>IFERROR(INDEX('KL 1m hao cap'!$C$6:$DP$70,MATCH(AE$7,'KL 1m hao cap'!$C$6:$C$70,0),MATCH($C152,'KL 1m hao cap'!$C$6:$DP$6,0)),0)</f>
        <v>0</v>
      </c>
      <c r="AF152" s="51">
        <f>IFERROR(INDEX('KL 1m hao cap'!$C$6:$DP$70,MATCH(AF$7,'KL 1m hao cap'!$C$6:$C$70,0),MATCH($C152,'KL 1m hao cap'!$C$6:$DP$6,0)),0)</f>
        <v>0</v>
      </c>
      <c r="AG152" s="51">
        <f>IFERROR(INDEX('KL 1m hao cap'!$C$6:$DP$70,MATCH(AG$7,'KL 1m hao cap'!$C$6:$C$70,0),MATCH($C152,'KL 1m hao cap'!$C$6:$DP$6,0)),0)</f>
        <v>0</v>
      </c>
      <c r="AH152" s="51">
        <f>IFERROR(INDEX('KL 1m hao cap'!$C$6:$DP$70,MATCH(AH$7,'KL 1m hao cap'!$C$6:$C$70,0),MATCH($C152,'KL 1m hao cap'!$C$6:$DP$6,0)),0)</f>
        <v>0</v>
      </c>
      <c r="AI152" s="51">
        <f>IFERROR(INDEX('KL 1m hao cap'!$C$6:$DP$70,MATCH(AI$7,'KL 1m hao cap'!$C$6:$C$70,0),MATCH($C152,'KL 1m hao cap'!$C$6:$DP$6,0)),0)</f>
        <v>0</v>
      </c>
      <c r="AJ152" s="51">
        <f>IFERROR(INDEX('KL 1m hao cap'!$C$6:$DP$70,MATCH(AJ$7,'KL 1m hao cap'!$C$6:$C$70,0),MATCH($C152,'KL 1m hao cap'!$C$6:$DP$6,0)),0)</f>
        <v>0</v>
      </c>
      <c r="AK152" s="51">
        <f>IFERROR(INDEX('KL 1m hao cap'!$C$6:$DP$70,MATCH(AK$7,'KL 1m hao cap'!$C$6:$C$70,0),MATCH($C152,'KL 1m hao cap'!$C$6:$DP$6,0)),0)</f>
        <v>0</v>
      </c>
      <c r="AL152" s="51">
        <f>IFERROR(INDEX('KL 1m hao cap'!$C$6:$DP$70,MATCH(AL$7,'KL 1m hao cap'!$C$6:$C$70,0),MATCH($C152,'KL 1m hao cap'!$C$6:$DP$6,0)),0)</f>
        <v>0</v>
      </c>
      <c r="AM152" s="51">
        <f>IFERROR(INDEX('KL 1m hao cap'!$C$6:$DP$70,MATCH(AM$7,'KL 1m hao cap'!$C$6:$C$70,0),MATCH($C152,'KL 1m hao cap'!$C$6:$DP$6,0)),0)</f>
        <v>0</v>
      </c>
      <c r="AN152" s="51">
        <f>IFERROR(INDEX('KL 1m hao cap'!$C$6:$DP$70,MATCH(AN$7,'KL 1m hao cap'!$C$6:$C$70,0),MATCH($C152,'KL 1m hao cap'!$C$6:$DP$6,0)),0)</f>
        <v>0</v>
      </c>
      <c r="AO152" s="51">
        <f>IFERROR(INDEX('KL 1m hao cap'!$C$6:$DP$70,MATCH(AO$7,'KL 1m hao cap'!$C$6:$C$70,0),MATCH($C152,'KL 1m hao cap'!$C$6:$DP$6,0)),0)</f>
        <v>0</v>
      </c>
      <c r="AP152" s="51">
        <f>IFERROR(INDEX('KL 1m hao cap'!$C$6:$DP$70,MATCH(AP$7,'KL 1m hao cap'!$C$6:$C$70,0),MATCH($C152,'KL 1m hao cap'!$C$6:$DP$6,0)),0)</f>
        <v>0</v>
      </c>
      <c r="AQ152" s="51">
        <f>IFERROR(INDEX('KL 1m hao cap'!$C$6:$DP$70,MATCH(AQ$7,'KL 1m hao cap'!$C$6:$C$70,0),MATCH($C152,'KL 1m hao cap'!$C$6:$DP$6,0)),0)</f>
        <v>0</v>
      </c>
      <c r="AR152" s="51">
        <f>IFERROR(INDEX('KL 1m hao cap'!$C$6:$DP$70,MATCH(AR$7,'KL 1m hao cap'!$C$6:$C$70,0),MATCH($C152,'KL 1m hao cap'!$C$6:$DP$6,0)),0)</f>
        <v>0</v>
      </c>
      <c r="AS152" s="51">
        <f>IFERROR(INDEX('KL 1m hao cap'!$C$6:$DP$70,MATCH(AS$7,'KL 1m hao cap'!$C$6:$C$70,0),MATCH($C152,'KL 1m hao cap'!$C$6:$DP$6,0)),0)</f>
        <v>0</v>
      </c>
      <c r="AT152" s="51">
        <f>IFERROR(INDEX('KL 1m hao cap'!$C$6:$DP$70,MATCH(AT$7,'KL 1m hao cap'!$C$6:$C$70,0),MATCH($C152,'KL 1m hao cap'!$C$6:$DP$6,0)),0)</f>
        <v>0</v>
      </c>
      <c r="AU152" s="51">
        <f>IFERROR(INDEX('KL 1m hao cap'!$C$6:$DP$70,MATCH(AU$7,'KL 1m hao cap'!$C$6:$C$70,0),MATCH($C152,'KL 1m hao cap'!$C$6:$DP$6,0)),0)</f>
        <v>0</v>
      </c>
      <c r="AV152" s="51">
        <f>IFERROR(INDEX('KL 1m hao cap'!$C$6:$DP$70,MATCH(AV$7,'KL 1m hao cap'!$C$6:$C$70,0),MATCH($C152,'KL 1m hao cap'!$C$6:$DP$6,0)),0)</f>
        <v>0</v>
      </c>
      <c r="AW152" s="51">
        <f>IFERROR(INDEX('KL 1m hao cap'!$C$6:$DP$70,MATCH(AW$7,'KL 1m hao cap'!$C$6:$C$70,0),MATCH($C152,'KL 1m hao cap'!$C$6:$DP$6,0)),0)</f>
        <v>0</v>
      </c>
      <c r="AX152" s="51">
        <f>IFERROR(INDEX('KL 1m hao cap'!$C$6:$DP$70,MATCH(AX$7,'KL 1m hao cap'!$C$6:$C$70,0),MATCH($C152,'KL 1m hao cap'!$C$6:$DP$6,0)),0)</f>
        <v>0</v>
      </c>
      <c r="AY152" s="51">
        <f>IFERROR(INDEX('KL 1m hao cap'!$C$6:$DP$70,MATCH(AY$7,'KL 1m hao cap'!$C$6:$C$70,0),MATCH($C152,'KL 1m hao cap'!$C$6:$DP$6,0)),0)</f>
        <v>0</v>
      </c>
      <c r="AZ152" s="51">
        <f>IFERROR(INDEX('KL 1m hao cap'!$C$6:$DP$70,MATCH(AZ$7,'KL 1m hao cap'!$C$6:$C$70,0),MATCH($C152,'KL 1m hao cap'!$C$6:$DP$6,0)),0)</f>
        <v>0</v>
      </c>
      <c r="BA152" s="51">
        <f>IFERROR(INDEX('KL 1m hao cap'!$C$6:$DP$70,MATCH(BA$7,'KL 1m hao cap'!$C$6:$C$70,0),MATCH($C152,'KL 1m hao cap'!$C$6:$DP$6,0)),0)</f>
        <v>0</v>
      </c>
      <c r="BB152" s="43">
        <f>IFERROR(INDEX('KL 1m hao cap'!$C$6:$DP$70,MATCH(BB$7,'KL 1m hao cap'!$D$6:$D$70,0),MATCH($C152,'KL 1m hao cap'!$C$6:$DP$6,0)),0)</f>
        <v>0</v>
      </c>
      <c r="BC152" s="43">
        <f>IFERROR(INDEX('KL 1m hao cap'!$C$6:$DP$70,MATCH(BC$7,'KL 1m hao cap'!$D$6:$D$70,0),MATCH($C152,'KL 1m hao cap'!$C$6:$DP$6,0)),0)</f>
        <v>0</v>
      </c>
      <c r="BD152" s="43">
        <f>IFERROR(INDEX('KL 1m hao cap'!$C$6:$DP$70,MATCH(BD$7,'KL 1m hao cap'!$D$6:$D$70,0),MATCH($C152,'KL 1m hao cap'!$C$6:$DP$6,0)),0)</f>
        <v>0</v>
      </c>
      <c r="BE152" s="43">
        <f>IFERROR(INDEX('KL 1m hao cap'!$C$6:$DP$70,MATCH(BE$7,'KL 1m hao cap'!$D$6:$D$70,0),MATCH($C152,'KL 1m hao cap'!$C$6:$DP$6,0)),0)</f>
        <v>0</v>
      </c>
      <c r="BF152" s="43">
        <f>IFERROR(INDEX('KL 1m hao cap'!$C$6:$DP$70,MATCH(BF$7,'KL 1m hao cap'!$D$6:$D$70,0),MATCH($C152,'KL 1m hao cap'!$C$6:$DP$6,0)),0)</f>
        <v>0</v>
      </c>
      <c r="BG152" s="43">
        <f>IFERROR(INDEX('KL 1m hao cap'!$C$6:$DP$70,MATCH(BG$7,'KL 1m hao cap'!$D$6:$D$70,0),MATCH($C152,'KL 1m hao cap'!$C$6:$DP$6,0)),0)</f>
        <v>0</v>
      </c>
      <c r="BH152" s="43">
        <f>IFERROR(INDEX('KL 1m hao cap'!$C$6:$DP$70,MATCH(BH$7,'KL 1m hao cap'!$D$6:$D$70,0),MATCH($C152,'KL 1m hao cap'!$C$6:$DP$6,0)),0)</f>
        <v>0</v>
      </c>
      <c r="BI152" s="43">
        <f>IFERROR(INDEX('KL 1m hao cap'!$C$6:$DP$70,MATCH(BI$7,'KL 1m hao cap'!$D$6:$D$70,0),MATCH($C152,'KL 1m hao cap'!$C$6:$DP$6,0)),0)</f>
        <v>0</v>
      </c>
      <c r="BJ152" s="43">
        <f>IFERROR(INDEX('KL 1m hao cap'!$C$6:$DP$70,MATCH(BJ$7,'KL 1m hao cap'!$D$6:$D$70,0),MATCH($C152,'KL 1m hao cap'!$C$6:$DP$6,0)),0)</f>
        <v>0</v>
      </c>
      <c r="BK152" s="43">
        <f>IFERROR(INDEX('KL 1m hao cap'!$C$6:$DP$70,MATCH(BK$7,'KL 1m hao cap'!$D$6:$D$70,0),MATCH($C152,'KL 1m hao cap'!$C$6:$DP$6,0)),0)</f>
        <v>0</v>
      </c>
      <c r="BL152" s="43">
        <f>IFERROR(INDEX('KL 1m hao cap'!$C$6:$DP$70,MATCH(BL$7,'KL 1m hao cap'!$D$6:$D$70,0),MATCH($C152,'KL 1m hao cap'!$C$6:$DP$6,0)),0)</f>
        <v>0</v>
      </c>
      <c r="BM152" s="43">
        <f>IFERROR(INDEX('KL 1m hao cap'!$C$6:$DP$70,MATCH(BM$7,'KL 1m hao cap'!$D$6:$D$70,0),MATCH($C152,'KL 1m hao cap'!$C$6:$DP$6,0)),0)</f>
        <v>0</v>
      </c>
      <c r="BN152" s="43">
        <f>IFERROR(INDEX('KL 1m hao cap'!$C$6:$DP$70,MATCH(BN$7,'KL 1m hao cap'!$D$6:$D$70,0),MATCH($C152,'KL 1m hao cap'!$C$6:$DP$6,0)),0)</f>
        <v>0</v>
      </c>
      <c r="BO152" s="68">
        <f>IFERROR(INDEX('KL 1m hao cap'!$C$6:$DP$70,MATCH(BO$7,'KL 1m hao cap'!$D$6:$D$70,0),MATCH($C152,'KL 1m hao cap'!$C$6:$DP$6,0)),0)</f>
        <v>0</v>
      </c>
      <c r="BP152" s="43">
        <f>IFERROR(INDEX('KL 1m hao cap'!$C$6:$DP$70,MATCH(BP$7,'KL 1m hao cap'!$D$6:$D$70,0),MATCH($C152,'KL 1m hao cap'!$C$6:$DP$6,0)),0)</f>
        <v>0</v>
      </c>
      <c r="BQ152" s="43">
        <f>IFERROR(INDEX('KL 1m hao cap'!$C$6:$DP$70,MATCH(BQ$7,'KL 1m hao cap'!$D$6:$D$70,0),MATCH($C152,'KL 1m hao cap'!$C$6:$DP$6,0)),0)</f>
        <v>0</v>
      </c>
      <c r="BR152" s="68">
        <f>IFERROR(INDEX('KL 1m hao cap'!$C$6:$DP$70,MATCH(BR$7,'KL 1m hao cap'!$D$6:$D$70,0),MATCH($C152,'KL 1m hao cap'!$C$6:$DP$6,0)),0)</f>
        <v>0</v>
      </c>
      <c r="BS152" s="43">
        <f>IFERROR(INDEX('KL 1m hao cap'!$C$6:$DP$70,MATCH(BS$7,'KL 1m hao cap'!$D$6:$D$70,0),MATCH($C152,'KL 1m hao cap'!$C$6:$DP$6,0)),0)</f>
        <v>0</v>
      </c>
      <c r="BT152" s="43">
        <f>IFERROR(INDEX('KL 1m hao cap'!$C$6:$DP$70,MATCH(BT$7,'KL 1m hao cap'!$D$6:$D$70,0),MATCH($C152,'KL 1m hao cap'!$C$6:$DP$6,0)),0)</f>
        <v>0</v>
      </c>
      <c r="BU152" s="43">
        <f>IFERROR(INDEX('KL 1m hao cap'!$C$6:$DP$70,MATCH(BU$7,'KL 1m hao cap'!$D$6:$D$70,0),MATCH($C152,'KL 1m hao cap'!$C$6:$DP$6,0)),0)</f>
        <v>0</v>
      </c>
      <c r="BV152" s="43">
        <f>IFERROR(INDEX('KL 1m hao cap'!$C$6:$DP$70,MATCH(BV$7,'KL 1m hao cap'!$D$6:$D$70,0),MATCH($C152,'KL 1m hao cap'!$C$6:$DP$6,0)),0)</f>
        <v>0</v>
      </c>
      <c r="BW152" s="43">
        <f>IFERROR(INDEX('KL 1m hao cap'!$C$6:$DP$70,MATCH(BW$7,'KL 1m hao cap'!$D$6:$D$70,0),MATCH($C152,'KL 1m hao cap'!$C$6:$DP$6,0)),0)</f>
        <v>0</v>
      </c>
      <c r="BX152" s="43">
        <f>IFERROR(INDEX('KL 1m hao cap'!$C$6:$DP$70,MATCH(BX$7,'KL 1m hao cap'!$D$6:$D$70,0),MATCH($C152,'KL 1m hao cap'!$C$6:$DP$6,0)),0)</f>
        <v>0</v>
      </c>
      <c r="BY152" s="43">
        <f>IFERROR(INDEX('KL 1m hao cap'!$C$6:$DP$70,MATCH(BY$7,'KL 1m hao cap'!$D$6:$D$70,0),MATCH($C152,'KL 1m hao cap'!$C$6:$DP$6,0)),0)</f>
        <v>0</v>
      </c>
      <c r="BZ152" s="43">
        <f>IFERROR(INDEX('KL 1m hao cap'!$C$6:$DP$70,MATCH(BZ$7,'KL 1m hao cap'!$D$6:$D$70,0),MATCH($C152,'KL 1m hao cap'!$C$6:$DP$6,0)),0)</f>
        <v>0</v>
      </c>
    </row>
    <row r="153" spans="1:78">
      <c r="A153" s="25">
        <f t="shared" si="69"/>
        <v>6</v>
      </c>
      <c r="B153" s="20" t="s">
        <v>123</v>
      </c>
      <c r="C153" s="19" t="s">
        <v>303</v>
      </c>
      <c r="D153" s="18" t="s">
        <v>2</v>
      </c>
      <c r="E153" s="406">
        <f>IFERROR(HLOOKUP($C153,'BKE CN'!$K$7:$HF$81,E$8,FALSE),0)</f>
        <v>0</v>
      </c>
      <c r="F153" s="16" t="str">
        <f t="shared" si="43"/>
        <v>đúng</v>
      </c>
      <c r="G153" s="16">
        <f t="shared" si="70"/>
        <v>0</v>
      </c>
      <c r="H153" s="16">
        <f t="shared" si="71"/>
        <v>0</v>
      </c>
      <c r="I153" s="16">
        <f t="shared" si="72"/>
        <v>0</v>
      </c>
      <c r="J153" s="30">
        <f>IF('BKE CN'!$E$7=J$7,SUMIFS('BKE CN'!$E$8:$E$35,'BKE CN'!$I$8:$I$35,$C153),0)</f>
        <v>0</v>
      </c>
      <c r="K153" s="30">
        <f>IF('BKE CN'!$F$7=K$7,SUMIFS('BKE CN'!$F$8:$F$35,'BKE CN'!$I$8:$I$35,$C153),0)</f>
        <v>0</v>
      </c>
      <c r="L153" s="30">
        <f>IF('BKE CN'!$G$7=L$7,SUMIFS('BKE CN'!$G$8:$G$35,'BKE CN'!$I$8:$I$35,$C153),0)</f>
        <v>0</v>
      </c>
      <c r="M153" s="30">
        <f>IF('BKE CN'!$E$7=M$7,SUMIFS('BKE CN'!$E$40:$E$46,'BKE CN'!$I$40:$I$46,$C153),0)</f>
        <v>0</v>
      </c>
      <c r="N153" s="30">
        <f>IF('BKE CN'!$F$7=N$7,SUMIFS('BKE CN'!$F$40:$F$46,'BKE CN'!$I$40:$I$46,$C153),0)</f>
        <v>0</v>
      </c>
      <c r="O153" s="30">
        <f>IF('BKE CN'!$G$7=O$7,SUMIFS('BKE CN'!$G$40:$G$46,'BKE CN'!$I$40:$I$46,$C153),0)</f>
        <v>0</v>
      </c>
      <c r="P153" s="30">
        <f>IF('BKE CN'!$E$7=P$7,SUMIFS('BKE CN'!$E$47:$E$76,'BKE CN'!$I$47:$I$76,$C153),0)</f>
        <v>0</v>
      </c>
      <c r="Q153" s="30">
        <f>IF('BKE CN'!$F$7=Q$7,SUMIFS('BKE CN'!$F$47:$F$76,'BKE CN'!$I$47:$I$76,$C153),0)</f>
        <v>0</v>
      </c>
      <c r="R153" s="30">
        <f>IF('BKE CN'!$G$7=R$7,SUMIFS('BKE CN'!$G$47:$G$76,'BKE CN'!$I$47:$I$76,$C153),0)</f>
        <v>0</v>
      </c>
      <c r="S153" s="30">
        <f>IF('BKE CN'!$E$7=S$7,SUMIFS('BKE CN'!$E$77:$E$78,'BKE CN'!$I$77:$I$78,$C153),0)</f>
        <v>0</v>
      </c>
      <c r="T153" s="30">
        <f>IF('BKE CN'!$F$7=T$7,SUMIFS('BKE CN'!$F$77:$F$78,'BKE CN'!$I$77:$I$78,$C153),0)</f>
        <v>0</v>
      </c>
      <c r="U153" s="30">
        <f>IF('BKE CN'!$G$7=U$7,SUMIFS('BKE CN'!$G$77:$G$78,'BKE CN'!$I$77:$I$78,$C153),0)</f>
        <v>0</v>
      </c>
      <c r="V153" s="5"/>
      <c r="W153" s="2"/>
      <c r="Y153" s="42">
        <f>IFERROR(INDEX('KL 1m hao cap'!$C$6:$DP$70,MATCH(Y$7,'KL 1m hao cap'!$C$6:$C$70,0),MATCH($C153,'KL 1m hao cap'!$C$6:$DP$6,0)),0)</f>
        <v>0</v>
      </c>
      <c r="Z153" s="42">
        <f>IFERROR(INDEX('KL 1m hao cap'!$C$6:$DP$70,MATCH(Z$7,'KL 1m hao cap'!$C$6:$C$70,0),MATCH($C153,'KL 1m hao cap'!$C$6:$DP$6,0)),0)</f>
        <v>0</v>
      </c>
      <c r="AA153" s="42">
        <f>IFERROR(INDEX('KL 1m hao cap'!$C$6:$DP$70,MATCH(AA$7,'KL 1m hao cap'!$C$6:$C$70,0),MATCH($C153,'KL 1m hao cap'!$C$6:$DP$6,0)),0)</f>
        <v>0</v>
      </c>
      <c r="AB153" s="42">
        <f>IFERROR(INDEX('KL 1m hao cap'!$C$6:$DP$70,MATCH(AB$7,'KL 1m hao cap'!$C$6:$C$70,0),MATCH($C153,'KL 1m hao cap'!$C$6:$DP$6,0)),0)</f>
        <v>0</v>
      </c>
      <c r="AC153" s="65">
        <f>IFERROR(INDEX('KL 1m hao cap'!$C$6:$DP$70,MATCH(AC$7,'KL 1m hao cap'!$C$6:$C$70,0),MATCH($C153,'KL 1m hao cap'!$C$6:$DP$6,0)),0)</f>
        <v>0</v>
      </c>
      <c r="AD153" s="65">
        <f>IFERROR(INDEX('KL 1m hao cap'!$C$6:$DP$70,MATCH(AD$7,'KL 1m hao cap'!$C$6:$C$70,0),MATCH($C153,'KL 1m hao cap'!$C$6:$DP$6,0)),0)</f>
        <v>0</v>
      </c>
      <c r="AE153" s="51">
        <f>IFERROR(INDEX('KL 1m hao cap'!$C$6:$DP$70,MATCH(AE$7,'KL 1m hao cap'!$C$6:$C$70,0),MATCH($C153,'KL 1m hao cap'!$C$6:$DP$6,0)),0)</f>
        <v>0</v>
      </c>
      <c r="AF153" s="51">
        <f>IFERROR(INDEX('KL 1m hao cap'!$C$6:$DP$70,MATCH(AF$7,'KL 1m hao cap'!$C$6:$C$70,0),MATCH($C153,'KL 1m hao cap'!$C$6:$DP$6,0)),0)</f>
        <v>0</v>
      </c>
      <c r="AG153" s="51">
        <f>IFERROR(INDEX('KL 1m hao cap'!$C$6:$DP$70,MATCH(AG$7,'KL 1m hao cap'!$C$6:$C$70,0),MATCH($C153,'KL 1m hao cap'!$C$6:$DP$6,0)),0)</f>
        <v>0</v>
      </c>
      <c r="AH153" s="51">
        <f>IFERROR(INDEX('KL 1m hao cap'!$C$6:$DP$70,MATCH(AH$7,'KL 1m hao cap'!$C$6:$C$70,0),MATCH($C153,'KL 1m hao cap'!$C$6:$DP$6,0)),0)</f>
        <v>0</v>
      </c>
      <c r="AI153" s="51">
        <f>IFERROR(INDEX('KL 1m hao cap'!$C$6:$DP$70,MATCH(AI$7,'KL 1m hao cap'!$C$6:$C$70,0),MATCH($C153,'KL 1m hao cap'!$C$6:$DP$6,0)),0)</f>
        <v>0</v>
      </c>
      <c r="AJ153" s="51">
        <f>IFERROR(INDEX('KL 1m hao cap'!$C$6:$DP$70,MATCH(AJ$7,'KL 1m hao cap'!$C$6:$C$70,0),MATCH($C153,'KL 1m hao cap'!$C$6:$DP$6,0)),0)</f>
        <v>0</v>
      </c>
      <c r="AK153" s="51">
        <f>IFERROR(INDEX('KL 1m hao cap'!$C$6:$DP$70,MATCH(AK$7,'KL 1m hao cap'!$C$6:$C$70,0),MATCH($C153,'KL 1m hao cap'!$C$6:$DP$6,0)),0)</f>
        <v>0</v>
      </c>
      <c r="AL153" s="51">
        <f>IFERROR(INDEX('KL 1m hao cap'!$C$6:$DP$70,MATCH(AL$7,'KL 1m hao cap'!$C$6:$C$70,0),MATCH($C153,'KL 1m hao cap'!$C$6:$DP$6,0)),0)</f>
        <v>0</v>
      </c>
      <c r="AM153" s="51">
        <f>IFERROR(INDEX('KL 1m hao cap'!$C$6:$DP$70,MATCH(AM$7,'KL 1m hao cap'!$C$6:$C$70,0),MATCH($C153,'KL 1m hao cap'!$C$6:$DP$6,0)),0)</f>
        <v>0</v>
      </c>
      <c r="AN153" s="51">
        <f>IFERROR(INDEX('KL 1m hao cap'!$C$6:$DP$70,MATCH(AN$7,'KL 1m hao cap'!$C$6:$C$70,0),MATCH($C153,'KL 1m hao cap'!$C$6:$DP$6,0)),0)</f>
        <v>0</v>
      </c>
      <c r="AO153" s="51">
        <f>IFERROR(INDEX('KL 1m hao cap'!$C$6:$DP$70,MATCH(AO$7,'KL 1m hao cap'!$C$6:$C$70,0),MATCH($C153,'KL 1m hao cap'!$C$6:$DP$6,0)),0)</f>
        <v>0</v>
      </c>
      <c r="AP153" s="51">
        <f>IFERROR(INDEX('KL 1m hao cap'!$C$6:$DP$70,MATCH(AP$7,'KL 1m hao cap'!$C$6:$C$70,0),MATCH($C153,'KL 1m hao cap'!$C$6:$DP$6,0)),0)</f>
        <v>0</v>
      </c>
      <c r="AQ153" s="51">
        <f>IFERROR(INDEX('KL 1m hao cap'!$C$6:$DP$70,MATCH(AQ$7,'KL 1m hao cap'!$C$6:$C$70,0),MATCH($C153,'KL 1m hao cap'!$C$6:$DP$6,0)),0)</f>
        <v>0</v>
      </c>
      <c r="AR153" s="51">
        <f>IFERROR(INDEX('KL 1m hao cap'!$C$6:$DP$70,MATCH(AR$7,'KL 1m hao cap'!$C$6:$C$70,0),MATCH($C153,'KL 1m hao cap'!$C$6:$DP$6,0)),0)</f>
        <v>0</v>
      </c>
      <c r="AS153" s="51">
        <f>IFERROR(INDEX('KL 1m hao cap'!$C$6:$DP$70,MATCH(AS$7,'KL 1m hao cap'!$C$6:$C$70,0),MATCH($C153,'KL 1m hao cap'!$C$6:$DP$6,0)),0)</f>
        <v>0</v>
      </c>
      <c r="AT153" s="51">
        <f>IFERROR(INDEX('KL 1m hao cap'!$C$6:$DP$70,MATCH(AT$7,'KL 1m hao cap'!$C$6:$C$70,0),MATCH($C153,'KL 1m hao cap'!$C$6:$DP$6,0)),0)</f>
        <v>0</v>
      </c>
      <c r="AU153" s="51">
        <f>IFERROR(INDEX('KL 1m hao cap'!$C$6:$DP$70,MATCH(AU$7,'KL 1m hao cap'!$C$6:$C$70,0),MATCH($C153,'KL 1m hao cap'!$C$6:$DP$6,0)),0)</f>
        <v>0</v>
      </c>
      <c r="AV153" s="51">
        <f>IFERROR(INDEX('KL 1m hao cap'!$C$6:$DP$70,MATCH(AV$7,'KL 1m hao cap'!$C$6:$C$70,0),MATCH($C153,'KL 1m hao cap'!$C$6:$DP$6,0)),0)</f>
        <v>0</v>
      </c>
      <c r="AW153" s="51">
        <f>IFERROR(INDEX('KL 1m hao cap'!$C$6:$DP$70,MATCH(AW$7,'KL 1m hao cap'!$C$6:$C$70,0),MATCH($C153,'KL 1m hao cap'!$C$6:$DP$6,0)),0)</f>
        <v>0</v>
      </c>
      <c r="AX153" s="51">
        <f>IFERROR(INDEX('KL 1m hao cap'!$C$6:$DP$70,MATCH(AX$7,'KL 1m hao cap'!$C$6:$C$70,0),MATCH($C153,'KL 1m hao cap'!$C$6:$DP$6,0)),0)</f>
        <v>0</v>
      </c>
      <c r="AY153" s="51">
        <f>IFERROR(INDEX('KL 1m hao cap'!$C$6:$DP$70,MATCH(AY$7,'KL 1m hao cap'!$C$6:$C$70,0),MATCH($C153,'KL 1m hao cap'!$C$6:$DP$6,0)),0)</f>
        <v>0</v>
      </c>
      <c r="AZ153" s="51">
        <f>IFERROR(INDEX('KL 1m hao cap'!$C$6:$DP$70,MATCH(AZ$7,'KL 1m hao cap'!$C$6:$C$70,0),MATCH($C153,'KL 1m hao cap'!$C$6:$DP$6,0)),0)</f>
        <v>0</v>
      </c>
      <c r="BA153" s="51">
        <f>IFERROR(INDEX('KL 1m hao cap'!$C$6:$DP$70,MATCH(BA$7,'KL 1m hao cap'!$C$6:$C$70,0),MATCH($C153,'KL 1m hao cap'!$C$6:$DP$6,0)),0)</f>
        <v>0</v>
      </c>
      <c r="BB153" s="43">
        <f>IFERROR(INDEX('KL 1m hao cap'!$C$6:$DP$70,MATCH(BB$7,'KL 1m hao cap'!$D$6:$D$70,0),MATCH($C153,'KL 1m hao cap'!$C$6:$DP$6,0)),0)</f>
        <v>0</v>
      </c>
      <c r="BC153" s="43">
        <f>IFERROR(INDEX('KL 1m hao cap'!$C$6:$DP$70,MATCH(BC$7,'KL 1m hao cap'!$D$6:$D$70,0),MATCH($C153,'KL 1m hao cap'!$C$6:$DP$6,0)),0)</f>
        <v>0</v>
      </c>
      <c r="BD153" s="43">
        <f>IFERROR(INDEX('KL 1m hao cap'!$C$6:$DP$70,MATCH(BD$7,'KL 1m hao cap'!$D$6:$D$70,0),MATCH($C153,'KL 1m hao cap'!$C$6:$DP$6,0)),0)</f>
        <v>0</v>
      </c>
      <c r="BE153" s="43">
        <f>IFERROR(INDEX('KL 1m hao cap'!$C$6:$DP$70,MATCH(BE$7,'KL 1m hao cap'!$D$6:$D$70,0),MATCH($C153,'KL 1m hao cap'!$C$6:$DP$6,0)),0)</f>
        <v>0</v>
      </c>
      <c r="BF153" s="43">
        <f>IFERROR(INDEX('KL 1m hao cap'!$C$6:$DP$70,MATCH(BF$7,'KL 1m hao cap'!$D$6:$D$70,0),MATCH($C153,'KL 1m hao cap'!$C$6:$DP$6,0)),0)</f>
        <v>0</v>
      </c>
      <c r="BG153" s="43">
        <f>IFERROR(INDEX('KL 1m hao cap'!$C$6:$DP$70,MATCH(BG$7,'KL 1m hao cap'!$D$6:$D$70,0),MATCH($C153,'KL 1m hao cap'!$C$6:$DP$6,0)),0)</f>
        <v>0</v>
      </c>
      <c r="BH153" s="43">
        <f>IFERROR(INDEX('KL 1m hao cap'!$C$6:$DP$70,MATCH(BH$7,'KL 1m hao cap'!$D$6:$D$70,0),MATCH($C153,'KL 1m hao cap'!$C$6:$DP$6,0)),0)</f>
        <v>0</v>
      </c>
      <c r="BI153" s="43">
        <f>IFERROR(INDEX('KL 1m hao cap'!$C$6:$DP$70,MATCH(BI$7,'KL 1m hao cap'!$D$6:$D$70,0),MATCH($C153,'KL 1m hao cap'!$C$6:$DP$6,0)),0)</f>
        <v>0</v>
      </c>
      <c r="BJ153" s="43">
        <f>IFERROR(INDEX('KL 1m hao cap'!$C$6:$DP$70,MATCH(BJ$7,'KL 1m hao cap'!$D$6:$D$70,0),MATCH($C153,'KL 1m hao cap'!$C$6:$DP$6,0)),0)</f>
        <v>0</v>
      </c>
      <c r="BK153" s="43">
        <f>IFERROR(INDEX('KL 1m hao cap'!$C$6:$DP$70,MATCH(BK$7,'KL 1m hao cap'!$D$6:$D$70,0),MATCH($C153,'KL 1m hao cap'!$C$6:$DP$6,0)),0)</f>
        <v>0</v>
      </c>
      <c r="BL153" s="43">
        <f>IFERROR(INDEX('KL 1m hao cap'!$C$6:$DP$70,MATCH(BL$7,'KL 1m hao cap'!$D$6:$D$70,0),MATCH($C153,'KL 1m hao cap'!$C$6:$DP$6,0)),0)</f>
        <v>0</v>
      </c>
      <c r="BM153" s="43">
        <f>IFERROR(INDEX('KL 1m hao cap'!$C$6:$DP$70,MATCH(BM$7,'KL 1m hao cap'!$D$6:$D$70,0),MATCH($C153,'KL 1m hao cap'!$C$6:$DP$6,0)),0)</f>
        <v>0</v>
      </c>
      <c r="BN153" s="43">
        <f>IFERROR(INDEX('KL 1m hao cap'!$C$6:$DP$70,MATCH(BN$7,'KL 1m hao cap'!$D$6:$D$70,0),MATCH($C153,'KL 1m hao cap'!$C$6:$DP$6,0)),0)</f>
        <v>0</v>
      </c>
      <c r="BO153" s="68">
        <f>IFERROR(INDEX('KL 1m hao cap'!$C$6:$DP$70,MATCH(BO$7,'KL 1m hao cap'!$D$6:$D$70,0),MATCH($C153,'KL 1m hao cap'!$C$6:$DP$6,0)),0)</f>
        <v>0</v>
      </c>
      <c r="BP153" s="43">
        <f>IFERROR(INDEX('KL 1m hao cap'!$C$6:$DP$70,MATCH(BP$7,'KL 1m hao cap'!$D$6:$D$70,0),MATCH($C153,'KL 1m hao cap'!$C$6:$DP$6,0)),0)</f>
        <v>0</v>
      </c>
      <c r="BQ153" s="43">
        <f>IFERROR(INDEX('KL 1m hao cap'!$C$6:$DP$70,MATCH(BQ$7,'KL 1m hao cap'!$D$6:$D$70,0),MATCH($C153,'KL 1m hao cap'!$C$6:$DP$6,0)),0)</f>
        <v>0</v>
      </c>
      <c r="BR153" s="68">
        <f>IFERROR(INDEX('KL 1m hao cap'!$C$6:$DP$70,MATCH(BR$7,'KL 1m hao cap'!$D$6:$D$70,0),MATCH($C153,'KL 1m hao cap'!$C$6:$DP$6,0)),0)</f>
        <v>0</v>
      </c>
      <c r="BS153" s="43">
        <f>IFERROR(INDEX('KL 1m hao cap'!$C$6:$DP$70,MATCH(BS$7,'KL 1m hao cap'!$D$6:$D$70,0),MATCH($C153,'KL 1m hao cap'!$C$6:$DP$6,0)),0)</f>
        <v>0</v>
      </c>
      <c r="BT153" s="43">
        <f>IFERROR(INDEX('KL 1m hao cap'!$C$6:$DP$70,MATCH(BT$7,'KL 1m hao cap'!$D$6:$D$70,0),MATCH($C153,'KL 1m hao cap'!$C$6:$DP$6,0)),0)</f>
        <v>0</v>
      </c>
      <c r="BU153" s="43">
        <f>IFERROR(INDEX('KL 1m hao cap'!$C$6:$DP$70,MATCH(BU$7,'KL 1m hao cap'!$D$6:$D$70,0),MATCH($C153,'KL 1m hao cap'!$C$6:$DP$6,0)),0)</f>
        <v>0</v>
      </c>
      <c r="BV153" s="43">
        <f>IFERROR(INDEX('KL 1m hao cap'!$C$6:$DP$70,MATCH(BV$7,'KL 1m hao cap'!$D$6:$D$70,0),MATCH($C153,'KL 1m hao cap'!$C$6:$DP$6,0)),0)</f>
        <v>0</v>
      </c>
      <c r="BW153" s="43">
        <f>IFERROR(INDEX('KL 1m hao cap'!$C$6:$DP$70,MATCH(BW$7,'KL 1m hao cap'!$D$6:$D$70,0),MATCH($C153,'KL 1m hao cap'!$C$6:$DP$6,0)),0)</f>
        <v>0</v>
      </c>
      <c r="BX153" s="43">
        <f>IFERROR(INDEX('KL 1m hao cap'!$C$6:$DP$70,MATCH(BX$7,'KL 1m hao cap'!$D$6:$D$70,0),MATCH($C153,'KL 1m hao cap'!$C$6:$DP$6,0)),0)</f>
        <v>0</v>
      </c>
      <c r="BY153" s="43">
        <f>IFERROR(INDEX('KL 1m hao cap'!$C$6:$DP$70,MATCH(BY$7,'KL 1m hao cap'!$D$6:$D$70,0),MATCH($C153,'KL 1m hao cap'!$C$6:$DP$6,0)),0)</f>
        <v>0</v>
      </c>
      <c r="BZ153" s="43">
        <f>IFERROR(INDEX('KL 1m hao cap'!$C$6:$DP$70,MATCH(BZ$7,'KL 1m hao cap'!$D$6:$D$70,0),MATCH($C153,'KL 1m hao cap'!$C$6:$DP$6,0)),0)</f>
        <v>0</v>
      </c>
    </row>
    <row r="154" spans="1:78">
      <c r="A154" s="33">
        <f t="shared" si="69"/>
        <v>6</v>
      </c>
      <c r="B154" s="23" t="str">
        <f>"Loại "&amp;MID(C154,FIND("/",C154)+1,LEN(C154)-FIND("/",C154)-1)&amp;" cáp"</f>
        <v>Loại 2 cáp</v>
      </c>
      <c r="C154" s="19" t="s">
        <v>242</v>
      </c>
      <c r="D154" s="18" t="s">
        <v>2</v>
      </c>
      <c r="E154" s="406">
        <f>IFERROR(HLOOKUP($C154,'BKE CN'!$K$7:$HF$81,E$8,FALSE),0)</f>
        <v>0</v>
      </c>
      <c r="F154" s="16" t="str">
        <f t="shared" si="43"/>
        <v>đúng</v>
      </c>
      <c r="G154" s="16">
        <f t="shared" si="70"/>
        <v>0</v>
      </c>
      <c r="H154" s="16">
        <f t="shared" si="71"/>
        <v>0</v>
      </c>
      <c r="I154" s="16">
        <f t="shared" si="72"/>
        <v>0</v>
      </c>
      <c r="J154" s="30">
        <f>IF('BKE CN'!$E$7=J$7,SUMIFS('BKE CN'!$E$8:$E$35,'BKE CN'!$I$8:$I$35,$C154),0)</f>
        <v>0</v>
      </c>
      <c r="K154" s="30">
        <f>IF('BKE CN'!$F$7=K$7,SUMIFS('BKE CN'!$F$8:$F$35,'BKE CN'!$I$8:$I$35,$C154),0)</f>
        <v>0</v>
      </c>
      <c r="L154" s="30">
        <f>IF('BKE CN'!$G$7=L$7,SUMIFS('BKE CN'!$G$8:$G$35,'BKE CN'!$I$8:$I$35,$C154),0)</f>
        <v>0</v>
      </c>
      <c r="M154" s="30">
        <f>IF('BKE CN'!$E$7=M$7,SUMIFS('BKE CN'!$E$40:$E$46,'BKE CN'!$I$40:$I$46,$C154),0)</f>
        <v>0</v>
      </c>
      <c r="N154" s="30">
        <f>IF('BKE CN'!$F$7=N$7,SUMIFS('BKE CN'!$F$40:$F$46,'BKE CN'!$I$40:$I$46,$C154),0)</f>
        <v>0</v>
      </c>
      <c r="O154" s="30">
        <f>IF('BKE CN'!$G$7=O$7,SUMIFS('BKE CN'!$G$40:$G$46,'BKE CN'!$I$40:$I$46,$C154),0)</f>
        <v>0</v>
      </c>
      <c r="P154" s="30">
        <f>IF('BKE CN'!$E$7=P$7,SUMIFS('BKE CN'!$E$47:$E$76,'BKE CN'!$I$47:$I$76,$C154),0)</f>
        <v>0</v>
      </c>
      <c r="Q154" s="30">
        <f>IF('BKE CN'!$F$7=Q$7,SUMIFS('BKE CN'!$F$47:$F$76,'BKE CN'!$I$47:$I$76,$C154),0)</f>
        <v>0</v>
      </c>
      <c r="R154" s="30">
        <f>IF('BKE CN'!$G$7=R$7,SUMIFS('BKE CN'!$G$47:$G$76,'BKE CN'!$I$47:$I$76,$C154),0)</f>
        <v>0</v>
      </c>
      <c r="S154" s="30">
        <f>IF('BKE CN'!$E$7=S$7,SUMIFS('BKE CN'!$E$77:$E$78,'BKE CN'!$I$77:$I$78,$C154),0)</f>
        <v>0</v>
      </c>
      <c r="T154" s="30">
        <f>IF('BKE CN'!$F$7=T$7,SUMIFS('BKE CN'!$F$77:$F$78,'BKE CN'!$I$77:$I$78,$C154),0)</f>
        <v>0</v>
      </c>
      <c r="U154" s="30">
        <f>IF('BKE CN'!$G$7=U$7,SUMIFS('BKE CN'!$G$77:$G$78,'BKE CN'!$I$77:$I$78,$C154),0)</f>
        <v>0</v>
      </c>
      <c r="V154" s="5"/>
      <c r="W154" s="2"/>
      <c r="Y154" s="42">
        <f>IFERROR(INDEX('KL 1m hao cap'!$C$6:$DP$70,MATCH(Y$7,'KL 1m hao cap'!$C$6:$C$70,0),MATCH($C154,'KL 1m hao cap'!$C$6:$DP$6,0)),0)</f>
        <v>0</v>
      </c>
      <c r="Z154" s="42">
        <f>IFERROR(INDEX('KL 1m hao cap'!$C$6:$DP$70,MATCH(Z$7,'KL 1m hao cap'!$C$6:$C$70,0),MATCH($C154,'KL 1m hao cap'!$C$6:$DP$6,0)),0)</f>
        <v>0</v>
      </c>
      <c r="AA154" s="42">
        <f>IFERROR(INDEX('KL 1m hao cap'!$C$6:$DP$70,MATCH(AA$7,'KL 1m hao cap'!$C$6:$C$70,0),MATCH($C154,'KL 1m hao cap'!$C$6:$DP$6,0)),0)</f>
        <v>0</v>
      </c>
      <c r="AB154" s="42">
        <f>IFERROR(INDEX('KL 1m hao cap'!$C$6:$DP$70,MATCH(AB$7,'KL 1m hao cap'!$C$6:$C$70,0),MATCH($C154,'KL 1m hao cap'!$C$6:$DP$6,0)),0)</f>
        <v>0</v>
      </c>
      <c r="AC154" s="65">
        <f>IFERROR(INDEX('KL 1m hao cap'!$C$6:$DP$70,MATCH(AC$7,'KL 1m hao cap'!$C$6:$C$70,0),MATCH($C154,'KL 1m hao cap'!$C$6:$DP$6,0)),0)</f>
        <v>0</v>
      </c>
      <c r="AD154" s="65">
        <f>IFERROR(INDEX('KL 1m hao cap'!$C$6:$DP$70,MATCH(AD$7,'KL 1m hao cap'!$C$6:$C$70,0),MATCH($C154,'KL 1m hao cap'!$C$6:$DP$6,0)),0)</f>
        <v>0</v>
      </c>
      <c r="AE154" s="51">
        <f>IFERROR(INDEX('KL 1m hao cap'!$C$6:$DP$70,MATCH(AE$7,'KL 1m hao cap'!$C$6:$C$70,0),MATCH($C154,'KL 1m hao cap'!$C$6:$DP$6,0)),0)</f>
        <v>0</v>
      </c>
      <c r="AF154" s="51">
        <f>IFERROR(INDEX('KL 1m hao cap'!$C$6:$DP$70,MATCH(AF$7,'KL 1m hao cap'!$C$6:$C$70,0),MATCH($C154,'KL 1m hao cap'!$C$6:$DP$6,0)),0)</f>
        <v>0</v>
      </c>
      <c r="AG154" s="51">
        <f>IFERROR(INDEX('KL 1m hao cap'!$C$6:$DP$70,MATCH(AG$7,'KL 1m hao cap'!$C$6:$C$70,0),MATCH($C154,'KL 1m hao cap'!$C$6:$DP$6,0)),0)</f>
        <v>0</v>
      </c>
      <c r="AH154" s="51">
        <f>IFERROR(INDEX('KL 1m hao cap'!$C$6:$DP$70,MATCH(AH$7,'KL 1m hao cap'!$C$6:$C$70,0),MATCH($C154,'KL 1m hao cap'!$C$6:$DP$6,0)),0)</f>
        <v>0</v>
      </c>
      <c r="AI154" s="51">
        <f>IFERROR(INDEX('KL 1m hao cap'!$C$6:$DP$70,MATCH(AI$7,'KL 1m hao cap'!$C$6:$C$70,0),MATCH($C154,'KL 1m hao cap'!$C$6:$DP$6,0)),0)</f>
        <v>0</v>
      </c>
      <c r="AJ154" s="51">
        <f>IFERROR(INDEX('KL 1m hao cap'!$C$6:$DP$70,MATCH(AJ$7,'KL 1m hao cap'!$C$6:$C$70,0),MATCH($C154,'KL 1m hao cap'!$C$6:$DP$6,0)),0)</f>
        <v>0</v>
      </c>
      <c r="AK154" s="51">
        <f>IFERROR(INDEX('KL 1m hao cap'!$C$6:$DP$70,MATCH(AK$7,'KL 1m hao cap'!$C$6:$C$70,0),MATCH($C154,'KL 1m hao cap'!$C$6:$DP$6,0)),0)</f>
        <v>0</v>
      </c>
      <c r="AL154" s="51">
        <f>IFERROR(INDEX('KL 1m hao cap'!$C$6:$DP$70,MATCH(AL$7,'KL 1m hao cap'!$C$6:$C$70,0),MATCH($C154,'KL 1m hao cap'!$C$6:$DP$6,0)),0)</f>
        <v>0</v>
      </c>
      <c r="AM154" s="51">
        <f>IFERROR(INDEX('KL 1m hao cap'!$C$6:$DP$70,MATCH(AM$7,'KL 1m hao cap'!$C$6:$C$70,0),MATCH($C154,'KL 1m hao cap'!$C$6:$DP$6,0)),0)</f>
        <v>0</v>
      </c>
      <c r="AN154" s="51">
        <f>IFERROR(INDEX('KL 1m hao cap'!$C$6:$DP$70,MATCH(AN$7,'KL 1m hao cap'!$C$6:$C$70,0),MATCH($C154,'KL 1m hao cap'!$C$6:$DP$6,0)),0)</f>
        <v>0</v>
      </c>
      <c r="AO154" s="51">
        <f>IFERROR(INDEX('KL 1m hao cap'!$C$6:$DP$70,MATCH(AO$7,'KL 1m hao cap'!$C$6:$C$70,0),MATCH($C154,'KL 1m hao cap'!$C$6:$DP$6,0)),0)</f>
        <v>0</v>
      </c>
      <c r="AP154" s="51">
        <f>IFERROR(INDEX('KL 1m hao cap'!$C$6:$DP$70,MATCH(AP$7,'KL 1m hao cap'!$C$6:$C$70,0),MATCH($C154,'KL 1m hao cap'!$C$6:$DP$6,0)),0)</f>
        <v>0</v>
      </c>
      <c r="AQ154" s="51">
        <f>IFERROR(INDEX('KL 1m hao cap'!$C$6:$DP$70,MATCH(AQ$7,'KL 1m hao cap'!$C$6:$C$70,0),MATCH($C154,'KL 1m hao cap'!$C$6:$DP$6,0)),0)</f>
        <v>0</v>
      </c>
      <c r="AR154" s="51">
        <f>IFERROR(INDEX('KL 1m hao cap'!$C$6:$DP$70,MATCH(AR$7,'KL 1m hao cap'!$C$6:$C$70,0),MATCH($C154,'KL 1m hao cap'!$C$6:$DP$6,0)),0)</f>
        <v>0</v>
      </c>
      <c r="AS154" s="51">
        <f>IFERROR(INDEX('KL 1m hao cap'!$C$6:$DP$70,MATCH(AS$7,'KL 1m hao cap'!$C$6:$C$70,0),MATCH($C154,'KL 1m hao cap'!$C$6:$DP$6,0)),0)</f>
        <v>0</v>
      </c>
      <c r="AT154" s="51">
        <f>IFERROR(INDEX('KL 1m hao cap'!$C$6:$DP$70,MATCH(AT$7,'KL 1m hao cap'!$C$6:$C$70,0),MATCH($C154,'KL 1m hao cap'!$C$6:$DP$6,0)),0)</f>
        <v>0</v>
      </c>
      <c r="AU154" s="51">
        <f>IFERROR(INDEX('KL 1m hao cap'!$C$6:$DP$70,MATCH(AU$7,'KL 1m hao cap'!$C$6:$C$70,0),MATCH($C154,'KL 1m hao cap'!$C$6:$DP$6,0)),0)</f>
        <v>0</v>
      </c>
      <c r="AV154" s="51">
        <f>IFERROR(INDEX('KL 1m hao cap'!$C$6:$DP$70,MATCH(AV$7,'KL 1m hao cap'!$C$6:$C$70,0),MATCH($C154,'KL 1m hao cap'!$C$6:$DP$6,0)),0)</f>
        <v>0</v>
      </c>
      <c r="AW154" s="51">
        <f>IFERROR(INDEX('KL 1m hao cap'!$C$6:$DP$70,MATCH(AW$7,'KL 1m hao cap'!$C$6:$C$70,0),MATCH($C154,'KL 1m hao cap'!$C$6:$DP$6,0)),0)</f>
        <v>0</v>
      </c>
      <c r="AX154" s="51">
        <f>IFERROR(INDEX('KL 1m hao cap'!$C$6:$DP$70,MATCH(AX$7,'KL 1m hao cap'!$C$6:$C$70,0),MATCH($C154,'KL 1m hao cap'!$C$6:$DP$6,0)),0)</f>
        <v>0</v>
      </c>
      <c r="AY154" s="51">
        <f>IFERROR(INDEX('KL 1m hao cap'!$C$6:$DP$70,MATCH(AY$7,'KL 1m hao cap'!$C$6:$C$70,0),MATCH($C154,'KL 1m hao cap'!$C$6:$DP$6,0)),0)</f>
        <v>0</v>
      </c>
      <c r="AZ154" s="51">
        <f>IFERROR(INDEX('KL 1m hao cap'!$C$6:$DP$70,MATCH(AZ$7,'KL 1m hao cap'!$C$6:$C$70,0),MATCH($C154,'KL 1m hao cap'!$C$6:$DP$6,0)),0)</f>
        <v>0</v>
      </c>
      <c r="BA154" s="51">
        <f>IFERROR(INDEX('KL 1m hao cap'!$C$6:$DP$70,MATCH(BA$7,'KL 1m hao cap'!$C$6:$C$70,0),MATCH($C154,'KL 1m hao cap'!$C$6:$DP$6,0)),0)</f>
        <v>0</v>
      </c>
      <c r="BB154" s="43">
        <f>IFERROR(INDEX('KL 1m hao cap'!$C$6:$DP$70,MATCH(BB$7,'KL 1m hao cap'!$D$6:$D$70,0),MATCH($C154,'KL 1m hao cap'!$C$6:$DP$6,0)),0)</f>
        <v>0</v>
      </c>
      <c r="BC154" s="43">
        <f>IFERROR(INDEX('KL 1m hao cap'!$C$6:$DP$70,MATCH(BC$7,'KL 1m hao cap'!$D$6:$D$70,0),MATCH($C154,'KL 1m hao cap'!$C$6:$DP$6,0)),0)</f>
        <v>0</v>
      </c>
      <c r="BD154" s="43">
        <f>IFERROR(INDEX('KL 1m hao cap'!$C$6:$DP$70,MATCH(BD$7,'KL 1m hao cap'!$D$6:$D$70,0),MATCH($C154,'KL 1m hao cap'!$C$6:$DP$6,0)),0)</f>
        <v>0</v>
      </c>
      <c r="BE154" s="43">
        <f>IFERROR(INDEX('KL 1m hao cap'!$C$6:$DP$70,MATCH(BE$7,'KL 1m hao cap'!$D$6:$D$70,0),MATCH($C154,'KL 1m hao cap'!$C$6:$DP$6,0)),0)</f>
        <v>0</v>
      </c>
      <c r="BF154" s="43">
        <f>IFERROR(INDEX('KL 1m hao cap'!$C$6:$DP$70,MATCH(BF$7,'KL 1m hao cap'!$D$6:$D$70,0),MATCH($C154,'KL 1m hao cap'!$C$6:$DP$6,0)),0)</f>
        <v>0</v>
      </c>
      <c r="BG154" s="43">
        <f>IFERROR(INDEX('KL 1m hao cap'!$C$6:$DP$70,MATCH(BG$7,'KL 1m hao cap'!$D$6:$D$70,0),MATCH($C154,'KL 1m hao cap'!$C$6:$DP$6,0)),0)</f>
        <v>0</v>
      </c>
      <c r="BH154" s="43">
        <f>IFERROR(INDEX('KL 1m hao cap'!$C$6:$DP$70,MATCH(BH$7,'KL 1m hao cap'!$D$6:$D$70,0),MATCH($C154,'KL 1m hao cap'!$C$6:$DP$6,0)),0)</f>
        <v>0</v>
      </c>
      <c r="BI154" s="43">
        <f>IFERROR(INDEX('KL 1m hao cap'!$C$6:$DP$70,MATCH(BI$7,'KL 1m hao cap'!$D$6:$D$70,0),MATCH($C154,'KL 1m hao cap'!$C$6:$DP$6,0)),0)</f>
        <v>0</v>
      </c>
      <c r="BJ154" s="43">
        <f>IFERROR(INDEX('KL 1m hao cap'!$C$6:$DP$70,MATCH(BJ$7,'KL 1m hao cap'!$D$6:$D$70,0),MATCH($C154,'KL 1m hao cap'!$C$6:$DP$6,0)),0)</f>
        <v>0</v>
      </c>
      <c r="BK154" s="43">
        <f>IFERROR(INDEX('KL 1m hao cap'!$C$6:$DP$70,MATCH(BK$7,'KL 1m hao cap'!$D$6:$D$70,0),MATCH($C154,'KL 1m hao cap'!$C$6:$DP$6,0)),0)</f>
        <v>0</v>
      </c>
      <c r="BL154" s="43">
        <f>IFERROR(INDEX('KL 1m hao cap'!$C$6:$DP$70,MATCH(BL$7,'KL 1m hao cap'!$D$6:$D$70,0),MATCH($C154,'KL 1m hao cap'!$C$6:$DP$6,0)),0)</f>
        <v>0</v>
      </c>
      <c r="BM154" s="43">
        <f>IFERROR(INDEX('KL 1m hao cap'!$C$6:$DP$70,MATCH(BM$7,'KL 1m hao cap'!$D$6:$D$70,0),MATCH($C154,'KL 1m hao cap'!$C$6:$DP$6,0)),0)</f>
        <v>0</v>
      </c>
      <c r="BN154" s="43">
        <f>IFERROR(INDEX('KL 1m hao cap'!$C$6:$DP$70,MATCH(BN$7,'KL 1m hao cap'!$D$6:$D$70,0),MATCH($C154,'KL 1m hao cap'!$C$6:$DP$6,0)),0)</f>
        <v>0</v>
      </c>
      <c r="BO154" s="68">
        <f>IFERROR(INDEX('KL 1m hao cap'!$C$6:$DP$70,MATCH(BO$7,'KL 1m hao cap'!$D$6:$D$70,0),MATCH($C154,'KL 1m hao cap'!$C$6:$DP$6,0)),0)</f>
        <v>0</v>
      </c>
      <c r="BP154" s="43">
        <f>IFERROR(INDEX('KL 1m hao cap'!$C$6:$DP$70,MATCH(BP$7,'KL 1m hao cap'!$D$6:$D$70,0),MATCH($C154,'KL 1m hao cap'!$C$6:$DP$6,0)),0)</f>
        <v>0</v>
      </c>
      <c r="BQ154" s="43">
        <f>IFERROR(INDEX('KL 1m hao cap'!$C$6:$DP$70,MATCH(BQ$7,'KL 1m hao cap'!$D$6:$D$70,0),MATCH($C154,'KL 1m hao cap'!$C$6:$DP$6,0)),0)</f>
        <v>0</v>
      </c>
      <c r="BR154" s="68">
        <f>IFERROR(INDEX('KL 1m hao cap'!$C$6:$DP$70,MATCH(BR$7,'KL 1m hao cap'!$D$6:$D$70,0),MATCH($C154,'KL 1m hao cap'!$C$6:$DP$6,0)),0)</f>
        <v>0</v>
      </c>
      <c r="BS154" s="43">
        <f>IFERROR(INDEX('KL 1m hao cap'!$C$6:$DP$70,MATCH(BS$7,'KL 1m hao cap'!$D$6:$D$70,0),MATCH($C154,'KL 1m hao cap'!$C$6:$DP$6,0)),0)</f>
        <v>0</v>
      </c>
      <c r="BT154" s="43">
        <f>IFERROR(INDEX('KL 1m hao cap'!$C$6:$DP$70,MATCH(BT$7,'KL 1m hao cap'!$D$6:$D$70,0),MATCH($C154,'KL 1m hao cap'!$C$6:$DP$6,0)),0)</f>
        <v>0</v>
      </c>
      <c r="BU154" s="43">
        <f>IFERROR(INDEX('KL 1m hao cap'!$C$6:$DP$70,MATCH(BU$7,'KL 1m hao cap'!$D$6:$D$70,0),MATCH($C154,'KL 1m hao cap'!$C$6:$DP$6,0)),0)</f>
        <v>0</v>
      </c>
      <c r="BV154" s="43">
        <f>IFERROR(INDEX('KL 1m hao cap'!$C$6:$DP$70,MATCH(BV$7,'KL 1m hao cap'!$D$6:$D$70,0),MATCH($C154,'KL 1m hao cap'!$C$6:$DP$6,0)),0)</f>
        <v>0</v>
      </c>
      <c r="BW154" s="43">
        <f>IFERROR(INDEX('KL 1m hao cap'!$C$6:$DP$70,MATCH(BW$7,'KL 1m hao cap'!$D$6:$D$70,0),MATCH($C154,'KL 1m hao cap'!$C$6:$DP$6,0)),0)</f>
        <v>0</v>
      </c>
      <c r="BX154" s="43">
        <f>IFERROR(INDEX('KL 1m hao cap'!$C$6:$DP$70,MATCH(BX$7,'KL 1m hao cap'!$D$6:$D$70,0),MATCH($C154,'KL 1m hao cap'!$C$6:$DP$6,0)),0)</f>
        <v>0</v>
      </c>
      <c r="BY154" s="43">
        <f>IFERROR(INDEX('KL 1m hao cap'!$C$6:$DP$70,MATCH(BY$7,'KL 1m hao cap'!$D$6:$D$70,0),MATCH($C154,'KL 1m hao cap'!$C$6:$DP$6,0)),0)</f>
        <v>0</v>
      </c>
      <c r="BZ154" s="43">
        <f>IFERROR(INDEX('KL 1m hao cap'!$C$6:$DP$70,MATCH(BZ$7,'KL 1m hao cap'!$D$6:$D$70,0),MATCH($C154,'KL 1m hao cap'!$C$6:$DP$6,0)),0)</f>
        <v>0</v>
      </c>
    </row>
    <row r="155" spans="1:78">
      <c r="A155" s="33">
        <f t="shared" si="69"/>
        <v>6</v>
      </c>
      <c r="B155" s="23" t="str">
        <f>"Loại "&amp;MID(C155,FIND("/",C155)+1,LEN(C155)-FIND("/",C155)-1)&amp;" cáp"</f>
        <v>Loại 3 cáp</v>
      </c>
      <c r="C155" s="19" t="s">
        <v>304</v>
      </c>
      <c r="D155" s="18" t="s">
        <v>2</v>
      </c>
      <c r="E155" s="406">
        <f>IFERROR(HLOOKUP($C155,'BKE CN'!$K$7:$HF$81,E$8,FALSE),0)</f>
        <v>0</v>
      </c>
      <c r="F155" s="16" t="str">
        <f t="shared" si="43"/>
        <v>đúng</v>
      </c>
      <c r="G155" s="16">
        <f t="shared" si="70"/>
        <v>0</v>
      </c>
      <c r="H155" s="16">
        <f t="shared" si="71"/>
        <v>0</v>
      </c>
      <c r="I155" s="16">
        <f t="shared" si="72"/>
        <v>0</v>
      </c>
      <c r="J155" s="30">
        <f>IF('BKE CN'!$E$7=J$7,SUMIFS('BKE CN'!$E$8:$E$35,'BKE CN'!$I$8:$I$35,$C155),0)</f>
        <v>0</v>
      </c>
      <c r="K155" s="30">
        <f>IF('BKE CN'!$F$7=K$7,SUMIFS('BKE CN'!$F$8:$F$35,'BKE CN'!$I$8:$I$35,$C155),0)</f>
        <v>0</v>
      </c>
      <c r="L155" s="30">
        <f>IF('BKE CN'!$G$7=L$7,SUMIFS('BKE CN'!$G$8:$G$35,'BKE CN'!$I$8:$I$35,$C155),0)</f>
        <v>0</v>
      </c>
      <c r="M155" s="30">
        <f>IF('BKE CN'!$E$7=M$7,SUMIFS('BKE CN'!$E$40:$E$46,'BKE CN'!$I$40:$I$46,$C155),0)</f>
        <v>0</v>
      </c>
      <c r="N155" s="30">
        <f>IF('BKE CN'!$F$7=N$7,SUMIFS('BKE CN'!$F$40:$F$46,'BKE CN'!$I$40:$I$46,$C155),0)</f>
        <v>0</v>
      </c>
      <c r="O155" s="30">
        <f>IF('BKE CN'!$G$7=O$7,SUMIFS('BKE CN'!$G$40:$G$46,'BKE CN'!$I$40:$I$46,$C155),0)</f>
        <v>0</v>
      </c>
      <c r="P155" s="30">
        <f>IF('BKE CN'!$E$7=P$7,SUMIFS('BKE CN'!$E$47:$E$76,'BKE CN'!$I$47:$I$76,$C155),0)</f>
        <v>0</v>
      </c>
      <c r="Q155" s="30">
        <f>IF('BKE CN'!$F$7=Q$7,SUMIFS('BKE CN'!$F$47:$F$76,'BKE CN'!$I$47:$I$76,$C155),0)</f>
        <v>0</v>
      </c>
      <c r="R155" s="30">
        <f>IF('BKE CN'!$G$7=R$7,SUMIFS('BKE CN'!$G$47:$G$76,'BKE CN'!$I$47:$I$76,$C155),0)</f>
        <v>0</v>
      </c>
      <c r="S155" s="30">
        <f>IF('BKE CN'!$E$7=S$7,SUMIFS('BKE CN'!$E$77:$E$78,'BKE CN'!$I$77:$I$78,$C155),0)</f>
        <v>0</v>
      </c>
      <c r="T155" s="30">
        <f>IF('BKE CN'!$F$7=T$7,SUMIFS('BKE CN'!$F$77:$F$78,'BKE CN'!$I$77:$I$78,$C155),0)</f>
        <v>0</v>
      </c>
      <c r="U155" s="30">
        <f>IF('BKE CN'!$G$7=U$7,SUMIFS('BKE CN'!$G$77:$G$78,'BKE CN'!$I$77:$I$78,$C155),0)</f>
        <v>0</v>
      </c>
      <c r="V155" s="5"/>
      <c r="W155" s="2"/>
      <c r="Y155" s="42">
        <f>IFERROR(INDEX('KL 1m hao cap'!$C$6:$DP$70,MATCH(Y$7,'KL 1m hao cap'!$C$6:$C$70,0),MATCH($C155,'KL 1m hao cap'!$C$6:$DP$6,0)),0)</f>
        <v>0</v>
      </c>
      <c r="Z155" s="42">
        <f>IFERROR(INDEX('KL 1m hao cap'!$C$6:$DP$70,MATCH(Z$7,'KL 1m hao cap'!$C$6:$C$70,0),MATCH($C155,'KL 1m hao cap'!$C$6:$DP$6,0)),0)</f>
        <v>0</v>
      </c>
      <c r="AA155" s="42">
        <f>IFERROR(INDEX('KL 1m hao cap'!$C$6:$DP$70,MATCH(AA$7,'KL 1m hao cap'!$C$6:$C$70,0),MATCH($C155,'KL 1m hao cap'!$C$6:$DP$6,0)),0)</f>
        <v>0</v>
      </c>
      <c r="AB155" s="42">
        <f>IFERROR(INDEX('KL 1m hao cap'!$C$6:$DP$70,MATCH(AB$7,'KL 1m hao cap'!$C$6:$C$70,0),MATCH($C155,'KL 1m hao cap'!$C$6:$DP$6,0)),0)</f>
        <v>0</v>
      </c>
      <c r="AC155" s="65">
        <f>IFERROR(INDEX('KL 1m hao cap'!$C$6:$DP$70,MATCH(AC$7,'KL 1m hao cap'!$C$6:$C$70,0),MATCH($C155,'KL 1m hao cap'!$C$6:$DP$6,0)),0)</f>
        <v>0</v>
      </c>
      <c r="AD155" s="65">
        <f>IFERROR(INDEX('KL 1m hao cap'!$C$6:$DP$70,MATCH(AD$7,'KL 1m hao cap'!$C$6:$C$70,0),MATCH($C155,'KL 1m hao cap'!$C$6:$DP$6,0)),0)</f>
        <v>0</v>
      </c>
      <c r="AE155" s="51">
        <f>IFERROR(INDEX('KL 1m hao cap'!$C$6:$DP$70,MATCH(AE$7,'KL 1m hao cap'!$C$6:$C$70,0),MATCH($C155,'KL 1m hao cap'!$C$6:$DP$6,0)),0)</f>
        <v>0</v>
      </c>
      <c r="AF155" s="51">
        <f>IFERROR(INDEX('KL 1m hao cap'!$C$6:$DP$70,MATCH(AF$7,'KL 1m hao cap'!$C$6:$C$70,0),MATCH($C155,'KL 1m hao cap'!$C$6:$DP$6,0)),0)</f>
        <v>0</v>
      </c>
      <c r="AG155" s="51">
        <f>IFERROR(INDEX('KL 1m hao cap'!$C$6:$DP$70,MATCH(AG$7,'KL 1m hao cap'!$C$6:$C$70,0),MATCH($C155,'KL 1m hao cap'!$C$6:$DP$6,0)),0)</f>
        <v>0</v>
      </c>
      <c r="AH155" s="51">
        <f>IFERROR(INDEX('KL 1m hao cap'!$C$6:$DP$70,MATCH(AH$7,'KL 1m hao cap'!$C$6:$C$70,0),MATCH($C155,'KL 1m hao cap'!$C$6:$DP$6,0)),0)</f>
        <v>0</v>
      </c>
      <c r="AI155" s="51">
        <f>IFERROR(INDEX('KL 1m hao cap'!$C$6:$DP$70,MATCH(AI$7,'KL 1m hao cap'!$C$6:$C$70,0),MATCH($C155,'KL 1m hao cap'!$C$6:$DP$6,0)),0)</f>
        <v>0</v>
      </c>
      <c r="AJ155" s="51">
        <f>IFERROR(INDEX('KL 1m hao cap'!$C$6:$DP$70,MATCH(AJ$7,'KL 1m hao cap'!$C$6:$C$70,0),MATCH($C155,'KL 1m hao cap'!$C$6:$DP$6,0)),0)</f>
        <v>0</v>
      </c>
      <c r="AK155" s="51">
        <f>IFERROR(INDEX('KL 1m hao cap'!$C$6:$DP$70,MATCH(AK$7,'KL 1m hao cap'!$C$6:$C$70,0),MATCH($C155,'KL 1m hao cap'!$C$6:$DP$6,0)),0)</f>
        <v>0</v>
      </c>
      <c r="AL155" s="51">
        <f>IFERROR(INDEX('KL 1m hao cap'!$C$6:$DP$70,MATCH(AL$7,'KL 1m hao cap'!$C$6:$C$70,0),MATCH($C155,'KL 1m hao cap'!$C$6:$DP$6,0)),0)</f>
        <v>0</v>
      </c>
      <c r="AM155" s="51">
        <f>IFERROR(INDEX('KL 1m hao cap'!$C$6:$DP$70,MATCH(AM$7,'KL 1m hao cap'!$C$6:$C$70,0),MATCH($C155,'KL 1m hao cap'!$C$6:$DP$6,0)),0)</f>
        <v>0</v>
      </c>
      <c r="AN155" s="51">
        <f>IFERROR(INDEX('KL 1m hao cap'!$C$6:$DP$70,MATCH(AN$7,'KL 1m hao cap'!$C$6:$C$70,0),MATCH($C155,'KL 1m hao cap'!$C$6:$DP$6,0)),0)</f>
        <v>0</v>
      </c>
      <c r="AO155" s="51">
        <f>IFERROR(INDEX('KL 1m hao cap'!$C$6:$DP$70,MATCH(AO$7,'KL 1m hao cap'!$C$6:$C$70,0),MATCH($C155,'KL 1m hao cap'!$C$6:$DP$6,0)),0)</f>
        <v>0</v>
      </c>
      <c r="AP155" s="51">
        <f>IFERROR(INDEX('KL 1m hao cap'!$C$6:$DP$70,MATCH(AP$7,'KL 1m hao cap'!$C$6:$C$70,0),MATCH($C155,'KL 1m hao cap'!$C$6:$DP$6,0)),0)</f>
        <v>0</v>
      </c>
      <c r="AQ155" s="51">
        <f>IFERROR(INDEX('KL 1m hao cap'!$C$6:$DP$70,MATCH(AQ$7,'KL 1m hao cap'!$C$6:$C$70,0),MATCH($C155,'KL 1m hao cap'!$C$6:$DP$6,0)),0)</f>
        <v>0</v>
      </c>
      <c r="AR155" s="51">
        <f>IFERROR(INDEX('KL 1m hao cap'!$C$6:$DP$70,MATCH(AR$7,'KL 1m hao cap'!$C$6:$C$70,0),MATCH($C155,'KL 1m hao cap'!$C$6:$DP$6,0)),0)</f>
        <v>0</v>
      </c>
      <c r="AS155" s="51">
        <f>IFERROR(INDEX('KL 1m hao cap'!$C$6:$DP$70,MATCH(AS$7,'KL 1m hao cap'!$C$6:$C$70,0),MATCH($C155,'KL 1m hao cap'!$C$6:$DP$6,0)),0)</f>
        <v>0</v>
      </c>
      <c r="AT155" s="51">
        <f>IFERROR(INDEX('KL 1m hao cap'!$C$6:$DP$70,MATCH(AT$7,'KL 1m hao cap'!$C$6:$C$70,0),MATCH($C155,'KL 1m hao cap'!$C$6:$DP$6,0)),0)</f>
        <v>0</v>
      </c>
      <c r="AU155" s="51">
        <f>IFERROR(INDEX('KL 1m hao cap'!$C$6:$DP$70,MATCH(AU$7,'KL 1m hao cap'!$C$6:$C$70,0),MATCH($C155,'KL 1m hao cap'!$C$6:$DP$6,0)),0)</f>
        <v>0</v>
      </c>
      <c r="AV155" s="51">
        <f>IFERROR(INDEX('KL 1m hao cap'!$C$6:$DP$70,MATCH(AV$7,'KL 1m hao cap'!$C$6:$C$70,0),MATCH($C155,'KL 1m hao cap'!$C$6:$DP$6,0)),0)</f>
        <v>0</v>
      </c>
      <c r="AW155" s="51">
        <f>IFERROR(INDEX('KL 1m hao cap'!$C$6:$DP$70,MATCH(AW$7,'KL 1m hao cap'!$C$6:$C$70,0),MATCH($C155,'KL 1m hao cap'!$C$6:$DP$6,0)),0)</f>
        <v>0</v>
      </c>
      <c r="AX155" s="51">
        <f>IFERROR(INDEX('KL 1m hao cap'!$C$6:$DP$70,MATCH(AX$7,'KL 1m hao cap'!$C$6:$C$70,0),MATCH($C155,'KL 1m hao cap'!$C$6:$DP$6,0)),0)</f>
        <v>0</v>
      </c>
      <c r="AY155" s="51">
        <f>IFERROR(INDEX('KL 1m hao cap'!$C$6:$DP$70,MATCH(AY$7,'KL 1m hao cap'!$C$6:$C$70,0),MATCH($C155,'KL 1m hao cap'!$C$6:$DP$6,0)),0)</f>
        <v>0</v>
      </c>
      <c r="AZ155" s="51">
        <f>IFERROR(INDEX('KL 1m hao cap'!$C$6:$DP$70,MATCH(AZ$7,'KL 1m hao cap'!$C$6:$C$70,0),MATCH($C155,'KL 1m hao cap'!$C$6:$DP$6,0)),0)</f>
        <v>0</v>
      </c>
      <c r="BA155" s="51">
        <f>IFERROR(INDEX('KL 1m hao cap'!$C$6:$DP$70,MATCH(BA$7,'KL 1m hao cap'!$C$6:$C$70,0),MATCH($C155,'KL 1m hao cap'!$C$6:$DP$6,0)),0)</f>
        <v>0</v>
      </c>
      <c r="BB155" s="43">
        <f>IFERROR(INDEX('KL 1m hao cap'!$C$6:$DP$70,MATCH(BB$7,'KL 1m hao cap'!$D$6:$D$70,0),MATCH($C155,'KL 1m hao cap'!$C$6:$DP$6,0)),0)</f>
        <v>0</v>
      </c>
      <c r="BC155" s="43">
        <f>IFERROR(INDEX('KL 1m hao cap'!$C$6:$DP$70,MATCH(BC$7,'KL 1m hao cap'!$D$6:$D$70,0),MATCH($C155,'KL 1m hao cap'!$C$6:$DP$6,0)),0)</f>
        <v>0</v>
      </c>
      <c r="BD155" s="43">
        <f>IFERROR(INDEX('KL 1m hao cap'!$C$6:$DP$70,MATCH(BD$7,'KL 1m hao cap'!$D$6:$D$70,0),MATCH($C155,'KL 1m hao cap'!$C$6:$DP$6,0)),0)</f>
        <v>0</v>
      </c>
      <c r="BE155" s="43">
        <f>IFERROR(INDEX('KL 1m hao cap'!$C$6:$DP$70,MATCH(BE$7,'KL 1m hao cap'!$D$6:$D$70,0),MATCH($C155,'KL 1m hao cap'!$C$6:$DP$6,0)),0)</f>
        <v>0</v>
      </c>
      <c r="BF155" s="43">
        <f>IFERROR(INDEX('KL 1m hao cap'!$C$6:$DP$70,MATCH(BF$7,'KL 1m hao cap'!$D$6:$D$70,0),MATCH($C155,'KL 1m hao cap'!$C$6:$DP$6,0)),0)</f>
        <v>0</v>
      </c>
      <c r="BG155" s="43">
        <f>IFERROR(INDEX('KL 1m hao cap'!$C$6:$DP$70,MATCH(BG$7,'KL 1m hao cap'!$D$6:$D$70,0),MATCH($C155,'KL 1m hao cap'!$C$6:$DP$6,0)),0)</f>
        <v>0</v>
      </c>
      <c r="BH155" s="43">
        <f>IFERROR(INDEX('KL 1m hao cap'!$C$6:$DP$70,MATCH(BH$7,'KL 1m hao cap'!$D$6:$D$70,0),MATCH($C155,'KL 1m hao cap'!$C$6:$DP$6,0)),0)</f>
        <v>0</v>
      </c>
      <c r="BI155" s="43">
        <f>IFERROR(INDEX('KL 1m hao cap'!$C$6:$DP$70,MATCH(BI$7,'KL 1m hao cap'!$D$6:$D$70,0),MATCH($C155,'KL 1m hao cap'!$C$6:$DP$6,0)),0)</f>
        <v>0</v>
      </c>
      <c r="BJ155" s="43">
        <f>IFERROR(INDEX('KL 1m hao cap'!$C$6:$DP$70,MATCH(BJ$7,'KL 1m hao cap'!$D$6:$D$70,0),MATCH($C155,'KL 1m hao cap'!$C$6:$DP$6,0)),0)</f>
        <v>0</v>
      </c>
      <c r="BK155" s="43">
        <f>IFERROR(INDEX('KL 1m hao cap'!$C$6:$DP$70,MATCH(BK$7,'KL 1m hao cap'!$D$6:$D$70,0),MATCH($C155,'KL 1m hao cap'!$C$6:$DP$6,0)),0)</f>
        <v>0</v>
      </c>
      <c r="BL155" s="43">
        <f>IFERROR(INDEX('KL 1m hao cap'!$C$6:$DP$70,MATCH(BL$7,'KL 1m hao cap'!$D$6:$D$70,0),MATCH($C155,'KL 1m hao cap'!$C$6:$DP$6,0)),0)</f>
        <v>0</v>
      </c>
      <c r="BM155" s="43">
        <f>IFERROR(INDEX('KL 1m hao cap'!$C$6:$DP$70,MATCH(BM$7,'KL 1m hao cap'!$D$6:$D$70,0),MATCH($C155,'KL 1m hao cap'!$C$6:$DP$6,0)),0)</f>
        <v>0</v>
      </c>
      <c r="BN155" s="43">
        <f>IFERROR(INDEX('KL 1m hao cap'!$C$6:$DP$70,MATCH(BN$7,'KL 1m hao cap'!$D$6:$D$70,0),MATCH($C155,'KL 1m hao cap'!$C$6:$DP$6,0)),0)</f>
        <v>0</v>
      </c>
      <c r="BO155" s="68">
        <f>IFERROR(INDEX('KL 1m hao cap'!$C$6:$DP$70,MATCH(BO$7,'KL 1m hao cap'!$D$6:$D$70,0),MATCH($C155,'KL 1m hao cap'!$C$6:$DP$6,0)),0)</f>
        <v>0</v>
      </c>
      <c r="BP155" s="43">
        <f>IFERROR(INDEX('KL 1m hao cap'!$C$6:$DP$70,MATCH(BP$7,'KL 1m hao cap'!$D$6:$D$70,0),MATCH($C155,'KL 1m hao cap'!$C$6:$DP$6,0)),0)</f>
        <v>0</v>
      </c>
      <c r="BQ155" s="43">
        <f>IFERROR(INDEX('KL 1m hao cap'!$C$6:$DP$70,MATCH(BQ$7,'KL 1m hao cap'!$D$6:$D$70,0),MATCH($C155,'KL 1m hao cap'!$C$6:$DP$6,0)),0)</f>
        <v>0</v>
      </c>
      <c r="BR155" s="68">
        <f>IFERROR(INDEX('KL 1m hao cap'!$C$6:$DP$70,MATCH(BR$7,'KL 1m hao cap'!$D$6:$D$70,0),MATCH($C155,'KL 1m hao cap'!$C$6:$DP$6,0)),0)</f>
        <v>0</v>
      </c>
      <c r="BS155" s="43">
        <f>IFERROR(INDEX('KL 1m hao cap'!$C$6:$DP$70,MATCH(BS$7,'KL 1m hao cap'!$D$6:$D$70,0),MATCH($C155,'KL 1m hao cap'!$C$6:$DP$6,0)),0)</f>
        <v>0</v>
      </c>
      <c r="BT155" s="43">
        <f>IFERROR(INDEX('KL 1m hao cap'!$C$6:$DP$70,MATCH(BT$7,'KL 1m hao cap'!$D$6:$D$70,0),MATCH($C155,'KL 1m hao cap'!$C$6:$DP$6,0)),0)</f>
        <v>0</v>
      </c>
      <c r="BU155" s="43">
        <f>IFERROR(INDEX('KL 1m hao cap'!$C$6:$DP$70,MATCH(BU$7,'KL 1m hao cap'!$D$6:$D$70,0),MATCH($C155,'KL 1m hao cap'!$C$6:$DP$6,0)),0)</f>
        <v>0</v>
      </c>
      <c r="BV155" s="43">
        <f>IFERROR(INDEX('KL 1m hao cap'!$C$6:$DP$70,MATCH(BV$7,'KL 1m hao cap'!$D$6:$D$70,0),MATCH($C155,'KL 1m hao cap'!$C$6:$DP$6,0)),0)</f>
        <v>0</v>
      </c>
      <c r="BW155" s="43">
        <f>IFERROR(INDEX('KL 1m hao cap'!$C$6:$DP$70,MATCH(BW$7,'KL 1m hao cap'!$D$6:$D$70,0),MATCH($C155,'KL 1m hao cap'!$C$6:$DP$6,0)),0)</f>
        <v>0</v>
      </c>
      <c r="BX155" s="43">
        <f>IFERROR(INDEX('KL 1m hao cap'!$C$6:$DP$70,MATCH(BX$7,'KL 1m hao cap'!$D$6:$D$70,0),MATCH($C155,'KL 1m hao cap'!$C$6:$DP$6,0)),0)</f>
        <v>0</v>
      </c>
      <c r="BY155" s="43">
        <f>IFERROR(INDEX('KL 1m hao cap'!$C$6:$DP$70,MATCH(BY$7,'KL 1m hao cap'!$D$6:$D$70,0),MATCH($C155,'KL 1m hao cap'!$C$6:$DP$6,0)),0)</f>
        <v>0</v>
      </c>
      <c r="BZ155" s="43">
        <f>IFERROR(INDEX('KL 1m hao cap'!$C$6:$DP$70,MATCH(BZ$7,'KL 1m hao cap'!$D$6:$D$70,0),MATCH($C155,'KL 1m hao cap'!$C$6:$DP$6,0)),0)</f>
        <v>0</v>
      </c>
    </row>
    <row r="156" spans="1:78">
      <c r="A156" s="33">
        <f t="shared" si="69"/>
        <v>6</v>
      </c>
      <c r="B156" s="23" t="str">
        <f>"Loại "&amp;MID(C156,FIND("/",C156)+1,LEN(C156)-FIND("/",C156)-1)&amp;" cáp"</f>
        <v>Loại 5 cáp</v>
      </c>
      <c r="C156" s="19" t="s">
        <v>234</v>
      </c>
      <c r="D156" s="18" t="s">
        <v>2</v>
      </c>
      <c r="E156" s="406">
        <f>IFERROR(HLOOKUP($C156,'BKE CN'!$K$7:$HF$81,E$8,FALSE),0)</f>
        <v>0</v>
      </c>
      <c r="F156" s="16" t="str">
        <f t="shared" si="43"/>
        <v>đúng</v>
      </c>
      <c r="G156" s="16">
        <f t="shared" si="70"/>
        <v>0</v>
      </c>
      <c r="H156" s="16">
        <f t="shared" si="71"/>
        <v>0</v>
      </c>
      <c r="I156" s="16">
        <f t="shared" si="72"/>
        <v>0</v>
      </c>
      <c r="J156" s="30">
        <f>IF('BKE CN'!$E$7=J$7,SUMIFS('BKE CN'!$E$8:$E$35,'BKE CN'!$I$8:$I$35,$C156),0)</f>
        <v>0</v>
      </c>
      <c r="K156" s="30">
        <f>IF('BKE CN'!$F$7=K$7,SUMIFS('BKE CN'!$F$8:$F$35,'BKE CN'!$I$8:$I$35,$C156),0)</f>
        <v>0</v>
      </c>
      <c r="L156" s="30">
        <f>IF('BKE CN'!$G$7=L$7,SUMIFS('BKE CN'!$G$8:$G$35,'BKE CN'!$I$8:$I$35,$C156),0)</f>
        <v>0</v>
      </c>
      <c r="M156" s="30">
        <f>IF('BKE CN'!$E$7=M$7,SUMIFS('BKE CN'!$E$40:$E$46,'BKE CN'!$I$40:$I$46,$C156),0)</f>
        <v>0</v>
      </c>
      <c r="N156" s="30">
        <f>IF('BKE CN'!$F$7=N$7,SUMIFS('BKE CN'!$F$40:$F$46,'BKE CN'!$I$40:$I$46,$C156),0)</f>
        <v>0</v>
      </c>
      <c r="O156" s="30">
        <f>IF('BKE CN'!$G$7=O$7,SUMIFS('BKE CN'!$G$40:$G$46,'BKE CN'!$I$40:$I$46,$C156),0)</f>
        <v>0</v>
      </c>
      <c r="P156" s="30">
        <f>IF('BKE CN'!$E$7=P$7,SUMIFS('BKE CN'!$E$47:$E$76,'BKE CN'!$I$47:$I$76,$C156),0)</f>
        <v>0</v>
      </c>
      <c r="Q156" s="30">
        <f>IF('BKE CN'!$F$7=Q$7,SUMIFS('BKE CN'!$F$47:$F$76,'BKE CN'!$I$47:$I$76,$C156),0)</f>
        <v>0</v>
      </c>
      <c r="R156" s="30">
        <f>IF('BKE CN'!$G$7=R$7,SUMIFS('BKE CN'!$G$47:$G$76,'BKE CN'!$I$47:$I$76,$C156),0)</f>
        <v>0</v>
      </c>
      <c r="S156" s="30">
        <f>IF('BKE CN'!$E$7=S$7,SUMIFS('BKE CN'!$E$77:$E$78,'BKE CN'!$I$77:$I$78,$C156),0)</f>
        <v>0</v>
      </c>
      <c r="T156" s="30">
        <f>IF('BKE CN'!$F$7=T$7,SUMIFS('BKE CN'!$F$77:$F$78,'BKE CN'!$I$77:$I$78,$C156),0)</f>
        <v>0</v>
      </c>
      <c r="U156" s="30">
        <f>IF('BKE CN'!$G$7=U$7,SUMIFS('BKE CN'!$G$77:$G$78,'BKE CN'!$I$77:$I$78,$C156),0)</f>
        <v>0</v>
      </c>
      <c r="V156" s="5"/>
      <c r="W156" s="2"/>
      <c r="Y156" s="42">
        <f>IFERROR(INDEX('KL 1m hao cap'!$C$6:$DP$70,MATCH(Y$7,'KL 1m hao cap'!$C$6:$C$70,0),MATCH($C156,'KL 1m hao cap'!$C$6:$DP$6,0)),0)</f>
        <v>0</v>
      </c>
      <c r="Z156" s="42">
        <f>IFERROR(INDEX('KL 1m hao cap'!$C$6:$DP$70,MATCH(Z$7,'KL 1m hao cap'!$C$6:$C$70,0),MATCH($C156,'KL 1m hao cap'!$C$6:$DP$6,0)),0)</f>
        <v>0</v>
      </c>
      <c r="AA156" s="42">
        <f>IFERROR(INDEX('KL 1m hao cap'!$C$6:$DP$70,MATCH(AA$7,'KL 1m hao cap'!$C$6:$C$70,0),MATCH($C156,'KL 1m hao cap'!$C$6:$DP$6,0)),0)</f>
        <v>0</v>
      </c>
      <c r="AB156" s="42">
        <f>IFERROR(INDEX('KL 1m hao cap'!$C$6:$DP$70,MATCH(AB$7,'KL 1m hao cap'!$C$6:$C$70,0),MATCH($C156,'KL 1m hao cap'!$C$6:$DP$6,0)),0)</f>
        <v>0</v>
      </c>
      <c r="AC156" s="65">
        <f>IFERROR(INDEX('KL 1m hao cap'!$C$6:$DP$70,MATCH(AC$7,'KL 1m hao cap'!$C$6:$C$70,0),MATCH($C156,'KL 1m hao cap'!$C$6:$DP$6,0)),0)</f>
        <v>0</v>
      </c>
      <c r="AD156" s="65">
        <f>IFERROR(INDEX('KL 1m hao cap'!$C$6:$DP$70,MATCH(AD$7,'KL 1m hao cap'!$C$6:$C$70,0),MATCH($C156,'KL 1m hao cap'!$C$6:$DP$6,0)),0)</f>
        <v>0</v>
      </c>
      <c r="AE156" s="51">
        <f>IFERROR(INDEX('KL 1m hao cap'!$C$6:$DP$70,MATCH(AE$7,'KL 1m hao cap'!$C$6:$C$70,0),MATCH($C156,'KL 1m hao cap'!$C$6:$DP$6,0)),0)</f>
        <v>0</v>
      </c>
      <c r="AF156" s="51">
        <f>IFERROR(INDEX('KL 1m hao cap'!$C$6:$DP$70,MATCH(AF$7,'KL 1m hao cap'!$C$6:$C$70,0),MATCH($C156,'KL 1m hao cap'!$C$6:$DP$6,0)),0)</f>
        <v>0</v>
      </c>
      <c r="AG156" s="51">
        <f>IFERROR(INDEX('KL 1m hao cap'!$C$6:$DP$70,MATCH(AG$7,'KL 1m hao cap'!$C$6:$C$70,0),MATCH($C156,'KL 1m hao cap'!$C$6:$DP$6,0)),0)</f>
        <v>0</v>
      </c>
      <c r="AH156" s="51">
        <f>IFERROR(INDEX('KL 1m hao cap'!$C$6:$DP$70,MATCH(AH$7,'KL 1m hao cap'!$C$6:$C$70,0),MATCH($C156,'KL 1m hao cap'!$C$6:$DP$6,0)),0)</f>
        <v>0</v>
      </c>
      <c r="AI156" s="51">
        <f>IFERROR(INDEX('KL 1m hao cap'!$C$6:$DP$70,MATCH(AI$7,'KL 1m hao cap'!$C$6:$C$70,0),MATCH($C156,'KL 1m hao cap'!$C$6:$DP$6,0)),0)</f>
        <v>0</v>
      </c>
      <c r="AJ156" s="51">
        <f>IFERROR(INDEX('KL 1m hao cap'!$C$6:$DP$70,MATCH(AJ$7,'KL 1m hao cap'!$C$6:$C$70,0),MATCH($C156,'KL 1m hao cap'!$C$6:$DP$6,0)),0)</f>
        <v>0</v>
      </c>
      <c r="AK156" s="51">
        <f>IFERROR(INDEX('KL 1m hao cap'!$C$6:$DP$70,MATCH(AK$7,'KL 1m hao cap'!$C$6:$C$70,0),MATCH($C156,'KL 1m hao cap'!$C$6:$DP$6,0)),0)</f>
        <v>0</v>
      </c>
      <c r="AL156" s="51">
        <f>IFERROR(INDEX('KL 1m hao cap'!$C$6:$DP$70,MATCH(AL$7,'KL 1m hao cap'!$C$6:$C$70,0),MATCH($C156,'KL 1m hao cap'!$C$6:$DP$6,0)),0)</f>
        <v>0</v>
      </c>
      <c r="AM156" s="51">
        <f>IFERROR(INDEX('KL 1m hao cap'!$C$6:$DP$70,MATCH(AM$7,'KL 1m hao cap'!$C$6:$C$70,0),MATCH($C156,'KL 1m hao cap'!$C$6:$DP$6,0)),0)</f>
        <v>0</v>
      </c>
      <c r="AN156" s="51">
        <f>IFERROR(INDEX('KL 1m hao cap'!$C$6:$DP$70,MATCH(AN$7,'KL 1m hao cap'!$C$6:$C$70,0),MATCH($C156,'KL 1m hao cap'!$C$6:$DP$6,0)),0)</f>
        <v>0</v>
      </c>
      <c r="AO156" s="51">
        <f>IFERROR(INDEX('KL 1m hao cap'!$C$6:$DP$70,MATCH(AO$7,'KL 1m hao cap'!$C$6:$C$70,0),MATCH($C156,'KL 1m hao cap'!$C$6:$DP$6,0)),0)</f>
        <v>0</v>
      </c>
      <c r="AP156" s="51">
        <f>IFERROR(INDEX('KL 1m hao cap'!$C$6:$DP$70,MATCH(AP$7,'KL 1m hao cap'!$C$6:$C$70,0),MATCH($C156,'KL 1m hao cap'!$C$6:$DP$6,0)),0)</f>
        <v>0</v>
      </c>
      <c r="AQ156" s="51">
        <f>IFERROR(INDEX('KL 1m hao cap'!$C$6:$DP$70,MATCH(AQ$7,'KL 1m hao cap'!$C$6:$C$70,0),MATCH($C156,'KL 1m hao cap'!$C$6:$DP$6,0)),0)</f>
        <v>0</v>
      </c>
      <c r="AR156" s="51">
        <f>IFERROR(INDEX('KL 1m hao cap'!$C$6:$DP$70,MATCH(AR$7,'KL 1m hao cap'!$C$6:$C$70,0),MATCH($C156,'KL 1m hao cap'!$C$6:$DP$6,0)),0)</f>
        <v>0</v>
      </c>
      <c r="AS156" s="51">
        <f>IFERROR(INDEX('KL 1m hao cap'!$C$6:$DP$70,MATCH(AS$7,'KL 1m hao cap'!$C$6:$C$70,0),MATCH($C156,'KL 1m hao cap'!$C$6:$DP$6,0)),0)</f>
        <v>0</v>
      </c>
      <c r="AT156" s="51">
        <f>IFERROR(INDEX('KL 1m hao cap'!$C$6:$DP$70,MATCH(AT$7,'KL 1m hao cap'!$C$6:$C$70,0),MATCH($C156,'KL 1m hao cap'!$C$6:$DP$6,0)),0)</f>
        <v>0</v>
      </c>
      <c r="AU156" s="51">
        <f>IFERROR(INDEX('KL 1m hao cap'!$C$6:$DP$70,MATCH(AU$7,'KL 1m hao cap'!$C$6:$C$70,0),MATCH($C156,'KL 1m hao cap'!$C$6:$DP$6,0)),0)</f>
        <v>0</v>
      </c>
      <c r="AV156" s="51">
        <f>IFERROR(INDEX('KL 1m hao cap'!$C$6:$DP$70,MATCH(AV$7,'KL 1m hao cap'!$C$6:$C$70,0),MATCH($C156,'KL 1m hao cap'!$C$6:$DP$6,0)),0)</f>
        <v>0</v>
      </c>
      <c r="AW156" s="51">
        <f>IFERROR(INDEX('KL 1m hao cap'!$C$6:$DP$70,MATCH(AW$7,'KL 1m hao cap'!$C$6:$C$70,0),MATCH($C156,'KL 1m hao cap'!$C$6:$DP$6,0)),0)</f>
        <v>0</v>
      </c>
      <c r="AX156" s="51">
        <f>IFERROR(INDEX('KL 1m hao cap'!$C$6:$DP$70,MATCH(AX$7,'KL 1m hao cap'!$C$6:$C$70,0),MATCH($C156,'KL 1m hao cap'!$C$6:$DP$6,0)),0)</f>
        <v>0</v>
      </c>
      <c r="AY156" s="51">
        <f>IFERROR(INDEX('KL 1m hao cap'!$C$6:$DP$70,MATCH(AY$7,'KL 1m hao cap'!$C$6:$C$70,0),MATCH($C156,'KL 1m hao cap'!$C$6:$DP$6,0)),0)</f>
        <v>0</v>
      </c>
      <c r="AZ156" s="51">
        <f>IFERROR(INDEX('KL 1m hao cap'!$C$6:$DP$70,MATCH(AZ$7,'KL 1m hao cap'!$C$6:$C$70,0),MATCH($C156,'KL 1m hao cap'!$C$6:$DP$6,0)),0)</f>
        <v>0</v>
      </c>
      <c r="BA156" s="51">
        <f>IFERROR(INDEX('KL 1m hao cap'!$C$6:$DP$70,MATCH(BA$7,'KL 1m hao cap'!$C$6:$C$70,0),MATCH($C156,'KL 1m hao cap'!$C$6:$DP$6,0)),0)</f>
        <v>0</v>
      </c>
      <c r="BB156" s="43">
        <f>IFERROR(INDEX('KL 1m hao cap'!$C$6:$DP$70,MATCH(BB$7,'KL 1m hao cap'!$D$6:$D$70,0),MATCH($C156,'KL 1m hao cap'!$C$6:$DP$6,0)),0)</f>
        <v>0</v>
      </c>
      <c r="BC156" s="43">
        <f>IFERROR(INDEX('KL 1m hao cap'!$C$6:$DP$70,MATCH(BC$7,'KL 1m hao cap'!$D$6:$D$70,0),MATCH($C156,'KL 1m hao cap'!$C$6:$DP$6,0)),0)</f>
        <v>0</v>
      </c>
      <c r="BD156" s="43">
        <f>IFERROR(INDEX('KL 1m hao cap'!$C$6:$DP$70,MATCH(BD$7,'KL 1m hao cap'!$D$6:$D$70,0),MATCH($C156,'KL 1m hao cap'!$C$6:$DP$6,0)),0)</f>
        <v>0</v>
      </c>
      <c r="BE156" s="43">
        <f>IFERROR(INDEX('KL 1m hao cap'!$C$6:$DP$70,MATCH(BE$7,'KL 1m hao cap'!$D$6:$D$70,0),MATCH($C156,'KL 1m hao cap'!$C$6:$DP$6,0)),0)</f>
        <v>0</v>
      </c>
      <c r="BF156" s="43">
        <f>IFERROR(INDEX('KL 1m hao cap'!$C$6:$DP$70,MATCH(BF$7,'KL 1m hao cap'!$D$6:$D$70,0),MATCH($C156,'KL 1m hao cap'!$C$6:$DP$6,0)),0)</f>
        <v>0</v>
      </c>
      <c r="BG156" s="43">
        <f>IFERROR(INDEX('KL 1m hao cap'!$C$6:$DP$70,MATCH(BG$7,'KL 1m hao cap'!$D$6:$D$70,0),MATCH($C156,'KL 1m hao cap'!$C$6:$DP$6,0)),0)</f>
        <v>0</v>
      </c>
      <c r="BH156" s="43">
        <f>IFERROR(INDEX('KL 1m hao cap'!$C$6:$DP$70,MATCH(BH$7,'KL 1m hao cap'!$D$6:$D$70,0),MATCH($C156,'KL 1m hao cap'!$C$6:$DP$6,0)),0)</f>
        <v>0</v>
      </c>
      <c r="BI156" s="43">
        <f>IFERROR(INDEX('KL 1m hao cap'!$C$6:$DP$70,MATCH(BI$7,'KL 1m hao cap'!$D$6:$D$70,0),MATCH($C156,'KL 1m hao cap'!$C$6:$DP$6,0)),0)</f>
        <v>0</v>
      </c>
      <c r="BJ156" s="43">
        <f>IFERROR(INDEX('KL 1m hao cap'!$C$6:$DP$70,MATCH(BJ$7,'KL 1m hao cap'!$D$6:$D$70,0),MATCH($C156,'KL 1m hao cap'!$C$6:$DP$6,0)),0)</f>
        <v>0</v>
      </c>
      <c r="BK156" s="43">
        <f>IFERROR(INDEX('KL 1m hao cap'!$C$6:$DP$70,MATCH(BK$7,'KL 1m hao cap'!$D$6:$D$70,0),MATCH($C156,'KL 1m hao cap'!$C$6:$DP$6,0)),0)</f>
        <v>0</v>
      </c>
      <c r="BL156" s="43">
        <f>IFERROR(INDEX('KL 1m hao cap'!$C$6:$DP$70,MATCH(BL$7,'KL 1m hao cap'!$D$6:$D$70,0),MATCH($C156,'KL 1m hao cap'!$C$6:$DP$6,0)),0)</f>
        <v>0</v>
      </c>
      <c r="BM156" s="43">
        <f>IFERROR(INDEX('KL 1m hao cap'!$C$6:$DP$70,MATCH(BM$7,'KL 1m hao cap'!$D$6:$D$70,0),MATCH($C156,'KL 1m hao cap'!$C$6:$DP$6,0)),0)</f>
        <v>0</v>
      </c>
      <c r="BN156" s="43">
        <f>IFERROR(INDEX('KL 1m hao cap'!$C$6:$DP$70,MATCH(BN$7,'KL 1m hao cap'!$D$6:$D$70,0),MATCH($C156,'KL 1m hao cap'!$C$6:$DP$6,0)),0)</f>
        <v>0</v>
      </c>
      <c r="BO156" s="68">
        <f>IFERROR(INDEX('KL 1m hao cap'!$C$6:$DP$70,MATCH(BO$7,'KL 1m hao cap'!$D$6:$D$70,0),MATCH($C156,'KL 1m hao cap'!$C$6:$DP$6,0)),0)</f>
        <v>0</v>
      </c>
      <c r="BP156" s="43">
        <f>IFERROR(INDEX('KL 1m hao cap'!$C$6:$DP$70,MATCH(BP$7,'KL 1m hao cap'!$D$6:$D$70,0),MATCH($C156,'KL 1m hao cap'!$C$6:$DP$6,0)),0)</f>
        <v>0</v>
      </c>
      <c r="BQ156" s="43">
        <f>IFERROR(INDEX('KL 1m hao cap'!$C$6:$DP$70,MATCH(BQ$7,'KL 1m hao cap'!$D$6:$D$70,0),MATCH($C156,'KL 1m hao cap'!$C$6:$DP$6,0)),0)</f>
        <v>0</v>
      </c>
      <c r="BR156" s="68">
        <f>IFERROR(INDEX('KL 1m hao cap'!$C$6:$DP$70,MATCH(BR$7,'KL 1m hao cap'!$D$6:$D$70,0),MATCH($C156,'KL 1m hao cap'!$C$6:$DP$6,0)),0)</f>
        <v>0</v>
      </c>
      <c r="BS156" s="43">
        <f>IFERROR(INDEX('KL 1m hao cap'!$C$6:$DP$70,MATCH(BS$7,'KL 1m hao cap'!$D$6:$D$70,0),MATCH($C156,'KL 1m hao cap'!$C$6:$DP$6,0)),0)</f>
        <v>0</v>
      </c>
      <c r="BT156" s="43">
        <f>IFERROR(INDEX('KL 1m hao cap'!$C$6:$DP$70,MATCH(BT$7,'KL 1m hao cap'!$D$6:$D$70,0),MATCH($C156,'KL 1m hao cap'!$C$6:$DP$6,0)),0)</f>
        <v>0</v>
      </c>
      <c r="BU156" s="43">
        <f>IFERROR(INDEX('KL 1m hao cap'!$C$6:$DP$70,MATCH(BU$7,'KL 1m hao cap'!$D$6:$D$70,0),MATCH($C156,'KL 1m hao cap'!$C$6:$DP$6,0)),0)</f>
        <v>0</v>
      </c>
      <c r="BV156" s="43">
        <f>IFERROR(INDEX('KL 1m hao cap'!$C$6:$DP$70,MATCH(BV$7,'KL 1m hao cap'!$D$6:$D$70,0),MATCH($C156,'KL 1m hao cap'!$C$6:$DP$6,0)),0)</f>
        <v>0</v>
      </c>
      <c r="BW156" s="43">
        <f>IFERROR(INDEX('KL 1m hao cap'!$C$6:$DP$70,MATCH(BW$7,'KL 1m hao cap'!$D$6:$D$70,0),MATCH($C156,'KL 1m hao cap'!$C$6:$DP$6,0)),0)</f>
        <v>0</v>
      </c>
      <c r="BX156" s="43">
        <f>IFERROR(INDEX('KL 1m hao cap'!$C$6:$DP$70,MATCH(BX$7,'KL 1m hao cap'!$D$6:$D$70,0),MATCH($C156,'KL 1m hao cap'!$C$6:$DP$6,0)),0)</f>
        <v>0</v>
      </c>
      <c r="BY156" s="43">
        <f>IFERROR(INDEX('KL 1m hao cap'!$C$6:$DP$70,MATCH(BY$7,'KL 1m hao cap'!$D$6:$D$70,0),MATCH($C156,'KL 1m hao cap'!$C$6:$DP$6,0)),0)</f>
        <v>0</v>
      </c>
      <c r="BZ156" s="43">
        <f>IFERROR(INDEX('KL 1m hao cap'!$C$6:$DP$70,MATCH(BZ$7,'KL 1m hao cap'!$D$6:$D$70,0),MATCH($C156,'KL 1m hao cap'!$C$6:$DP$6,0)),0)</f>
        <v>0</v>
      </c>
    </row>
    <row r="157" spans="1:78">
      <c r="A157" s="33">
        <f>+IF(SUM(E158:E165)&lt;&gt;0,A149+1,A149)</f>
        <v>7</v>
      </c>
      <c r="B157" s="20" t="s">
        <v>495</v>
      </c>
      <c r="C157" s="19"/>
      <c r="D157" s="18"/>
      <c r="E157" s="406"/>
      <c r="F157" s="16"/>
      <c r="G157" s="16"/>
      <c r="H157" s="16"/>
      <c r="I157" s="16"/>
      <c r="J157" s="30"/>
      <c r="K157" s="30"/>
      <c r="L157" s="30"/>
      <c r="M157" s="30"/>
      <c r="N157" s="30"/>
      <c r="O157" s="30"/>
      <c r="P157" s="30"/>
      <c r="Q157" s="30"/>
      <c r="R157" s="30"/>
      <c r="S157" s="30"/>
      <c r="T157" s="30"/>
      <c r="U157" s="30"/>
      <c r="V157" s="5"/>
      <c r="W157" s="2"/>
      <c r="Y157" s="53">
        <f>IFERROR(INDEX('KL 1m hao cap'!$C$6:$DP$70,MATCH(Y$7,'KL 1m hao cap'!$C$6:$C$70,0),MATCH($C157,'KL 1m hao cap'!$C$6:$DP$6,0)),0)</f>
        <v>0</v>
      </c>
      <c r="Z157" s="61">
        <f>IFERROR(INDEX('KL 1m hao cap'!$C$6:$DP$70,MATCH(Z$7,'KL 1m hao cap'!$C$6:$C$70,0),MATCH($C157,'KL 1m hao cap'!$C$6:$DP$6,0)),0)</f>
        <v>0</v>
      </c>
      <c r="AA157" s="53">
        <f>IFERROR(INDEX('KL 1m hao cap'!$C$6:$DP$70,MATCH(AA$7,'KL 1m hao cap'!$C$6:$C$70,0),MATCH($C157,'KL 1m hao cap'!$C$6:$DP$6,0)),0)</f>
        <v>0</v>
      </c>
      <c r="AB157" s="53">
        <f>IFERROR(INDEX('KL 1m hao cap'!$C$6:$DP$70,MATCH(AB$7,'KL 1m hao cap'!$C$6:$C$70,0),MATCH($C157,'KL 1m hao cap'!$C$6:$DP$6,0)),0)</f>
        <v>0</v>
      </c>
      <c r="AC157" s="53">
        <f>IFERROR(INDEX('KL 1m hao cap'!$C$6:$DP$70,MATCH(AC$7,'KL 1m hao cap'!$C$6:$C$70,0),MATCH($C157,'KL 1m hao cap'!$C$6:$DP$6,0)),0)</f>
        <v>0</v>
      </c>
      <c r="AD157" s="53">
        <f>IFERROR(INDEX('KL 1m hao cap'!$C$6:$DP$70,MATCH(AD$7,'KL 1m hao cap'!$C$6:$C$70,0),MATCH($C157,'KL 1m hao cap'!$C$6:$DP$6,0)),0)</f>
        <v>0</v>
      </c>
      <c r="AE157" s="51">
        <f>IFERROR(INDEX('KL 1m hao cap'!$C$6:$DP$70,MATCH(AE$7,'KL 1m hao cap'!$C$6:$C$70,0),MATCH($C157,'KL 1m hao cap'!$C$6:$DP$6,0)),0)</f>
        <v>0</v>
      </c>
      <c r="AF157" s="51">
        <f>IFERROR(INDEX('KL 1m hao cap'!$C$6:$DP$70,MATCH(AF$7,'KL 1m hao cap'!$C$6:$C$70,0),MATCH($C157,'KL 1m hao cap'!$C$6:$DP$6,0)),0)</f>
        <v>0</v>
      </c>
      <c r="AG157" s="51">
        <f>IFERROR(INDEX('KL 1m hao cap'!$C$6:$DP$70,MATCH(AG$7,'KL 1m hao cap'!$C$6:$C$70,0),MATCH($C157,'KL 1m hao cap'!$C$6:$DP$6,0)),0)</f>
        <v>0</v>
      </c>
      <c r="AH157" s="51">
        <f>IFERROR(INDEX('KL 1m hao cap'!$C$6:$DP$70,MATCH(AH$7,'KL 1m hao cap'!$C$6:$C$70,0),MATCH($C157,'KL 1m hao cap'!$C$6:$DP$6,0)),0)</f>
        <v>0</v>
      </c>
      <c r="AI157" s="51">
        <f>IFERROR(INDEX('KL 1m hao cap'!$C$6:$DP$70,MATCH(AI$7,'KL 1m hao cap'!$C$6:$C$70,0),MATCH($C157,'KL 1m hao cap'!$C$6:$DP$6,0)),0)</f>
        <v>0</v>
      </c>
      <c r="AJ157" s="51">
        <f>IFERROR(INDEX('KL 1m hao cap'!$C$6:$DP$70,MATCH(AJ$7,'KL 1m hao cap'!$C$6:$C$70,0),MATCH($C157,'KL 1m hao cap'!$C$6:$DP$6,0)),0)</f>
        <v>0</v>
      </c>
      <c r="AK157" s="51">
        <f>IFERROR(INDEX('KL 1m hao cap'!$C$6:$DP$70,MATCH(AK$7,'KL 1m hao cap'!$C$6:$C$70,0),MATCH($C157,'KL 1m hao cap'!$C$6:$DP$6,0)),0)</f>
        <v>0</v>
      </c>
      <c r="AL157" s="51">
        <f>IFERROR(INDEX('KL 1m hao cap'!$C$6:$DP$70,MATCH(AL$7,'KL 1m hao cap'!$C$6:$C$70,0),MATCH($C157,'KL 1m hao cap'!$C$6:$DP$6,0)),0)</f>
        <v>0</v>
      </c>
      <c r="AM157" s="51">
        <f>IFERROR(INDEX('KL 1m hao cap'!$C$6:$DP$70,MATCH(AM$7,'KL 1m hao cap'!$C$6:$C$70,0),MATCH($C157,'KL 1m hao cap'!$C$6:$DP$6,0)),0)</f>
        <v>0</v>
      </c>
      <c r="AN157" s="51">
        <f>IFERROR(INDEX('KL 1m hao cap'!$C$6:$DP$70,MATCH(AN$7,'KL 1m hao cap'!$C$6:$C$70,0),MATCH($C157,'KL 1m hao cap'!$C$6:$DP$6,0)),0)</f>
        <v>0</v>
      </c>
      <c r="AO157" s="51">
        <f>IFERROR(INDEX('KL 1m hao cap'!$C$6:$DP$70,MATCH(AO$7,'KL 1m hao cap'!$C$6:$C$70,0),MATCH($C157,'KL 1m hao cap'!$C$6:$DP$6,0)),0)</f>
        <v>0</v>
      </c>
      <c r="AP157" s="51">
        <f>IFERROR(INDEX('KL 1m hao cap'!$C$6:$DP$70,MATCH(AP$7,'KL 1m hao cap'!$C$6:$C$70,0),MATCH($C157,'KL 1m hao cap'!$C$6:$DP$6,0)),0)</f>
        <v>0</v>
      </c>
      <c r="AQ157" s="51">
        <f>IFERROR(INDEX('KL 1m hao cap'!$C$6:$DP$70,MATCH(AQ$7,'KL 1m hao cap'!$C$6:$C$70,0),MATCH($C157,'KL 1m hao cap'!$C$6:$DP$6,0)),0)</f>
        <v>0</v>
      </c>
      <c r="AR157" s="51">
        <f>IFERROR(INDEX('KL 1m hao cap'!$C$6:$DP$70,MATCH(AR$7,'KL 1m hao cap'!$C$6:$C$70,0),MATCH($C157,'KL 1m hao cap'!$C$6:$DP$6,0)),0)</f>
        <v>0</v>
      </c>
      <c r="AS157" s="51">
        <f>IFERROR(INDEX('KL 1m hao cap'!$C$6:$DP$70,MATCH(AS$7,'KL 1m hao cap'!$C$6:$C$70,0),MATCH($C157,'KL 1m hao cap'!$C$6:$DP$6,0)),0)</f>
        <v>0</v>
      </c>
      <c r="AT157" s="51">
        <f>IFERROR(INDEX('KL 1m hao cap'!$C$6:$DP$70,MATCH(AT$7,'KL 1m hao cap'!$C$6:$C$70,0),MATCH($C157,'KL 1m hao cap'!$C$6:$DP$6,0)),0)</f>
        <v>0</v>
      </c>
      <c r="AU157" s="51">
        <f>IFERROR(INDEX('KL 1m hao cap'!$C$6:$DP$70,MATCH(AU$7,'KL 1m hao cap'!$C$6:$C$70,0),MATCH($C157,'KL 1m hao cap'!$C$6:$DP$6,0)),0)</f>
        <v>0</v>
      </c>
      <c r="AV157" s="51">
        <f>IFERROR(INDEX('KL 1m hao cap'!$C$6:$DP$70,MATCH(AV$7,'KL 1m hao cap'!$C$6:$C$70,0),MATCH($C157,'KL 1m hao cap'!$C$6:$DP$6,0)),0)</f>
        <v>0</v>
      </c>
      <c r="AW157" s="51">
        <f>IFERROR(INDEX('KL 1m hao cap'!$C$6:$DP$70,MATCH(AW$7,'KL 1m hao cap'!$C$6:$C$70,0),MATCH($C157,'KL 1m hao cap'!$C$6:$DP$6,0)),0)</f>
        <v>0</v>
      </c>
      <c r="AX157" s="51">
        <f>IFERROR(INDEX('KL 1m hao cap'!$C$6:$DP$70,MATCH(AX$7,'KL 1m hao cap'!$C$6:$C$70,0),MATCH($C157,'KL 1m hao cap'!$C$6:$DP$6,0)),0)</f>
        <v>0</v>
      </c>
      <c r="AY157" s="51">
        <f>IFERROR(INDEX('KL 1m hao cap'!$C$6:$DP$70,MATCH(AY$7,'KL 1m hao cap'!$C$6:$C$70,0),MATCH($C157,'KL 1m hao cap'!$C$6:$DP$6,0)),0)</f>
        <v>0</v>
      </c>
      <c r="AZ157" s="51">
        <f>IFERROR(INDEX('KL 1m hao cap'!$C$6:$DP$70,MATCH(AZ$7,'KL 1m hao cap'!$C$6:$C$70,0),MATCH($C157,'KL 1m hao cap'!$C$6:$DP$6,0)),0)</f>
        <v>0</v>
      </c>
      <c r="BA157" s="51">
        <f>IFERROR(INDEX('KL 1m hao cap'!$C$6:$DP$70,MATCH(BA$7,'KL 1m hao cap'!$C$6:$C$70,0),MATCH($C157,'KL 1m hao cap'!$C$6:$DP$6,0)),0)</f>
        <v>0</v>
      </c>
      <c r="BB157" s="52">
        <f>IFERROR(INDEX('KL 1m hao cap'!$C$6:$DP$70,MATCH(BB$7,'KL 1m hao cap'!$D$6:$D$70,0),MATCH($C157,'KL 1m hao cap'!$C$6:$DP$6,0)),0)</f>
        <v>0</v>
      </c>
      <c r="BC157" s="52">
        <f>IFERROR(INDEX('KL 1m hao cap'!$C$6:$DP$70,MATCH(BC$7,'KL 1m hao cap'!$D$6:$D$70,0),MATCH($C157,'KL 1m hao cap'!$C$6:$DP$6,0)),0)</f>
        <v>0</v>
      </c>
      <c r="BD157" s="52">
        <f>IFERROR(INDEX('KL 1m hao cap'!$C$6:$DP$70,MATCH(BD$7,'KL 1m hao cap'!$D$6:$D$70,0),MATCH($C157,'KL 1m hao cap'!$C$6:$DP$6,0)),0)</f>
        <v>0</v>
      </c>
      <c r="BE157" s="52">
        <f>IFERROR(INDEX('KL 1m hao cap'!$C$6:$DP$70,MATCH(BE$7,'KL 1m hao cap'!$D$6:$D$70,0),MATCH($C157,'KL 1m hao cap'!$C$6:$DP$6,0)),0)</f>
        <v>0</v>
      </c>
      <c r="BF157" s="52">
        <f>IFERROR(INDEX('KL 1m hao cap'!$C$6:$DP$70,MATCH(BF$7,'KL 1m hao cap'!$D$6:$D$70,0),MATCH($C157,'KL 1m hao cap'!$C$6:$DP$6,0)),0)</f>
        <v>0</v>
      </c>
      <c r="BG157" s="52">
        <f>IFERROR(INDEX('KL 1m hao cap'!$C$6:$DP$70,MATCH(BG$7,'KL 1m hao cap'!$D$6:$D$70,0),MATCH($C157,'KL 1m hao cap'!$C$6:$DP$6,0)),0)</f>
        <v>0</v>
      </c>
      <c r="BH157" s="52">
        <f>IFERROR(INDEX('KL 1m hao cap'!$C$6:$DP$70,MATCH(BH$7,'KL 1m hao cap'!$D$6:$D$70,0),MATCH($C157,'KL 1m hao cap'!$C$6:$DP$6,0)),0)</f>
        <v>0</v>
      </c>
      <c r="BI157" s="52">
        <f>IFERROR(INDEX('KL 1m hao cap'!$C$6:$DP$70,MATCH(BI$7,'KL 1m hao cap'!$D$6:$D$70,0),MATCH($C157,'KL 1m hao cap'!$C$6:$DP$6,0)),0)</f>
        <v>0</v>
      </c>
      <c r="BJ157" s="52">
        <f>IFERROR(INDEX('KL 1m hao cap'!$C$6:$DP$70,MATCH(BJ$7,'KL 1m hao cap'!$D$6:$D$70,0),MATCH($C157,'KL 1m hao cap'!$C$6:$DP$6,0)),0)</f>
        <v>0</v>
      </c>
      <c r="BK157" s="52">
        <f>IFERROR(INDEX('KL 1m hao cap'!$C$6:$DP$70,MATCH(BK$7,'KL 1m hao cap'!$D$6:$D$70,0),MATCH($C157,'KL 1m hao cap'!$C$6:$DP$6,0)),0)</f>
        <v>0</v>
      </c>
      <c r="BL157" s="52">
        <f>IFERROR(INDEX('KL 1m hao cap'!$C$6:$DP$70,MATCH(BL$7,'KL 1m hao cap'!$D$6:$D$70,0),MATCH($C157,'KL 1m hao cap'!$C$6:$DP$6,0)),0)</f>
        <v>0</v>
      </c>
      <c r="BM157" s="52">
        <f>IFERROR(INDEX('KL 1m hao cap'!$C$6:$DP$70,MATCH(BM$7,'KL 1m hao cap'!$D$6:$D$70,0),MATCH($C157,'KL 1m hao cap'!$C$6:$DP$6,0)),0)</f>
        <v>0</v>
      </c>
      <c r="BN157" s="52">
        <f>IFERROR(INDEX('KL 1m hao cap'!$C$6:$DP$70,MATCH(BN$7,'KL 1m hao cap'!$D$6:$D$70,0),MATCH($C157,'KL 1m hao cap'!$C$6:$DP$6,0)),0)</f>
        <v>0</v>
      </c>
      <c r="BO157" s="52">
        <f>IFERROR(INDEX('KL 1m hao cap'!$C$6:$DP$70,MATCH(BO$7,'KL 1m hao cap'!$D$6:$D$70,0),MATCH($C157,'KL 1m hao cap'!$C$6:$DP$6,0)),0)</f>
        <v>0</v>
      </c>
      <c r="BP157" s="52">
        <f>IFERROR(INDEX('KL 1m hao cap'!$C$6:$DP$70,MATCH(BP$7,'KL 1m hao cap'!$D$6:$D$70,0),MATCH($C157,'KL 1m hao cap'!$C$6:$DP$6,0)),0)</f>
        <v>0</v>
      </c>
      <c r="BQ157" s="52">
        <f>IFERROR(INDEX('KL 1m hao cap'!$C$6:$DP$70,MATCH(BQ$7,'KL 1m hao cap'!$D$6:$D$70,0),MATCH($C157,'KL 1m hao cap'!$C$6:$DP$6,0)),0)</f>
        <v>0</v>
      </c>
      <c r="BR157" s="52">
        <f>IFERROR(INDEX('KL 1m hao cap'!$C$6:$DP$70,MATCH(BR$7,'KL 1m hao cap'!$D$6:$D$70,0),MATCH($C157,'KL 1m hao cap'!$C$6:$DP$6,0)),0)</f>
        <v>0</v>
      </c>
      <c r="BS157" s="52">
        <f>IFERROR(INDEX('KL 1m hao cap'!$C$6:$DP$70,MATCH(BS$7,'KL 1m hao cap'!$D$6:$D$70,0),MATCH($C157,'KL 1m hao cap'!$C$6:$DP$6,0)),0)</f>
        <v>0</v>
      </c>
      <c r="BT157" s="52">
        <f>IFERROR(INDEX('KL 1m hao cap'!$C$6:$DP$70,MATCH(BT$7,'KL 1m hao cap'!$D$6:$D$70,0),MATCH($C157,'KL 1m hao cap'!$C$6:$DP$6,0)),0)</f>
        <v>0</v>
      </c>
      <c r="BU157" s="52">
        <f>IFERROR(INDEX('KL 1m hao cap'!$C$6:$DP$70,MATCH(BU$7,'KL 1m hao cap'!$D$6:$D$70,0),MATCH($C157,'KL 1m hao cap'!$C$6:$DP$6,0)),0)</f>
        <v>0</v>
      </c>
      <c r="BV157" s="52">
        <f>IFERROR(INDEX('KL 1m hao cap'!$C$6:$DP$70,MATCH(BV$7,'KL 1m hao cap'!$D$6:$D$70,0),MATCH($C157,'KL 1m hao cap'!$C$6:$DP$6,0)),0)</f>
        <v>0</v>
      </c>
      <c r="BW157" s="52">
        <f>IFERROR(INDEX('KL 1m hao cap'!$C$6:$DP$70,MATCH(BW$7,'KL 1m hao cap'!$D$6:$D$70,0),MATCH($C157,'KL 1m hao cap'!$C$6:$DP$6,0)),0)</f>
        <v>0</v>
      </c>
      <c r="BX157" s="52">
        <f>IFERROR(INDEX('KL 1m hao cap'!$C$6:$DP$70,MATCH(BX$7,'KL 1m hao cap'!$D$6:$D$70,0),MATCH($C157,'KL 1m hao cap'!$C$6:$DP$6,0)),0)</f>
        <v>0</v>
      </c>
      <c r="BY157" s="52">
        <f>IFERROR(INDEX('KL 1m hao cap'!$C$6:$DP$70,MATCH(BY$7,'KL 1m hao cap'!$D$6:$D$70,0),MATCH($C157,'KL 1m hao cap'!$C$6:$DP$6,0)),0)</f>
        <v>0</v>
      </c>
      <c r="BZ157" s="52">
        <f>IFERROR(INDEX('KL 1m hao cap'!$C$6:$DP$70,MATCH(BZ$7,'KL 1m hao cap'!$D$6:$D$70,0),MATCH($C157,'KL 1m hao cap'!$C$6:$DP$6,0)),0)</f>
        <v>0</v>
      </c>
    </row>
    <row r="158" spans="1:78">
      <c r="A158" s="25">
        <f t="shared" ref="A158:A165" si="73">+IF(E158&lt;&gt;0,A157+0.1,A157)</f>
        <v>7</v>
      </c>
      <c r="B158" s="20" t="s">
        <v>121</v>
      </c>
      <c r="C158" s="19" t="s">
        <v>360</v>
      </c>
      <c r="D158" s="18" t="s">
        <v>2</v>
      </c>
      <c r="E158" s="406">
        <f>IFERROR(HLOOKUP($C158,'BKE CN'!$K$7:$HF$81,E$8,FALSE),0)</f>
        <v>0</v>
      </c>
      <c r="F158" s="16" t="str">
        <f t="shared" si="43"/>
        <v>đúng</v>
      </c>
      <c r="G158" s="16">
        <f t="shared" ref="G158:G165" si="74">SUMIFS($J158:$V158,$J$7:$V$7,"TC-TC")</f>
        <v>0</v>
      </c>
      <c r="H158" s="16">
        <f t="shared" ref="H158:H165" si="75">SUMIFS($J158:$V158,$J$7:$V$7,"TC-M")</f>
        <v>0</v>
      </c>
      <c r="I158" s="16">
        <f t="shared" ref="I158:I165" si="76">SUMIFS($J158:$V158,$J$7:$V$7,"TC-TC+M")</f>
        <v>0</v>
      </c>
      <c r="J158" s="30">
        <f>IF('BKE CN'!$E$7=J$7,SUMIFS('BKE CN'!$E$8:$E$35,'BKE CN'!$I$8:$I$35,$C158),0)</f>
        <v>0</v>
      </c>
      <c r="K158" s="30">
        <f>IF('BKE CN'!$F$7=K$7,SUMIFS('BKE CN'!$F$8:$F$35,'BKE CN'!$I$8:$I$35,$C158),0)</f>
        <v>0</v>
      </c>
      <c r="L158" s="30">
        <f>IF('BKE CN'!$G$7=L$7,SUMIFS('BKE CN'!$G$8:$G$35,'BKE CN'!$I$8:$I$35,$C158),0)</f>
        <v>0</v>
      </c>
      <c r="M158" s="30">
        <f>IF('BKE CN'!$E$7=M$7,SUMIFS('BKE CN'!$E$40:$E$46,'BKE CN'!$I$40:$I$46,$C158),0)</f>
        <v>0</v>
      </c>
      <c r="N158" s="30">
        <f>IF('BKE CN'!$F$7=N$7,SUMIFS('BKE CN'!$F$40:$F$46,'BKE CN'!$I$40:$I$46,$C158),0)</f>
        <v>0</v>
      </c>
      <c r="O158" s="30">
        <f>IF('BKE CN'!$G$7=O$7,SUMIFS('BKE CN'!$G$40:$G$46,'BKE CN'!$I$40:$I$46,$C158),0)</f>
        <v>0</v>
      </c>
      <c r="P158" s="30">
        <f>IF('BKE CN'!$E$7=P$7,SUMIFS('BKE CN'!$E$47:$E$76,'BKE CN'!$I$47:$I$76,$C158),0)</f>
        <v>0</v>
      </c>
      <c r="Q158" s="30">
        <f>IF('BKE CN'!$F$7=Q$7,SUMIFS('BKE CN'!$F$47:$F$76,'BKE CN'!$I$47:$I$76,$C158),0)</f>
        <v>0</v>
      </c>
      <c r="R158" s="30">
        <f>IF('BKE CN'!$G$7=R$7,SUMIFS('BKE CN'!$G$47:$G$76,'BKE CN'!$I$47:$I$76,$C158),0)</f>
        <v>0</v>
      </c>
      <c r="S158" s="30">
        <f>IF('BKE CN'!$E$7=S$7,SUMIFS('BKE CN'!$E$77:$E$78,'BKE CN'!$I$77:$I$78,$C158),0)</f>
        <v>0</v>
      </c>
      <c r="T158" s="30">
        <f>IF('BKE CN'!$F$7=T$7,SUMIFS('BKE CN'!$F$77:$F$78,'BKE CN'!$I$77:$I$78,$C158),0)</f>
        <v>0</v>
      </c>
      <c r="U158" s="30">
        <f>IF('BKE CN'!$G$7=U$7,SUMIFS('BKE CN'!$G$77:$G$78,'BKE CN'!$I$77:$I$78,$C158),0)</f>
        <v>0</v>
      </c>
      <c r="V158" s="5"/>
      <c r="W158" s="2"/>
      <c r="Y158" s="51">
        <f>IFERROR(INDEX('KL 1m hao cap'!$C$6:$DP$70,MATCH(Y$7,'KL 1m hao cap'!$C$6:$C$70,0),MATCH($C158,'KL 1m hao cap'!$C$6:$DP$6,0)),0)</f>
        <v>0</v>
      </c>
      <c r="Z158" s="60">
        <f>IFERROR(INDEX('KL 1m hao cap'!$C$6:$DP$70,MATCH(Z$7,'KL 1m hao cap'!$C$6:$C$70,0),MATCH($C158,'KL 1m hao cap'!$C$6:$DP$6,0)),0)</f>
        <v>0</v>
      </c>
      <c r="AA158" s="51">
        <f>IFERROR(INDEX('KL 1m hao cap'!$C$6:$DP$70,MATCH(AA$7,'KL 1m hao cap'!$C$6:$C$70,0),MATCH($C158,'KL 1m hao cap'!$C$6:$DP$6,0)),0)</f>
        <v>0</v>
      </c>
      <c r="AB158" s="51">
        <f>IFERROR(INDEX('KL 1m hao cap'!$C$6:$DP$70,MATCH(AB$7,'KL 1m hao cap'!$C$6:$C$70,0),MATCH($C158,'KL 1m hao cap'!$C$6:$DP$6,0)),0)</f>
        <v>0</v>
      </c>
      <c r="AC158" s="64">
        <f>IFERROR(INDEX('KL 1m hao cap'!$C$6:$DP$70,MATCH(AC$7,'KL 1m hao cap'!$C$6:$C$70,0),MATCH($C158,'KL 1m hao cap'!$C$6:$DP$6,0)),0)</f>
        <v>0</v>
      </c>
      <c r="AD158" s="64">
        <f>IFERROR(INDEX('KL 1m hao cap'!$C$6:$DP$70,MATCH(AD$7,'KL 1m hao cap'!$C$6:$C$70,0),MATCH($C158,'KL 1m hao cap'!$C$6:$DP$6,0)),0)</f>
        <v>0</v>
      </c>
      <c r="AE158" s="51">
        <f>IFERROR(INDEX('KL 1m hao cap'!$C$6:$DP$70,MATCH(AE$7,'KL 1m hao cap'!$C$6:$C$70,0),MATCH($C158,'KL 1m hao cap'!$C$6:$DP$6,0)),0)</f>
        <v>0</v>
      </c>
      <c r="AF158" s="51">
        <f>IFERROR(INDEX('KL 1m hao cap'!$C$6:$DP$70,MATCH(AF$7,'KL 1m hao cap'!$C$6:$C$70,0),MATCH($C158,'KL 1m hao cap'!$C$6:$DP$6,0)),0)</f>
        <v>0</v>
      </c>
      <c r="AG158" s="51">
        <f>IFERROR(INDEX('KL 1m hao cap'!$C$6:$DP$70,MATCH(AG$7,'KL 1m hao cap'!$C$6:$C$70,0),MATCH($C158,'KL 1m hao cap'!$C$6:$DP$6,0)),0)</f>
        <v>0</v>
      </c>
      <c r="AH158" s="51">
        <f>IFERROR(INDEX('KL 1m hao cap'!$C$6:$DP$70,MATCH(AH$7,'KL 1m hao cap'!$C$6:$C$70,0),MATCH($C158,'KL 1m hao cap'!$C$6:$DP$6,0)),0)</f>
        <v>0</v>
      </c>
      <c r="AI158" s="51">
        <f>IFERROR(INDEX('KL 1m hao cap'!$C$6:$DP$70,MATCH(AI$7,'KL 1m hao cap'!$C$6:$C$70,0),MATCH($C158,'KL 1m hao cap'!$C$6:$DP$6,0)),0)</f>
        <v>0</v>
      </c>
      <c r="AJ158" s="51">
        <f>IFERROR(INDEX('KL 1m hao cap'!$C$6:$DP$70,MATCH(AJ$7,'KL 1m hao cap'!$C$6:$C$70,0),MATCH($C158,'KL 1m hao cap'!$C$6:$DP$6,0)),0)</f>
        <v>0</v>
      </c>
      <c r="AK158" s="51">
        <f>IFERROR(INDEX('KL 1m hao cap'!$C$6:$DP$70,MATCH(AK$7,'KL 1m hao cap'!$C$6:$C$70,0),MATCH($C158,'KL 1m hao cap'!$C$6:$DP$6,0)),0)</f>
        <v>0</v>
      </c>
      <c r="AL158" s="51">
        <f>IFERROR(INDEX('KL 1m hao cap'!$C$6:$DP$70,MATCH(AL$7,'KL 1m hao cap'!$C$6:$C$70,0),MATCH($C158,'KL 1m hao cap'!$C$6:$DP$6,0)),0)</f>
        <v>0</v>
      </c>
      <c r="AM158" s="51">
        <f>IFERROR(INDEX('KL 1m hao cap'!$C$6:$DP$70,MATCH(AM$7,'KL 1m hao cap'!$C$6:$C$70,0),MATCH($C158,'KL 1m hao cap'!$C$6:$DP$6,0)),0)</f>
        <v>0</v>
      </c>
      <c r="AN158" s="51">
        <f>IFERROR(INDEX('KL 1m hao cap'!$C$6:$DP$70,MATCH(AN$7,'KL 1m hao cap'!$C$6:$C$70,0),MATCH($C158,'KL 1m hao cap'!$C$6:$DP$6,0)),0)</f>
        <v>0</v>
      </c>
      <c r="AO158" s="51">
        <f>IFERROR(INDEX('KL 1m hao cap'!$C$6:$DP$70,MATCH(AO$7,'KL 1m hao cap'!$C$6:$C$70,0),MATCH($C158,'KL 1m hao cap'!$C$6:$DP$6,0)),0)</f>
        <v>0</v>
      </c>
      <c r="AP158" s="51">
        <f>IFERROR(INDEX('KL 1m hao cap'!$C$6:$DP$70,MATCH(AP$7,'KL 1m hao cap'!$C$6:$C$70,0),MATCH($C158,'KL 1m hao cap'!$C$6:$DP$6,0)),0)</f>
        <v>0</v>
      </c>
      <c r="AQ158" s="51">
        <f>IFERROR(INDEX('KL 1m hao cap'!$C$6:$DP$70,MATCH(AQ$7,'KL 1m hao cap'!$C$6:$C$70,0),MATCH($C158,'KL 1m hao cap'!$C$6:$DP$6,0)),0)</f>
        <v>0</v>
      </c>
      <c r="AR158" s="51">
        <f>IFERROR(INDEX('KL 1m hao cap'!$C$6:$DP$70,MATCH(AR$7,'KL 1m hao cap'!$C$6:$C$70,0),MATCH($C158,'KL 1m hao cap'!$C$6:$DP$6,0)),0)</f>
        <v>0</v>
      </c>
      <c r="AS158" s="51">
        <f>IFERROR(INDEX('KL 1m hao cap'!$C$6:$DP$70,MATCH(AS$7,'KL 1m hao cap'!$C$6:$C$70,0),MATCH($C158,'KL 1m hao cap'!$C$6:$DP$6,0)),0)</f>
        <v>0</v>
      </c>
      <c r="AT158" s="51">
        <f>IFERROR(INDEX('KL 1m hao cap'!$C$6:$DP$70,MATCH(AT$7,'KL 1m hao cap'!$C$6:$C$70,0),MATCH($C158,'KL 1m hao cap'!$C$6:$DP$6,0)),0)</f>
        <v>0</v>
      </c>
      <c r="AU158" s="51">
        <f>IFERROR(INDEX('KL 1m hao cap'!$C$6:$DP$70,MATCH(AU$7,'KL 1m hao cap'!$C$6:$C$70,0),MATCH($C158,'KL 1m hao cap'!$C$6:$DP$6,0)),0)</f>
        <v>0</v>
      </c>
      <c r="AV158" s="51">
        <f>IFERROR(INDEX('KL 1m hao cap'!$C$6:$DP$70,MATCH(AV$7,'KL 1m hao cap'!$C$6:$C$70,0),MATCH($C158,'KL 1m hao cap'!$C$6:$DP$6,0)),0)</f>
        <v>0</v>
      </c>
      <c r="AW158" s="51">
        <f>IFERROR(INDEX('KL 1m hao cap'!$C$6:$DP$70,MATCH(AW$7,'KL 1m hao cap'!$C$6:$C$70,0),MATCH($C158,'KL 1m hao cap'!$C$6:$DP$6,0)),0)</f>
        <v>0</v>
      </c>
      <c r="AX158" s="51">
        <f>IFERROR(INDEX('KL 1m hao cap'!$C$6:$DP$70,MATCH(AX$7,'KL 1m hao cap'!$C$6:$C$70,0),MATCH($C158,'KL 1m hao cap'!$C$6:$DP$6,0)),0)</f>
        <v>0</v>
      </c>
      <c r="AY158" s="51">
        <f>IFERROR(INDEX('KL 1m hao cap'!$C$6:$DP$70,MATCH(AY$7,'KL 1m hao cap'!$C$6:$C$70,0),MATCH($C158,'KL 1m hao cap'!$C$6:$DP$6,0)),0)</f>
        <v>0</v>
      </c>
      <c r="AZ158" s="51">
        <f>IFERROR(INDEX('KL 1m hao cap'!$C$6:$DP$70,MATCH(AZ$7,'KL 1m hao cap'!$C$6:$C$70,0),MATCH($C158,'KL 1m hao cap'!$C$6:$DP$6,0)),0)</f>
        <v>0</v>
      </c>
      <c r="BA158" s="51">
        <f>IFERROR(INDEX('KL 1m hao cap'!$C$6:$DP$70,MATCH(BA$7,'KL 1m hao cap'!$C$6:$C$70,0),MATCH($C158,'KL 1m hao cap'!$C$6:$DP$6,0)),0)</f>
        <v>0</v>
      </c>
      <c r="BB158" s="52">
        <f>IFERROR(INDEX('KL 1m hao cap'!$C$6:$DP$70,MATCH(BB$7,'KL 1m hao cap'!$D$6:$D$70,0),MATCH($C158,'KL 1m hao cap'!$C$6:$DP$6,0)),0)</f>
        <v>0</v>
      </c>
      <c r="BC158" s="52">
        <f>IFERROR(INDEX('KL 1m hao cap'!$C$6:$DP$70,MATCH(BC$7,'KL 1m hao cap'!$D$6:$D$70,0),MATCH($C158,'KL 1m hao cap'!$C$6:$DP$6,0)),0)</f>
        <v>0</v>
      </c>
      <c r="BD158" s="52">
        <f>IFERROR(INDEX('KL 1m hao cap'!$C$6:$DP$70,MATCH(BD$7,'KL 1m hao cap'!$D$6:$D$70,0),MATCH($C158,'KL 1m hao cap'!$C$6:$DP$6,0)),0)</f>
        <v>0</v>
      </c>
      <c r="BE158" s="52">
        <f>IFERROR(INDEX('KL 1m hao cap'!$C$6:$DP$70,MATCH(BE$7,'KL 1m hao cap'!$D$6:$D$70,0),MATCH($C158,'KL 1m hao cap'!$C$6:$DP$6,0)),0)</f>
        <v>0</v>
      </c>
      <c r="BF158" s="52">
        <f>IFERROR(INDEX('KL 1m hao cap'!$C$6:$DP$70,MATCH(BF$7,'KL 1m hao cap'!$D$6:$D$70,0),MATCH($C158,'KL 1m hao cap'!$C$6:$DP$6,0)),0)</f>
        <v>0</v>
      </c>
      <c r="BG158" s="52">
        <f>IFERROR(INDEX('KL 1m hao cap'!$C$6:$DP$70,MATCH(BG$7,'KL 1m hao cap'!$D$6:$D$70,0),MATCH($C158,'KL 1m hao cap'!$C$6:$DP$6,0)),0)</f>
        <v>0</v>
      </c>
      <c r="BH158" s="52">
        <f>IFERROR(INDEX('KL 1m hao cap'!$C$6:$DP$70,MATCH(BH$7,'KL 1m hao cap'!$D$6:$D$70,0),MATCH($C158,'KL 1m hao cap'!$C$6:$DP$6,0)),0)</f>
        <v>0</v>
      </c>
      <c r="BI158" s="52">
        <f>IFERROR(INDEX('KL 1m hao cap'!$C$6:$DP$70,MATCH(BI$7,'KL 1m hao cap'!$D$6:$D$70,0),MATCH($C158,'KL 1m hao cap'!$C$6:$DP$6,0)),0)</f>
        <v>0</v>
      </c>
      <c r="BJ158" s="52">
        <f>IFERROR(INDEX('KL 1m hao cap'!$C$6:$DP$70,MATCH(BJ$7,'KL 1m hao cap'!$D$6:$D$70,0),MATCH($C158,'KL 1m hao cap'!$C$6:$DP$6,0)),0)</f>
        <v>0</v>
      </c>
      <c r="BK158" s="52">
        <f>IFERROR(INDEX('KL 1m hao cap'!$C$6:$DP$70,MATCH(BK$7,'KL 1m hao cap'!$D$6:$D$70,0),MATCH($C158,'KL 1m hao cap'!$C$6:$DP$6,0)),0)</f>
        <v>0</v>
      </c>
      <c r="BL158" s="52">
        <f>IFERROR(INDEX('KL 1m hao cap'!$C$6:$DP$70,MATCH(BL$7,'KL 1m hao cap'!$D$6:$D$70,0),MATCH($C158,'KL 1m hao cap'!$C$6:$DP$6,0)),0)</f>
        <v>0</v>
      </c>
      <c r="BM158" s="52">
        <f>IFERROR(INDEX('KL 1m hao cap'!$C$6:$DP$70,MATCH(BM$7,'KL 1m hao cap'!$D$6:$D$70,0),MATCH($C158,'KL 1m hao cap'!$C$6:$DP$6,0)),0)</f>
        <v>0</v>
      </c>
      <c r="BN158" s="52">
        <f>IFERROR(INDEX('KL 1m hao cap'!$C$6:$DP$70,MATCH(BN$7,'KL 1m hao cap'!$D$6:$D$70,0),MATCH($C158,'KL 1m hao cap'!$C$6:$DP$6,0)),0)</f>
        <v>0</v>
      </c>
      <c r="BO158" s="69">
        <f>IFERROR(INDEX('KL 1m hao cap'!$C$6:$DP$70,MATCH(BO$7,'KL 1m hao cap'!$D$6:$D$70,0),MATCH($C158,'KL 1m hao cap'!$C$6:$DP$6,0)),0)</f>
        <v>0</v>
      </c>
      <c r="BP158" s="52">
        <f>IFERROR(INDEX('KL 1m hao cap'!$C$6:$DP$70,MATCH(BP$7,'KL 1m hao cap'!$D$6:$D$70,0),MATCH($C158,'KL 1m hao cap'!$C$6:$DP$6,0)),0)</f>
        <v>0</v>
      </c>
      <c r="BQ158" s="52">
        <f>IFERROR(INDEX('KL 1m hao cap'!$C$6:$DP$70,MATCH(BQ$7,'KL 1m hao cap'!$D$6:$D$70,0),MATCH($C158,'KL 1m hao cap'!$C$6:$DP$6,0)),0)</f>
        <v>0</v>
      </c>
      <c r="BR158" s="69">
        <f>IFERROR(INDEX('KL 1m hao cap'!$C$6:$DP$70,MATCH(BR$7,'KL 1m hao cap'!$D$6:$D$70,0),MATCH($C158,'KL 1m hao cap'!$C$6:$DP$6,0)),0)</f>
        <v>0</v>
      </c>
      <c r="BS158" s="52">
        <f>IFERROR(INDEX('KL 1m hao cap'!$C$6:$DP$70,MATCH(BS$7,'KL 1m hao cap'!$D$6:$D$70,0),MATCH($C158,'KL 1m hao cap'!$C$6:$DP$6,0)),0)</f>
        <v>0</v>
      </c>
      <c r="BT158" s="52">
        <f>IFERROR(INDEX('KL 1m hao cap'!$C$6:$DP$70,MATCH(BT$7,'KL 1m hao cap'!$D$6:$D$70,0),MATCH($C158,'KL 1m hao cap'!$C$6:$DP$6,0)),0)</f>
        <v>0</v>
      </c>
      <c r="BU158" s="52">
        <f>IFERROR(INDEX('KL 1m hao cap'!$C$6:$DP$70,MATCH(BU$7,'KL 1m hao cap'!$D$6:$D$70,0),MATCH($C158,'KL 1m hao cap'!$C$6:$DP$6,0)),0)</f>
        <v>0</v>
      </c>
      <c r="BV158" s="52">
        <f>IFERROR(INDEX('KL 1m hao cap'!$C$6:$DP$70,MATCH(BV$7,'KL 1m hao cap'!$D$6:$D$70,0),MATCH($C158,'KL 1m hao cap'!$C$6:$DP$6,0)),0)</f>
        <v>0</v>
      </c>
      <c r="BW158" s="52">
        <f>IFERROR(INDEX('KL 1m hao cap'!$C$6:$DP$70,MATCH(BW$7,'KL 1m hao cap'!$D$6:$D$70,0),MATCH($C158,'KL 1m hao cap'!$C$6:$DP$6,0)),0)</f>
        <v>0</v>
      </c>
      <c r="BX158" s="52">
        <f>IFERROR(INDEX('KL 1m hao cap'!$C$6:$DP$70,MATCH(BX$7,'KL 1m hao cap'!$D$6:$D$70,0),MATCH($C158,'KL 1m hao cap'!$C$6:$DP$6,0)),0)</f>
        <v>0</v>
      </c>
      <c r="BY158" s="52">
        <f>IFERROR(INDEX('KL 1m hao cap'!$C$6:$DP$70,MATCH(BY$7,'KL 1m hao cap'!$D$6:$D$70,0),MATCH($C158,'KL 1m hao cap'!$C$6:$DP$6,0)),0)</f>
        <v>0</v>
      </c>
      <c r="BZ158" s="52">
        <f>IFERROR(INDEX('KL 1m hao cap'!$C$6:$DP$70,MATCH(BZ$7,'KL 1m hao cap'!$D$6:$D$70,0),MATCH($C158,'KL 1m hao cap'!$C$6:$DP$6,0)),0)</f>
        <v>0</v>
      </c>
    </row>
    <row r="159" spans="1:78">
      <c r="A159" s="25">
        <f t="shared" ref="A159" si="77">+IF(E159&lt;&gt;0,A158+0.1,A158)</f>
        <v>7.1</v>
      </c>
      <c r="B159" s="20" t="s">
        <v>121</v>
      </c>
      <c r="C159" s="19" t="s">
        <v>2499</v>
      </c>
      <c r="D159" s="18" t="s">
        <v>2</v>
      </c>
      <c r="E159" s="406">
        <f>IFERROR(HLOOKUP($C159,'BKE CN'!$K$7:$HF$81,E$8,FALSE),0)</f>
        <v>8</v>
      </c>
      <c r="F159" s="16" t="str">
        <f t="shared" ref="F159" si="78">IF(E159-SUM(G159:I159)&lt;&gt;0,"sai","đúng")</f>
        <v>đúng</v>
      </c>
      <c r="G159" s="16">
        <f t="shared" si="74"/>
        <v>8</v>
      </c>
      <c r="H159" s="16">
        <f t="shared" si="75"/>
        <v>0</v>
      </c>
      <c r="I159" s="16">
        <f t="shared" si="76"/>
        <v>0</v>
      </c>
      <c r="J159" s="30">
        <f>IF('BKE CN'!$E$7=J$7,SUMIFS('BKE CN'!$E$8:$E$35,'BKE CN'!$I$8:$I$35,$C159),0)</f>
        <v>8</v>
      </c>
      <c r="K159" s="30">
        <f>IF('BKE CN'!$F$7=K$7,SUMIFS('BKE CN'!$F$8:$F$35,'BKE CN'!$I$8:$I$35,$C159),0)</f>
        <v>0</v>
      </c>
      <c r="L159" s="30">
        <f>IF('BKE CN'!$G$7=L$7,SUMIFS('BKE CN'!$G$8:$G$35,'BKE CN'!$I$8:$I$35,$C159),0)</f>
        <v>0</v>
      </c>
      <c r="M159" s="30">
        <f>IF('BKE CN'!$E$7=M$7,SUMIFS('BKE CN'!$E$40:$E$46,'BKE CN'!$I$40:$I$46,$C159),0)</f>
        <v>0</v>
      </c>
      <c r="N159" s="30">
        <f>IF('BKE CN'!$F$7=N$7,SUMIFS('BKE CN'!$F$40:$F$46,'BKE CN'!$I$40:$I$46,$C159),0)</f>
        <v>0</v>
      </c>
      <c r="O159" s="30">
        <f>IF('BKE CN'!$G$7=O$7,SUMIFS('BKE CN'!$G$40:$G$46,'BKE CN'!$I$40:$I$46,$C159),0)</f>
        <v>0</v>
      </c>
      <c r="P159" s="30">
        <f>IF('BKE CN'!$E$7=P$7,SUMIFS('BKE CN'!$E$47:$E$76,'BKE CN'!$I$47:$I$76,$C159),0)</f>
        <v>0</v>
      </c>
      <c r="Q159" s="30">
        <f>IF('BKE CN'!$F$7=Q$7,SUMIFS('BKE CN'!$F$47:$F$76,'BKE CN'!$I$47:$I$76,$C159),0)</f>
        <v>0</v>
      </c>
      <c r="R159" s="30">
        <f>IF('BKE CN'!$G$7=R$7,SUMIFS('BKE CN'!$G$47:$G$76,'BKE CN'!$I$47:$I$76,$C159),0)</f>
        <v>0</v>
      </c>
      <c r="S159" s="30">
        <f>IF('BKE CN'!$E$7=S$7,SUMIFS('BKE CN'!$E$77:$E$78,'BKE CN'!$I$77:$I$78,$C159),0)</f>
        <v>0</v>
      </c>
      <c r="T159" s="30">
        <f>IF('BKE CN'!$F$7=T$7,SUMIFS('BKE CN'!$F$77:$F$78,'BKE CN'!$I$77:$I$78,$C159),0)</f>
        <v>0</v>
      </c>
      <c r="U159" s="30">
        <f>IF('BKE CN'!$G$7=U$7,SUMIFS('BKE CN'!$G$77:$G$78,'BKE CN'!$I$77:$I$78,$C159),0)</f>
        <v>0</v>
      </c>
      <c r="V159" s="5"/>
      <c r="W159" s="2"/>
      <c r="Y159" s="51">
        <f>IFERROR(INDEX('KL 1m hao cap'!$C$6:$DP$70,MATCH(Y$7,'KL 1m hao cap'!$C$6:$C$70,0),MATCH($C159,'KL 1m hao cap'!$C$6:$DP$6,0)),0)</f>
        <v>0</v>
      </c>
      <c r="Z159" s="60">
        <f>IFERROR(INDEX('KL 1m hao cap'!$C$6:$DP$70,MATCH(Z$7,'KL 1m hao cap'!$C$6:$C$70,0),MATCH($C159,'KL 1m hao cap'!$C$6:$DP$6,0)),0)</f>
        <v>0</v>
      </c>
      <c r="AA159" s="51">
        <f>IFERROR(INDEX('KL 1m hao cap'!$C$6:$DP$70,MATCH(AA$7,'KL 1m hao cap'!$C$6:$C$70,0),MATCH($C159,'KL 1m hao cap'!$C$6:$DP$6,0)),0)</f>
        <v>0</v>
      </c>
      <c r="AB159" s="51">
        <f>IFERROR(INDEX('KL 1m hao cap'!$C$6:$DP$70,MATCH(AB$7,'KL 1m hao cap'!$C$6:$C$70,0),MATCH($C159,'KL 1m hao cap'!$C$6:$DP$6,0)),0)</f>
        <v>2</v>
      </c>
      <c r="AC159" s="64">
        <f>IFERROR(INDEX('KL 1m hao cap'!$C$6:$DP$70,MATCH(AC$7,'KL 1m hao cap'!$C$6:$C$70,0),MATCH($C159,'KL 1m hao cap'!$C$6:$DP$6,0)),0)</f>
        <v>0</v>
      </c>
      <c r="AD159" s="64">
        <f>IFERROR(INDEX('KL 1m hao cap'!$C$6:$DP$70,MATCH(AD$7,'KL 1m hao cap'!$C$6:$C$70,0),MATCH($C159,'KL 1m hao cap'!$C$6:$DP$6,0)),0)</f>
        <v>0</v>
      </c>
      <c r="AE159" s="51">
        <f>IFERROR(INDEX('KL 1m hao cap'!$C$6:$DP$70,MATCH(AE$7,'KL 1m hao cap'!$C$6:$C$70,0),MATCH($C159,'KL 1m hao cap'!$C$6:$DP$6,0)),0)</f>
        <v>0</v>
      </c>
      <c r="AF159" s="51">
        <f>IFERROR(INDEX('KL 1m hao cap'!$C$6:$DP$70,MATCH(AF$7,'KL 1m hao cap'!$C$6:$C$70,0),MATCH($C159,'KL 1m hao cap'!$C$6:$DP$6,0)),0)</f>
        <v>0</v>
      </c>
      <c r="AG159" s="51">
        <f>IFERROR(INDEX('KL 1m hao cap'!$C$6:$DP$70,MATCH(AG$7,'KL 1m hao cap'!$C$6:$C$70,0),MATCH($C159,'KL 1m hao cap'!$C$6:$DP$6,0)),0)</f>
        <v>0</v>
      </c>
      <c r="AH159" s="51">
        <f>IFERROR(INDEX('KL 1m hao cap'!$C$6:$DP$70,MATCH(AH$7,'KL 1m hao cap'!$C$6:$C$70,0),MATCH($C159,'KL 1m hao cap'!$C$6:$DP$6,0)),0)</f>
        <v>0</v>
      </c>
      <c r="AI159" s="51">
        <f>IFERROR(INDEX('KL 1m hao cap'!$C$6:$DP$70,MATCH(AI$7,'KL 1m hao cap'!$C$6:$C$70,0),MATCH($C159,'KL 1m hao cap'!$C$6:$DP$6,0)),0)</f>
        <v>0</v>
      </c>
      <c r="AJ159" s="51">
        <f>IFERROR(INDEX('KL 1m hao cap'!$C$6:$DP$70,MATCH(AJ$7,'KL 1m hao cap'!$C$6:$C$70,0),MATCH($C159,'KL 1m hao cap'!$C$6:$DP$6,0)),0)</f>
        <v>0</v>
      </c>
      <c r="AK159" s="51">
        <f>IFERROR(INDEX('KL 1m hao cap'!$C$6:$DP$70,MATCH(AK$7,'KL 1m hao cap'!$C$6:$C$70,0),MATCH($C159,'KL 1m hao cap'!$C$6:$DP$6,0)),0)</f>
        <v>0</v>
      </c>
      <c r="AL159" s="51">
        <f>IFERROR(INDEX('KL 1m hao cap'!$C$6:$DP$70,MATCH(AL$7,'KL 1m hao cap'!$C$6:$C$70,0),MATCH($C159,'KL 1m hao cap'!$C$6:$DP$6,0)),0)</f>
        <v>0</v>
      </c>
      <c r="AM159" s="51">
        <f>IFERROR(INDEX('KL 1m hao cap'!$C$6:$DP$70,MATCH(AM$7,'KL 1m hao cap'!$C$6:$C$70,0),MATCH($C159,'KL 1m hao cap'!$C$6:$DP$6,0)),0)</f>
        <v>0</v>
      </c>
      <c r="AN159" s="51">
        <f>IFERROR(INDEX('KL 1m hao cap'!$C$6:$DP$70,MATCH(AN$7,'KL 1m hao cap'!$C$6:$C$70,0),MATCH($C159,'KL 1m hao cap'!$C$6:$DP$6,0)),0)</f>
        <v>0</v>
      </c>
      <c r="AO159" s="51">
        <f>IFERROR(INDEX('KL 1m hao cap'!$C$6:$DP$70,MATCH(AO$7,'KL 1m hao cap'!$C$6:$C$70,0),MATCH($C159,'KL 1m hao cap'!$C$6:$DP$6,0)),0)</f>
        <v>0</v>
      </c>
      <c r="AP159" s="51">
        <f>IFERROR(INDEX('KL 1m hao cap'!$C$6:$DP$70,MATCH(AP$7,'KL 1m hao cap'!$C$6:$C$70,0),MATCH($C159,'KL 1m hao cap'!$C$6:$DP$6,0)),0)</f>
        <v>4.8000000000000001E-2</v>
      </c>
      <c r="AQ159" s="51">
        <f>IFERROR(INDEX('KL 1m hao cap'!$C$6:$DP$70,MATCH(AQ$7,'KL 1m hao cap'!$C$6:$C$70,0),MATCH($C159,'KL 1m hao cap'!$C$6:$DP$6,0)),0)</f>
        <v>0</v>
      </c>
      <c r="AR159" s="51">
        <f>IFERROR(INDEX('KL 1m hao cap'!$C$6:$DP$70,MATCH(AR$7,'KL 1m hao cap'!$C$6:$C$70,0),MATCH($C159,'KL 1m hao cap'!$C$6:$DP$6,0)),0)</f>
        <v>0.34200000000000003</v>
      </c>
      <c r="AS159" s="51">
        <f>IFERROR(INDEX('KL 1m hao cap'!$C$6:$DP$70,MATCH(AS$7,'KL 1m hao cap'!$C$6:$C$70,0),MATCH($C159,'KL 1m hao cap'!$C$6:$DP$6,0)),0)</f>
        <v>0</v>
      </c>
      <c r="AT159" s="51">
        <f>IFERROR(INDEX('KL 1m hao cap'!$C$6:$DP$70,MATCH(AT$7,'KL 1m hao cap'!$C$6:$C$70,0),MATCH($C159,'KL 1m hao cap'!$C$6:$DP$6,0)),0)</f>
        <v>0</v>
      </c>
      <c r="AU159" s="51">
        <f>IFERROR(INDEX('KL 1m hao cap'!$C$6:$DP$70,MATCH(AU$7,'KL 1m hao cap'!$C$6:$C$70,0),MATCH($C159,'KL 1m hao cap'!$C$6:$DP$6,0)),0)</f>
        <v>0</v>
      </c>
      <c r="AV159" s="51">
        <f>IFERROR(INDEX('KL 1m hao cap'!$C$6:$DP$70,MATCH(AV$7,'KL 1m hao cap'!$C$6:$C$70,0),MATCH($C159,'KL 1m hao cap'!$C$6:$DP$6,0)),0)</f>
        <v>0</v>
      </c>
      <c r="AW159" s="51">
        <f>IFERROR(INDEX('KL 1m hao cap'!$C$6:$DP$70,MATCH(AW$7,'KL 1m hao cap'!$C$6:$C$70,0),MATCH($C159,'KL 1m hao cap'!$C$6:$DP$6,0)),0)</f>
        <v>0.29399999999999998</v>
      </c>
      <c r="AX159" s="51">
        <f>IFERROR(INDEX('KL 1m hao cap'!$C$6:$DP$70,MATCH(AX$7,'KL 1m hao cap'!$C$6:$C$70,0),MATCH($C159,'KL 1m hao cap'!$C$6:$DP$6,0)),0)</f>
        <v>0</v>
      </c>
      <c r="AY159" s="51">
        <f>IFERROR(INDEX('KL 1m hao cap'!$C$6:$DP$70,MATCH(AY$7,'KL 1m hao cap'!$C$6:$C$70,0),MATCH($C159,'KL 1m hao cap'!$C$6:$DP$6,0)),0)</f>
        <v>9</v>
      </c>
      <c r="AZ159" s="51">
        <f>IFERROR(INDEX('KL 1m hao cap'!$C$6:$DP$70,MATCH(AZ$7,'KL 1m hao cap'!$C$6:$C$70,0),MATCH($C159,'KL 1m hao cap'!$C$6:$DP$6,0)),0)</f>
        <v>1</v>
      </c>
      <c r="BA159" s="51">
        <f>IFERROR(INDEX('KL 1m hao cap'!$C$6:$DP$70,MATCH(BA$7,'KL 1m hao cap'!$C$6:$C$70,0),MATCH($C159,'KL 1m hao cap'!$C$6:$DP$6,0)),0)</f>
        <v>0.39200000000000002</v>
      </c>
      <c r="BB159" s="52">
        <f>IFERROR(INDEX('KL 1m hao cap'!$C$6:$DP$70,MATCH(BB$7,'KL 1m hao cap'!$D$6:$D$70,0),MATCH($C159,'KL 1m hao cap'!$C$6:$DP$6,0)),0)</f>
        <v>0</v>
      </c>
      <c r="BC159" s="52">
        <f>IFERROR(INDEX('KL 1m hao cap'!$C$6:$DP$70,MATCH(BC$7,'KL 1m hao cap'!$D$6:$D$70,0),MATCH($C159,'KL 1m hao cap'!$C$6:$DP$6,0)),0)</f>
        <v>0</v>
      </c>
      <c r="BD159" s="52">
        <f>IFERROR(INDEX('KL 1m hao cap'!$C$6:$DP$70,MATCH(BD$7,'KL 1m hao cap'!$D$6:$D$70,0),MATCH($C159,'KL 1m hao cap'!$C$6:$DP$6,0)),0)</f>
        <v>0</v>
      </c>
      <c r="BE159" s="52">
        <f>IFERROR(INDEX('KL 1m hao cap'!$C$6:$DP$70,MATCH(BE$7,'KL 1m hao cap'!$D$6:$D$70,0),MATCH($C159,'KL 1m hao cap'!$C$6:$DP$6,0)),0)</f>
        <v>0</v>
      </c>
      <c r="BF159" s="52">
        <f>IFERROR(INDEX('KL 1m hao cap'!$C$6:$DP$70,MATCH(BF$7,'KL 1m hao cap'!$D$6:$D$70,0),MATCH($C159,'KL 1m hao cap'!$C$6:$DP$6,0)),0)</f>
        <v>0</v>
      </c>
      <c r="BG159" s="52">
        <f>IFERROR(INDEX('KL 1m hao cap'!$C$6:$DP$70,MATCH(BG$7,'KL 1m hao cap'!$D$6:$D$70,0),MATCH($C159,'KL 1m hao cap'!$C$6:$DP$6,0)),0)</f>
        <v>0</v>
      </c>
      <c r="BH159" s="52">
        <f>IFERROR(INDEX('KL 1m hao cap'!$C$6:$DP$70,MATCH(BH$7,'KL 1m hao cap'!$D$6:$D$70,0),MATCH($C159,'KL 1m hao cap'!$C$6:$DP$6,0)),0)</f>
        <v>0</v>
      </c>
      <c r="BI159" s="52">
        <f>IFERROR(INDEX('KL 1m hao cap'!$C$6:$DP$70,MATCH(BI$7,'KL 1m hao cap'!$D$6:$D$70,0),MATCH($C159,'KL 1m hao cap'!$C$6:$DP$6,0)),0)</f>
        <v>0</v>
      </c>
      <c r="BJ159" s="52">
        <f>IFERROR(INDEX('KL 1m hao cap'!$C$6:$DP$70,MATCH(BJ$7,'KL 1m hao cap'!$D$6:$D$70,0),MATCH($C159,'KL 1m hao cap'!$C$6:$DP$6,0)),0)</f>
        <v>0</v>
      </c>
      <c r="BK159" s="52">
        <f>IFERROR(INDEX('KL 1m hao cap'!$C$6:$DP$70,MATCH(BK$7,'KL 1m hao cap'!$D$6:$D$70,0),MATCH($C159,'KL 1m hao cap'!$C$6:$DP$6,0)),0)</f>
        <v>0</v>
      </c>
      <c r="BL159" s="52">
        <f>IFERROR(INDEX('KL 1m hao cap'!$C$6:$DP$70,MATCH(BL$7,'KL 1m hao cap'!$D$6:$D$70,0),MATCH($C159,'KL 1m hao cap'!$C$6:$DP$6,0)),0)</f>
        <v>0</v>
      </c>
      <c r="BM159" s="52">
        <f>IFERROR(INDEX('KL 1m hao cap'!$C$6:$DP$70,MATCH(BM$7,'KL 1m hao cap'!$D$6:$D$70,0),MATCH($C159,'KL 1m hao cap'!$C$6:$DP$6,0)),0)</f>
        <v>0</v>
      </c>
      <c r="BN159" s="52">
        <f>IFERROR(INDEX('KL 1m hao cap'!$C$6:$DP$70,MATCH(BN$7,'KL 1m hao cap'!$D$6:$D$70,0),MATCH($C159,'KL 1m hao cap'!$C$6:$DP$6,0)),0)</f>
        <v>0</v>
      </c>
      <c r="BO159" s="69">
        <f>IFERROR(INDEX('KL 1m hao cap'!$C$6:$DP$70,MATCH(BO$7,'KL 1m hao cap'!$D$6:$D$70,0),MATCH($C159,'KL 1m hao cap'!$C$6:$DP$6,0)),0)</f>
        <v>0</v>
      </c>
      <c r="BP159" s="52">
        <f>IFERROR(INDEX('KL 1m hao cap'!$C$6:$DP$70,MATCH(BP$7,'KL 1m hao cap'!$D$6:$D$70,0),MATCH($C159,'KL 1m hao cap'!$C$6:$DP$6,0)),0)</f>
        <v>0</v>
      </c>
      <c r="BQ159" s="52">
        <f>IFERROR(INDEX('KL 1m hao cap'!$C$6:$DP$70,MATCH(BQ$7,'KL 1m hao cap'!$D$6:$D$70,0),MATCH($C159,'KL 1m hao cap'!$C$6:$DP$6,0)),0)</f>
        <v>0</v>
      </c>
      <c r="BR159" s="69">
        <f>IFERROR(INDEX('KL 1m hao cap'!$C$6:$DP$70,MATCH(BR$7,'KL 1m hao cap'!$D$6:$D$70,0),MATCH($C159,'KL 1m hao cap'!$C$6:$DP$6,0)),0)</f>
        <v>0</v>
      </c>
      <c r="BS159" s="52">
        <f>IFERROR(INDEX('KL 1m hao cap'!$C$6:$DP$70,MATCH(BS$7,'KL 1m hao cap'!$D$6:$D$70,0),MATCH($C159,'KL 1m hao cap'!$C$6:$DP$6,0)),0)</f>
        <v>0.6</v>
      </c>
      <c r="BT159" s="52">
        <f>IFERROR(INDEX('KL 1m hao cap'!$C$6:$DP$70,MATCH(BT$7,'KL 1m hao cap'!$D$6:$D$70,0),MATCH($C159,'KL 1m hao cap'!$C$6:$DP$6,0)),0)</f>
        <v>0</v>
      </c>
      <c r="BU159" s="52">
        <f>IFERROR(INDEX('KL 1m hao cap'!$C$6:$DP$70,MATCH(BU$7,'KL 1m hao cap'!$D$6:$D$70,0),MATCH($C159,'KL 1m hao cap'!$C$6:$DP$6,0)),0)</f>
        <v>0</v>
      </c>
      <c r="BV159" s="52">
        <f>IFERROR(INDEX('KL 1m hao cap'!$C$6:$DP$70,MATCH(BV$7,'KL 1m hao cap'!$D$6:$D$70,0),MATCH($C159,'KL 1m hao cap'!$C$6:$DP$6,0)),0)</f>
        <v>0</v>
      </c>
      <c r="BW159" s="52">
        <f>IFERROR(INDEX('KL 1m hao cap'!$C$6:$DP$70,MATCH(BW$7,'KL 1m hao cap'!$D$6:$D$70,0),MATCH($C159,'KL 1m hao cap'!$C$6:$DP$6,0)),0)</f>
        <v>0</v>
      </c>
      <c r="BX159" s="52">
        <f>IFERROR(INDEX('KL 1m hao cap'!$C$6:$DP$70,MATCH(BX$7,'KL 1m hao cap'!$D$6:$D$70,0),MATCH($C159,'KL 1m hao cap'!$C$6:$DP$6,0)),0)</f>
        <v>0</v>
      </c>
      <c r="BY159" s="52">
        <f>IFERROR(INDEX('KL 1m hao cap'!$C$6:$DP$70,MATCH(BY$7,'KL 1m hao cap'!$D$6:$D$70,0),MATCH($C159,'KL 1m hao cap'!$C$6:$DP$6,0)),0)</f>
        <v>0</v>
      </c>
      <c r="BZ159" s="52">
        <f>IFERROR(INDEX('KL 1m hao cap'!$C$6:$DP$70,MATCH(BZ$7,'KL 1m hao cap'!$D$6:$D$70,0),MATCH($C159,'KL 1m hao cap'!$C$6:$DP$6,0)),0)</f>
        <v>0</v>
      </c>
    </row>
    <row r="160" spans="1:78">
      <c r="A160" s="25">
        <f t="shared" ref="A160" si="79">+IF(E160&lt;&gt;0,A159+0.1,A159)</f>
        <v>7.1</v>
      </c>
      <c r="B160" s="20" t="s">
        <v>121</v>
      </c>
      <c r="C160" s="19" t="s">
        <v>2503</v>
      </c>
      <c r="D160" s="18" t="s">
        <v>2</v>
      </c>
      <c r="E160" s="406">
        <f>IFERROR(HLOOKUP($C160,'BKE CN'!$K$7:$HF$81,E$8,FALSE),0)</f>
        <v>0</v>
      </c>
      <c r="F160" s="16" t="str">
        <f t="shared" ref="F160" si="80">IF(E160-SUM(G160:I160)&lt;&gt;0,"sai","đúng")</f>
        <v>đúng</v>
      </c>
      <c r="G160" s="16">
        <f t="shared" si="74"/>
        <v>0</v>
      </c>
      <c r="H160" s="16">
        <f t="shared" si="75"/>
        <v>0</v>
      </c>
      <c r="I160" s="16">
        <f t="shared" si="76"/>
        <v>0</v>
      </c>
      <c r="J160" s="30">
        <f>IF('BKE CN'!$E$7=J$7,SUMIFS('BKE CN'!$E$8:$E$35,'BKE CN'!$I$8:$I$35,$C160),0)</f>
        <v>0</v>
      </c>
      <c r="K160" s="30">
        <f>IF('BKE CN'!$F$7=K$7,SUMIFS('BKE CN'!$F$8:$F$35,'BKE CN'!$I$8:$I$35,$C160),0)</f>
        <v>0</v>
      </c>
      <c r="L160" s="30">
        <f>IF('BKE CN'!$G$7=L$7,SUMIFS('BKE CN'!$G$8:$G$35,'BKE CN'!$I$8:$I$35,$C160),0)</f>
        <v>0</v>
      </c>
      <c r="M160" s="30">
        <f>IF('BKE CN'!$E$7=M$7,SUMIFS('BKE CN'!$E$40:$E$46,'BKE CN'!$I$40:$I$46,$C160),0)</f>
        <v>0</v>
      </c>
      <c r="N160" s="30">
        <f>IF('BKE CN'!$F$7=N$7,SUMIFS('BKE CN'!$F$40:$F$46,'BKE CN'!$I$40:$I$46,$C160),0)</f>
        <v>0</v>
      </c>
      <c r="O160" s="30">
        <f>IF('BKE CN'!$G$7=O$7,SUMIFS('BKE CN'!$G$40:$G$46,'BKE CN'!$I$40:$I$46,$C160),0)</f>
        <v>0</v>
      </c>
      <c r="P160" s="30">
        <f>IF('BKE CN'!$E$7=P$7,SUMIFS('BKE CN'!$E$47:$E$76,'BKE CN'!$I$47:$I$76,$C160),0)</f>
        <v>0</v>
      </c>
      <c r="Q160" s="30">
        <f>IF('BKE CN'!$F$7=Q$7,SUMIFS('BKE CN'!$F$47:$F$76,'BKE CN'!$I$47:$I$76,$C160),0)</f>
        <v>0</v>
      </c>
      <c r="R160" s="30">
        <f>IF('BKE CN'!$G$7=R$7,SUMIFS('BKE CN'!$G$47:$G$76,'BKE CN'!$I$47:$I$76,$C160),0)</f>
        <v>0</v>
      </c>
      <c r="S160" s="30">
        <f>IF('BKE CN'!$E$7=S$7,SUMIFS('BKE CN'!$E$77:$E$78,'BKE CN'!$I$77:$I$78,$C160),0)</f>
        <v>0</v>
      </c>
      <c r="T160" s="30">
        <f>IF('BKE CN'!$F$7=T$7,SUMIFS('BKE CN'!$F$77:$F$78,'BKE CN'!$I$77:$I$78,$C160),0)</f>
        <v>0</v>
      </c>
      <c r="U160" s="30">
        <f>IF('BKE CN'!$G$7=U$7,SUMIFS('BKE CN'!$G$77:$G$78,'BKE CN'!$I$77:$I$78,$C160),0)</f>
        <v>0</v>
      </c>
      <c r="V160" s="5"/>
      <c r="W160" s="2"/>
      <c r="Y160" s="51">
        <f>IFERROR(INDEX('KL 1m hao cap'!$C$6:$DP$70,MATCH(Y$7,'KL 1m hao cap'!$C$6:$C$70,0),MATCH($C160,'KL 1m hao cap'!$C$6:$DP$6,0)),0)</f>
        <v>0</v>
      </c>
      <c r="Z160" s="60">
        <f>IFERROR(INDEX('KL 1m hao cap'!$C$6:$DP$70,MATCH(Z$7,'KL 1m hao cap'!$C$6:$C$70,0),MATCH($C160,'KL 1m hao cap'!$C$6:$DP$6,0)),0)</f>
        <v>0</v>
      </c>
      <c r="AA160" s="51">
        <f>IFERROR(INDEX('KL 1m hao cap'!$C$6:$DP$70,MATCH(AA$7,'KL 1m hao cap'!$C$6:$C$70,0),MATCH($C160,'KL 1m hao cap'!$C$6:$DP$6,0)),0)</f>
        <v>0</v>
      </c>
      <c r="AB160" s="51">
        <f>IFERROR(INDEX('KL 1m hao cap'!$C$6:$DP$70,MATCH(AB$7,'KL 1m hao cap'!$C$6:$C$70,0),MATCH($C160,'KL 1m hao cap'!$C$6:$DP$6,0)),0)</f>
        <v>2</v>
      </c>
      <c r="AC160" s="64">
        <f>IFERROR(INDEX('KL 1m hao cap'!$C$6:$DP$70,MATCH(AC$7,'KL 1m hao cap'!$C$6:$C$70,0),MATCH($C160,'KL 1m hao cap'!$C$6:$DP$6,0)),0)</f>
        <v>0</v>
      </c>
      <c r="AD160" s="64">
        <f>IFERROR(INDEX('KL 1m hao cap'!$C$6:$DP$70,MATCH(AD$7,'KL 1m hao cap'!$C$6:$C$70,0),MATCH($C160,'KL 1m hao cap'!$C$6:$DP$6,0)),0)</f>
        <v>0</v>
      </c>
      <c r="AE160" s="51">
        <f>IFERROR(INDEX('KL 1m hao cap'!$C$6:$DP$70,MATCH(AE$7,'KL 1m hao cap'!$C$6:$C$70,0),MATCH($C160,'KL 1m hao cap'!$C$6:$DP$6,0)),0)</f>
        <v>0</v>
      </c>
      <c r="AF160" s="51">
        <f>IFERROR(INDEX('KL 1m hao cap'!$C$6:$DP$70,MATCH(AF$7,'KL 1m hao cap'!$C$6:$C$70,0),MATCH($C160,'KL 1m hao cap'!$C$6:$DP$6,0)),0)</f>
        <v>0</v>
      </c>
      <c r="AG160" s="51">
        <f>IFERROR(INDEX('KL 1m hao cap'!$C$6:$DP$70,MATCH(AG$7,'KL 1m hao cap'!$C$6:$C$70,0),MATCH($C160,'KL 1m hao cap'!$C$6:$DP$6,0)),0)</f>
        <v>0</v>
      </c>
      <c r="AH160" s="51">
        <f>IFERROR(INDEX('KL 1m hao cap'!$C$6:$DP$70,MATCH(AH$7,'KL 1m hao cap'!$C$6:$C$70,0),MATCH($C160,'KL 1m hao cap'!$C$6:$DP$6,0)),0)</f>
        <v>0</v>
      </c>
      <c r="AI160" s="51">
        <f>IFERROR(INDEX('KL 1m hao cap'!$C$6:$DP$70,MATCH(AI$7,'KL 1m hao cap'!$C$6:$C$70,0),MATCH($C160,'KL 1m hao cap'!$C$6:$DP$6,0)),0)</f>
        <v>0</v>
      </c>
      <c r="AJ160" s="51">
        <f>IFERROR(INDEX('KL 1m hao cap'!$C$6:$DP$70,MATCH(AJ$7,'KL 1m hao cap'!$C$6:$C$70,0),MATCH($C160,'KL 1m hao cap'!$C$6:$DP$6,0)),0)</f>
        <v>0</v>
      </c>
      <c r="AK160" s="51">
        <f>IFERROR(INDEX('KL 1m hao cap'!$C$6:$DP$70,MATCH(AK$7,'KL 1m hao cap'!$C$6:$C$70,0),MATCH($C160,'KL 1m hao cap'!$C$6:$DP$6,0)),0)</f>
        <v>0</v>
      </c>
      <c r="AL160" s="51">
        <f>IFERROR(INDEX('KL 1m hao cap'!$C$6:$DP$70,MATCH(AL$7,'KL 1m hao cap'!$C$6:$C$70,0),MATCH($C160,'KL 1m hao cap'!$C$6:$DP$6,0)),0)</f>
        <v>0</v>
      </c>
      <c r="AM160" s="51">
        <f>IFERROR(INDEX('KL 1m hao cap'!$C$6:$DP$70,MATCH(AM$7,'KL 1m hao cap'!$C$6:$C$70,0),MATCH($C160,'KL 1m hao cap'!$C$6:$DP$6,0)),0)</f>
        <v>0</v>
      </c>
      <c r="AN160" s="51">
        <f>IFERROR(INDEX('KL 1m hao cap'!$C$6:$DP$70,MATCH(AN$7,'KL 1m hao cap'!$C$6:$C$70,0),MATCH($C160,'KL 1m hao cap'!$C$6:$DP$6,0)),0)</f>
        <v>0</v>
      </c>
      <c r="AO160" s="51">
        <f>IFERROR(INDEX('KL 1m hao cap'!$C$6:$DP$70,MATCH(AO$7,'KL 1m hao cap'!$C$6:$C$70,0),MATCH($C160,'KL 1m hao cap'!$C$6:$DP$6,0)),0)</f>
        <v>0</v>
      </c>
      <c r="AP160" s="51">
        <f>IFERROR(INDEX('KL 1m hao cap'!$C$6:$DP$70,MATCH(AP$7,'KL 1m hao cap'!$C$6:$C$70,0),MATCH($C160,'KL 1m hao cap'!$C$6:$DP$6,0)),0)</f>
        <v>3.2000000000000001E-2</v>
      </c>
      <c r="AQ160" s="51">
        <f>IFERROR(INDEX('KL 1m hao cap'!$C$6:$DP$70,MATCH(AQ$7,'KL 1m hao cap'!$C$6:$C$70,0),MATCH($C160,'KL 1m hao cap'!$C$6:$DP$6,0)),0)</f>
        <v>0</v>
      </c>
      <c r="AR160" s="51">
        <f>IFERROR(INDEX('KL 1m hao cap'!$C$6:$DP$70,MATCH(AR$7,'KL 1m hao cap'!$C$6:$C$70,0),MATCH($C160,'KL 1m hao cap'!$C$6:$DP$6,0)),0)</f>
        <v>0.27600000000000002</v>
      </c>
      <c r="AS160" s="51">
        <f>IFERROR(INDEX('KL 1m hao cap'!$C$6:$DP$70,MATCH(AS$7,'KL 1m hao cap'!$C$6:$C$70,0),MATCH($C160,'KL 1m hao cap'!$C$6:$DP$6,0)),0)</f>
        <v>0</v>
      </c>
      <c r="AT160" s="51">
        <f>IFERROR(INDEX('KL 1m hao cap'!$C$6:$DP$70,MATCH(AT$7,'KL 1m hao cap'!$C$6:$C$70,0),MATCH($C160,'KL 1m hao cap'!$C$6:$DP$6,0)),0)</f>
        <v>0</v>
      </c>
      <c r="AU160" s="51">
        <f>IFERROR(INDEX('KL 1m hao cap'!$C$6:$DP$70,MATCH(AU$7,'KL 1m hao cap'!$C$6:$C$70,0),MATCH($C160,'KL 1m hao cap'!$C$6:$DP$6,0)),0)</f>
        <v>0</v>
      </c>
      <c r="AV160" s="51">
        <f>IFERROR(INDEX('KL 1m hao cap'!$C$6:$DP$70,MATCH(AV$7,'KL 1m hao cap'!$C$6:$C$70,0),MATCH($C160,'KL 1m hao cap'!$C$6:$DP$6,0)),0)</f>
        <v>0</v>
      </c>
      <c r="AW160" s="51">
        <f>IFERROR(INDEX('KL 1m hao cap'!$C$6:$DP$70,MATCH(AW$7,'KL 1m hao cap'!$C$6:$C$70,0),MATCH($C160,'KL 1m hao cap'!$C$6:$DP$6,0)),0)</f>
        <v>0.23200000000000001</v>
      </c>
      <c r="AX160" s="51">
        <f>IFERROR(INDEX('KL 1m hao cap'!$C$6:$DP$70,MATCH(AX$7,'KL 1m hao cap'!$C$6:$C$70,0),MATCH($C160,'KL 1m hao cap'!$C$6:$DP$6,0)),0)</f>
        <v>0</v>
      </c>
      <c r="AY160" s="51">
        <f>IFERROR(INDEX('KL 1m hao cap'!$C$6:$DP$70,MATCH(AY$7,'KL 1m hao cap'!$C$6:$C$70,0),MATCH($C160,'KL 1m hao cap'!$C$6:$DP$6,0)),0)</f>
        <v>9</v>
      </c>
      <c r="AZ160" s="51">
        <f>IFERROR(INDEX('KL 1m hao cap'!$C$6:$DP$70,MATCH(AZ$7,'KL 1m hao cap'!$C$6:$C$70,0),MATCH($C160,'KL 1m hao cap'!$C$6:$DP$6,0)),0)</f>
        <v>1</v>
      </c>
      <c r="BA160" s="51">
        <f>IFERROR(INDEX('KL 1m hao cap'!$C$6:$DP$70,MATCH(BA$7,'KL 1m hao cap'!$C$6:$C$70,0),MATCH($C160,'KL 1m hao cap'!$C$6:$DP$6,0)),0)</f>
        <v>0.309</v>
      </c>
      <c r="BB160" s="52">
        <f>IFERROR(INDEX('KL 1m hao cap'!$C$6:$DP$70,MATCH(BB$7,'KL 1m hao cap'!$D$6:$D$70,0),MATCH($C160,'KL 1m hao cap'!$C$6:$DP$6,0)),0)</f>
        <v>0</v>
      </c>
      <c r="BC160" s="52">
        <f>IFERROR(INDEX('KL 1m hao cap'!$C$6:$DP$70,MATCH(BC$7,'KL 1m hao cap'!$D$6:$D$70,0),MATCH($C160,'KL 1m hao cap'!$C$6:$DP$6,0)),0)</f>
        <v>0</v>
      </c>
      <c r="BD160" s="52">
        <f>IFERROR(INDEX('KL 1m hao cap'!$C$6:$DP$70,MATCH(BD$7,'KL 1m hao cap'!$D$6:$D$70,0),MATCH($C160,'KL 1m hao cap'!$C$6:$DP$6,0)),0)</f>
        <v>0</v>
      </c>
      <c r="BE160" s="52">
        <f>IFERROR(INDEX('KL 1m hao cap'!$C$6:$DP$70,MATCH(BE$7,'KL 1m hao cap'!$D$6:$D$70,0),MATCH($C160,'KL 1m hao cap'!$C$6:$DP$6,0)),0)</f>
        <v>0</v>
      </c>
      <c r="BF160" s="52">
        <f>IFERROR(INDEX('KL 1m hao cap'!$C$6:$DP$70,MATCH(BF$7,'KL 1m hao cap'!$D$6:$D$70,0),MATCH($C160,'KL 1m hao cap'!$C$6:$DP$6,0)),0)</f>
        <v>0</v>
      </c>
      <c r="BG160" s="52">
        <f>IFERROR(INDEX('KL 1m hao cap'!$C$6:$DP$70,MATCH(BG$7,'KL 1m hao cap'!$D$6:$D$70,0),MATCH($C160,'KL 1m hao cap'!$C$6:$DP$6,0)),0)</f>
        <v>0</v>
      </c>
      <c r="BH160" s="52">
        <f>IFERROR(INDEX('KL 1m hao cap'!$C$6:$DP$70,MATCH(BH$7,'KL 1m hao cap'!$D$6:$D$70,0),MATCH($C160,'KL 1m hao cap'!$C$6:$DP$6,0)),0)</f>
        <v>0</v>
      </c>
      <c r="BI160" s="52">
        <f>IFERROR(INDEX('KL 1m hao cap'!$C$6:$DP$70,MATCH(BI$7,'KL 1m hao cap'!$D$6:$D$70,0),MATCH($C160,'KL 1m hao cap'!$C$6:$DP$6,0)),0)</f>
        <v>0</v>
      </c>
      <c r="BJ160" s="52">
        <f>IFERROR(INDEX('KL 1m hao cap'!$C$6:$DP$70,MATCH(BJ$7,'KL 1m hao cap'!$D$6:$D$70,0),MATCH($C160,'KL 1m hao cap'!$C$6:$DP$6,0)),0)</f>
        <v>0</v>
      </c>
      <c r="BK160" s="52">
        <f>IFERROR(INDEX('KL 1m hao cap'!$C$6:$DP$70,MATCH(BK$7,'KL 1m hao cap'!$D$6:$D$70,0),MATCH($C160,'KL 1m hao cap'!$C$6:$DP$6,0)),0)</f>
        <v>0</v>
      </c>
      <c r="BL160" s="52">
        <f>IFERROR(INDEX('KL 1m hao cap'!$C$6:$DP$70,MATCH(BL$7,'KL 1m hao cap'!$D$6:$D$70,0),MATCH($C160,'KL 1m hao cap'!$C$6:$DP$6,0)),0)</f>
        <v>0</v>
      </c>
      <c r="BM160" s="52">
        <f>IFERROR(INDEX('KL 1m hao cap'!$C$6:$DP$70,MATCH(BM$7,'KL 1m hao cap'!$D$6:$D$70,0),MATCH($C160,'KL 1m hao cap'!$C$6:$DP$6,0)),0)</f>
        <v>0</v>
      </c>
      <c r="BN160" s="52">
        <f>IFERROR(INDEX('KL 1m hao cap'!$C$6:$DP$70,MATCH(BN$7,'KL 1m hao cap'!$D$6:$D$70,0),MATCH($C160,'KL 1m hao cap'!$C$6:$DP$6,0)),0)</f>
        <v>0</v>
      </c>
      <c r="BO160" s="69">
        <f>IFERROR(INDEX('KL 1m hao cap'!$C$6:$DP$70,MATCH(BO$7,'KL 1m hao cap'!$D$6:$D$70,0),MATCH($C160,'KL 1m hao cap'!$C$6:$DP$6,0)),0)</f>
        <v>0</v>
      </c>
      <c r="BP160" s="52">
        <f>IFERROR(INDEX('KL 1m hao cap'!$C$6:$DP$70,MATCH(BP$7,'KL 1m hao cap'!$D$6:$D$70,0),MATCH($C160,'KL 1m hao cap'!$C$6:$DP$6,0)),0)</f>
        <v>0</v>
      </c>
      <c r="BQ160" s="52">
        <f>IFERROR(INDEX('KL 1m hao cap'!$C$6:$DP$70,MATCH(BQ$7,'KL 1m hao cap'!$D$6:$D$70,0),MATCH($C160,'KL 1m hao cap'!$C$6:$DP$6,0)),0)</f>
        <v>0</v>
      </c>
      <c r="BR160" s="69">
        <f>IFERROR(INDEX('KL 1m hao cap'!$C$6:$DP$70,MATCH(BR$7,'KL 1m hao cap'!$D$6:$D$70,0),MATCH($C160,'KL 1m hao cap'!$C$6:$DP$6,0)),0)</f>
        <v>0</v>
      </c>
      <c r="BS160" s="52">
        <f>IFERROR(INDEX('KL 1m hao cap'!$C$6:$DP$70,MATCH(BS$7,'KL 1m hao cap'!$D$6:$D$70,0),MATCH($C160,'KL 1m hao cap'!$C$6:$DP$6,0)),0)</f>
        <v>0</v>
      </c>
      <c r="BT160" s="52">
        <f>IFERROR(INDEX('KL 1m hao cap'!$C$6:$DP$70,MATCH(BT$7,'KL 1m hao cap'!$D$6:$D$70,0),MATCH($C160,'KL 1m hao cap'!$C$6:$DP$6,0)),0)</f>
        <v>0.4</v>
      </c>
      <c r="BU160" s="52">
        <f>IFERROR(INDEX('KL 1m hao cap'!$C$6:$DP$70,MATCH(BU$7,'KL 1m hao cap'!$D$6:$D$70,0),MATCH($C160,'KL 1m hao cap'!$C$6:$DP$6,0)),0)</f>
        <v>0</v>
      </c>
      <c r="BV160" s="52">
        <f>IFERROR(INDEX('KL 1m hao cap'!$C$6:$DP$70,MATCH(BV$7,'KL 1m hao cap'!$D$6:$D$70,0),MATCH($C160,'KL 1m hao cap'!$C$6:$DP$6,0)),0)</f>
        <v>0</v>
      </c>
      <c r="BW160" s="52">
        <f>IFERROR(INDEX('KL 1m hao cap'!$C$6:$DP$70,MATCH(BW$7,'KL 1m hao cap'!$D$6:$D$70,0),MATCH($C160,'KL 1m hao cap'!$C$6:$DP$6,0)),0)</f>
        <v>0</v>
      </c>
      <c r="BX160" s="52">
        <f>IFERROR(INDEX('KL 1m hao cap'!$C$6:$DP$70,MATCH(BX$7,'KL 1m hao cap'!$D$6:$D$70,0),MATCH($C160,'KL 1m hao cap'!$C$6:$DP$6,0)),0)</f>
        <v>0</v>
      </c>
      <c r="BY160" s="52">
        <f>IFERROR(INDEX('KL 1m hao cap'!$C$6:$DP$70,MATCH(BY$7,'KL 1m hao cap'!$D$6:$D$70,0),MATCH($C160,'KL 1m hao cap'!$C$6:$DP$6,0)),0)</f>
        <v>0</v>
      </c>
      <c r="BZ160" s="52">
        <f>IFERROR(INDEX('KL 1m hao cap'!$C$6:$DP$70,MATCH(BZ$7,'KL 1m hao cap'!$D$6:$D$70,0),MATCH($C160,'KL 1m hao cap'!$C$6:$DP$6,0)),0)</f>
        <v>0</v>
      </c>
    </row>
    <row r="161" spans="1:78">
      <c r="A161" s="33">
        <f>+IF(E161&lt;&gt;0,A158+0.1,A158)</f>
        <v>7</v>
      </c>
      <c r="B161" s="20" t="s">
        <v>122</v>
      </c>
      <c r="C161" s="19" t="s">
        <v>385</v>
      </c>
      <c r="D161" s="18" t="s">
        <v>2</v>
      </c>
      <c r="E161" s="406">
        <f>IFERROR(HLOOKUP($C161,'BKE CN'!$K$7:$HF$81,E$8,FALSE),0)</f>
        <v>0</v>
      </c>
      <c r="F161" s="16" t="str">
        <f t="shared" si="43"/>
        <v>đúng</v>
      </c>
      <c r="G161" s="16">
        <f t="shared" si="74"/>
        <v>0</v>
      </c>
      <c r="H161" s="16">
        <f t="shared" si="75"/>
        <v>0</v>
      </c>
      <c r="I161" s="16">
        <f t="shared" si="76"/>
        <v>0</v>
      </c>
      <c r="J161" s="30">
        <f>IF('BKE CN'!$E$7=J$7,SUMIFS('BKE CN'!$E$8:$E$35,'BKE CN'!$I$8:$I$35,$C161),0)</f>
        <v>0</v>
      </c>
      <c r="K161" s="30">
        <f>IF('BKE CN'!$F$7=K$7,SUMIFS('BKE CN'!$F$8:$F$35,'BKE CN'!$I$8:$I$35,$C161),0)</f>
        <v>0</v>
      </c>
      <c r="L161" s="30">
        <f>IF('BKE CN'!$G$7=L$7,SUMIFS('BKE CN'!$G$8:$G$35,'BKE CN'!$I$8:$I$35,$C161),0)</f>
        <v>0</v>
      </c>
      <c r="M161" s="30">
        <f>IF('BKE CN'!$E$7=M$7,SUMIFS('BKE CN'!$E$40:$E$46,'BKE CN'!$I$40:$I$46,$C161),0)</f>
        <v>0</v>
      </c>
      <c r="N161" s="30">
        <f>IF('BKE CN'!$F$7=N$7,SUMIFS('BKE CN'!$F$40:$F$46,'BKE CN'!$I$40:$I$46,$C161),0)</f>
        <v>0</v>
      </c>
      <c r="O161" s="30">
        <f>IF('BKE CN'!$G$7=O$7,SUMIFS('BKE CN'!$G$40:$G$46,'BKE CN'!$I$40:$I$46,$C161),0)</f>
        <v>0</v>
      </c>
      <c r="P161" s="30">
        <f>IF('BKE CN'!$E$7=P$7,SUMIFS('BKE CN'!$E$47:$E$76,'BKE CN'!$I$47:$I$76,$C161),0)</f>
        <v>0</v>
      </c>
      <c r="Q161" s="30">
        <f>IF('BKE CN'!$F$7=Q$7,SUMIFS('BKE CN'!$F$47:$F$76,'BKE CN'!$I$47:$I$76,$C161),0)</f>
        <v>0</v>
      </c>
      <c r="R161" s="30">
        <f>IF('BKE CN'!$G$7=R$7,SUMIFS('BKE CN'!$G$47:$G$76,'BKE CN'!$I$47:$I$76,$C161),0)</f>
        <v>0</v>
      </c>
      <c r="S161" s="30">
        <f>IF('BKE CN'!$E$7=S$7,SUMIFS('BKE CN'!$E$77:$E$78,'BKE CN'!$I$77:$I$78,$C161),0)</f>
        <v>0</v>
      </c>
      <c r="T161" s="30">
        <f>IF('BKE CN'!$F$7=T$7,SUMIFS('BKE CN'!$F$77:$F$78,'BKE CN'!$I$77:$I$78,$C161),0)</f>
        <v>0</v>
      </c>
      <c r="U161" s="30">
        <f>IF('BKE CN'!$G$7=U$7,SUMIFS('BKE CN'!$G$77:$G$78,'BKE CN'!$I$77:$I$78,$C161),0)</f>
        <v>0</v>
      </c>
      <c r="V161" s="5"/>
      <c r="W161" s="2"/>
      <c r="Y161" s="42">
        <f>IFERROR(INDEX('KL 1m hao cap'!$C$6:$DP$70,MATCH(Y$7,'KL 1m hao cap'!$C$6:$C$70,0),MATCH($C161,'KL 1m hao cap'!$C$6:$DP$6,0)),0)</f>
        <v>0</v>
      </c>
      <c r="Z161" s="42">
        <f>IFERROR(INDEX('KL 1m hao cap'!$C$6:$DP$70,MATCH(Z$7,'KL 1m hao cap'!$C$6:$C$70,0),MATCH($C161,'KL 1m hao cap'!$C$6:$DP$6,0)),0)</f>
        <v>0</v>
      </c>
      <c r="AA161" s="42">
        <f>IFERROR(INDEX('KL 1m hao cap'!$C$6:$DP$70,MATCH(AA$7,'KL 1m hao cap'!$C$6:$C$70,0),MATCH($C161,'KL 1m hao cap'!$C$6:$DP$6,0)),0)</f>
        <v>0</v>
      </c>
      <c r="AB161" s="42">
        <f>IFERROR(INDEX('KL 1m hao cap'!$C$6:$DP$70,MATCH(AB$7,'KL 1m hao cap'!$C$6:$C$70,0),MATCH($C161,'KL 1m hao cap'!$C$6:$DP$6,0)),0)</f>
        <v>0</v>
      </c>
      <c r="AC161" s="65">
        <f>IFERROR(INDEX('KL 1m hao cap'!$C$6:$DP$70,MATCH(AC$7,'KL 1m hao cap'!$C$6:$C$70,0),MATCH($C161,'KL 1m hao cap'!$C$6:$DP$6,0)),0)</f>
        <v>0</v>
      </c>
      <c r="AD161" s="65">
        <f>IFERROR(INDEX('KL 1m hao cap'!$C$6:$DP$70,MATCH(AD$7,'KL 1m hao cap'!$C$6:$C$70,0),MATCH($C161,'KL 1m hao cap'!$C$6:$DP$6,0)),0)</f>
        <v>0</v>
      </c>
      <c r="AE161" s="51">
        <f>IFERROR(INDEX('KL 1m hao cap'!$C$6:$DP$70,MATCH(AE$7,'KL 1m hao cap'!$C$6:$C$70,0),MATCH($C161,'KL 1m hao cap'!$C$6:$DP$6,0)),0)</f>
        <v>0</v>
      </c>
      <c r="AF161" s="51">
        <f>IFERROR(INDEX('KL 1m hao cap'!$C$6:$DP$70,MATCH(AF$7,'KL 1m hao cap'!$C$6:$C$70,0),MATCH($C161,'KL 1m hao cap'!$C$6:$DP$6,0)),0)</f>
        <v>0</v>
      </c>
      <c r="AG161" s="51">
        <f>IFERROR(INDEX('KL 1m hao cap'!$C$6:$DP$70,MATCH(AG$7,'KL 1m hao cap'!$C$6:$C$70,0),MATCH($C161,'KL 1m hao cap'!$C$6:$DP$6,0)),0)</f>
        <v>0</v>
      </c>
      <c r="AH161" s="51">
        <f>IFERROR(INDEX('KL 1m hao cap'!$C$6:$DP$70,MATCH(AH$7,'KL 1m hao cap'!$C$6:$C$70,0),MATCH($C161,'KL 1m hao cap'!$C$6:$DP$6,0)),0)</f>
        <v>0</v>
      </c>
      <c r="AI161" s="51">
        <f>IFERROR(INDEX('KL 1m hao cap'!$C$6:$DP$70,MATCH(AI$7,'KL 1m hao cap'!$C$6:$C$70,0),MATCH($C161,'KL 1m hao cap'!$C$6:$DP$6,0)),0)</f>
        <v>0</v>
      </c>
      <c r="AJ161" s="51">
        <f>IFERROR(INDEX('KL 1m hao cap'!$C$6:$DP$70,MATCH(AJ$7,'KL 1m hao cap'!$C$6:$C$70,0),MATCH($C161,'KL 1m hao cap'!$C$6:$DP$6,0)),0)</f>
        <v>0</v>
      </c>
      <c r="AK161" s="51">
        <f>IFERROR(INDEX('KL 1m hao cap'!$C$6:$DP$70,MATCH(AK$7,'KL 1m hao cap'!$C$6:$C$70,0),MATCH($C161,'KL 1m hao cap'!$C$6:$DP$6,0)),0)</f>
        <v>0</v>
      </c>
      <c r="AL161" s="51">
        <f>IFERROR(INDEX('KL 1m hao cap'!$C$6:$DP$70,MATCH(AL$7,'KL 1m hao cap'!$C$6:$C$70,0),MATCH($C161,'KL 1m hao cap'!$C$6:$DP$6,0)),0)</f>
        <v>0</v>
      </c>
      <c r="AM161" s="51">
        <f>IFERROR(INDEX('KL 1m hao cap'!$C$6:$DP$70,MATCH(AM$7,'KL 1m hao cap'!$C$6:$C$70,0),MATCH($C161,'KL 1m hao cap'!$C$6:$DP$6,0)),0)</f>
        <v>0</v>
      </c>
      <c r="AN161" s="51">
        <f>IFERROR(INDEX('KL 1m hao cap'!$C$6:$DP$70,MATCH(AN$7,'KL 1m hao cap'!$C$6:$C$70,0),MATCH($C161,'KL 1m hao cap'!$C$6:$DP$6,0)),0)</f>
        <v>0</v>
      </c>
      <c r="AO161" s="51">
        <f>IFERROR(INDEX('KL 1m hao cap'!$C$6:$DP$70,MATCH(AO$7,'KL 1m hao cap'!$C$6:$C$70,0),MATCH($C161,'KL 1m hao cap'!$C$6:$DP$6,0)),0)</f>
        <v>0</v>
      </c>
      <c r="AP161" s="51">
        <f>IFERROR(INDEX('KL 1m hao cap'!$C$6:$DP$70,MATCH(AP$7,'KL 1m hao cap'!$C$6:$C$70,0),MATCH($C161,'KL 1m hao cap'!$C$6:$DP$6,0)),0)</f>
        <v>0</v>
      </c>
      <c r="AQ161" s="51">
        <f>IFERROR(INDEX('KL 1m hao cap'!$C$6:$DP$70,MATCH(AQ$7,'KL 1m hao cap'!$C$6:$C$70,0),MATCH($C161,'KL 1m hao cap'!$C$6:$DP$6,0)),0)</f>
        <v>0</v>
      </c>
      <c r="AR161" s="51">
        <f>IFERROR(INDEX('KL 1m hao cap'!$C$6:$DP$70,MATCH(AR$7,'KL 1m hao cap'!$C$6:$C$70,0),MATCH($C161,'KL 1m hao cap'!$C$6:$DP$6,0)),0)</f>
        <v>0</v>
      </c>
      <c r="AS161" s="51">
        <f>IFERROR(INDEX('KL 1m hao cap'!$C$6:$DP$70,MATCH(AS$7,'KL 1m hao cap'!$C$6:$C$70,0),MATCH($C161,'KL 1m hao cap'!$C$6:$DP$6,0)),0)</f>
        <v>0</v>
      </c>
      <c r="AT161" s="51">
        <f>IFERROR(INDEX('KL 1m hao cap'!$C$6:$DP$70,MATCH(AT$7,'KL 1m hao cap'!$C$6:$C$70,0),MATCH($C161,'KL 1m hao cap'!$C$6:$DP$6,0)),0)</f>
        <v>0</v>
      </c>
      <c r="AU161" s="51">
        <f>IFERROR(INDEX('KL 1m hao cap'!$C$6:$DP$70,MATCH(AU$7,'KL 1m hao cap'!$C$6:$C$70,0),MATCH($C161,'KL 1m hao cap'!$C$6:$DP$6,0)),0)</f>
        <v>0</v>
      </c>
      <c r="AV161" s="51">
        <f>IFERROR(INDEX('KL 1m hao cap'!$C$6:$DP$70,MATCH(AV$7,'KL 1m hao cap'!$C$6:$C$70,0),MATCH($C161,'KL 1m hao cap'!$C$6:$DP$6,0)),0)</f>
        <v>0</v>
      </c>
      <c r="AW161" s="51">
        <f>IFERROR(INDEX('KL 1m hao cap'!$C$6:$DP$70,MATCH(AW$7,'KL 1m hao cap'!$C$6:$C$70,0),MATCH($C161,'KL 1m hao cap'!$C$6:$DP$6,0)),0)</f>
        <v>0</v>
      </c>
      <c r="AX161" s="51">
        <f>IFERROR(INDEX('KL 1m hao cap'!$C$6:$DP$70,MATCH(AX$7,'KL 1m hao cap'!$C$6:$C$70,0),MATCH($C161,'KL 1m hao cap'!$C$6:$DP$6,0)),0)</f>
        <v>0</v>
      </c>
      <c r="AY161" s="51">
        <f>IFERROR(INDEX('KL 1m hao cap'!$C$6:$DP$70,MATCH(AY$7,'KL 1m hao cap'!$C$6:$C$70,0),MATCH($C161,'KL 1m hao cap'!$C$6:$DP$6,0)),0)</f>
        <v>0</v>
      </c>
      <c r="AZ161" s="51">
        <f>IFERROR(INDEX('KL 1m hao cap'!$C$6:$DP$70,MATCH(AZ$7,'KL 1m hao cap'!$C$6:$C$70,0),MATCH($C161,'KL 1m hao cap'!$C$6:$DP$6,0)),0)</f>
        <v>0</v>
      </c>
      <c r="BA161" s="51">
        <f>IFERROR(INDEX('KL 1m hao cap'!$C$6:$DP$70,MATCH(BA$7,'KL 1m hao cap'!$C$6:$C$70,0),MATCH($C161,'KL 1m hao cap'!$C$6:$DP$6,0)),0)</f>
        <v>0</v>
      </c>
      <c r="BB161" s="43">
        <f>IFERROR(INDEX('KL 1m hao cap'!$C$6:$DP$70,MATCH(BB$7,'KL 1m hao cap'!$D$6:$D$70,0),MATCH($C161,'KL 1m hao cap'!$C$6:$DP$6,0)),0)</f>
        <v>0</v>
      </c>
      <c r="BC161" s="43">
        <f>IFERROR(INDEX('KL 1m hao cap'!$C$6:$DP$70,MATCH(BC$7,'KL 1m hao cap'!$D$6:$D$70,0),MATCH($C161,'KL 1m hao cap'!$C$6:$DP$6,0)),0)</f>
        <v>0</v>
      </c>
      <c r="BD161" s="43">
        <f>IFERROR(INDEX('KL 1m hao cap'!$C$6:$DP$70,MATCH(BD$7,'KL 1m hao cap'!$D$6:$D$70,0),MATCH($C161,'KL 1m hao cap'!$C$6:$DP$6,0)),0)</f>
        <v>0</v>
      </c>
      <c r="BE161" s="43">
        <f>IFERROR(INDEX('KL 1m hao cap'!$C$6:$DP$70,MATCH(BE$7,'KL 1m hao cap'!$D$6:$D$70,0),MATCH($C161,'KL 1m hao cap'!$C$6:$DP$6,0)),0)</f>
        <v>0</v>
      </c>
      <c r="BF161" s="43">
        <f>IFERROR(INDEX('KL 1m hao cap'!$C$6:$DP$70,MATCH(BF$7,'KL 1m hao cap'!$D$6:$D$70,0),MATCH($C161,'KL 1m hao cap'!$C$6:$DP$6,0)),0)</f>
        <v>0</v>
      </c>
      <c r="BG161" s="43">
        <f>IFERROR(INDEX('KL 1m hao cap'!$C$6:$DP$70,MATCH(BG$7,'KL 1m hao cap'!$D$6:$D$70,0),MATCH($C161,'KL 1m hao cap'!$C$6:$DP$6,0)),0)</f>
        <v>0</v>
      </c>
      <c r="BH161" s="43">
        <f>IFERROR(INDEX('KL 1m hao cap'!$C$6:$DP$70,MATCH(BH$7,'KL 1m hao cap'!$D$6:$D$70,0),MATCH($C161,'KL 1m hao cap'!$C$6:$DP$6,0)),0)</f>
        <v>0</v>
      </c>
      <c r="BI161" s="43">
        <f>IFERROR(INDEX('KL 1m hao cap'!$C$6:$DP$70,MATCH(BI$7,'KL 1m hao cap'!$D$6:$D$70,0),MATCH($C161,'KL 1m hao cap'!$C$6:$DP$6,0)),0)</f>
        <v>0</v>
      </c>
      <c r="BJ161" s="43">
        <f>IFERROR(INDEX('KL 1m hao cap'!$C$6:$DP$70,MATCH(BJ$7,'KL 1m hao cap'!$D$6:$D$70,0),MATCH($C161,'KL 1m hao cap'!$C$6:$DP$6,0)),0)</f>
        <v>0</v>
      </c>
      <c r="BK161" s="43">
        <f>IFERROR(INDEX('KL 1m hao cap'!$C$6:$DP$70,MATCH(BK$7,'KL 1m hao cap'!$D$6:$D$70,0),MATCH($C161,'KL 1m hao cap'!$C$6:$DP$6,0)),0)</f>
        <v>0</v>
      </c>
      <c r="BL161" s="43">
        <f>IFERROR(INDEX('KL 1m hao cap'!$C$6:$DP$70,MATCH(BL$7,'KL 1m hao cap'!$D$6:$D$70,0),MATCH($C161,'KL 1m hao cap'!$C$6:$DP$6,0)),0)</f>
        <v>0</v>
      </c>
      <c r="BM161" s="43">
        <f>IFERROR(INDEX('KL 1m hao cap'!$C$6:$DP$70,MATCH(BM$7,'KL 1m hao cap'!$D$6:$D$70,0),MATCH($C161,'KL 1m hao cap'!$C$6:$DP$6,0)),0)</f>
        <v>0</v>
      </c>
      <c r="BN161" s="43">
        <f>IFERROR(INDEX('KL 1m hao cap'!$C$6:$DP$70,MATCH(BN$7,'KL 1m hao cap'!$D$6:$D$70,0),MATCH($C161,'KL 1m hao cap'!$C$6:$DP$6,0)),0)</f>
        <v>0</v>
      </c>
      <c r="BO161" s="68">
        <f>IFERROR(INDEX('KL 1m hao cap'!$C$6:$DP$70,MATCH(BO$7,'KL 1m hao cap'!$D$6:$D$70,0),MATCH($C161,'KL 1m hao cap'!$C$6:$DP$6,0)),0)</f>
        <v>0</v>
      </c>
      <c r="BP161" s="43">
        <f>IFERROR(INDEX('KL 1m hao cap'!$C$6:$DP$70,MATCH(BP$7,'KL 1m hao cap'!$D$6:$D$70,0),MATCH($C161,'KL 1m hao cap'!$C$6:$DP$6,0)),0)</f>
        <v>0</v>
      </c>
      <c r="BQ161" s="43">
        <f>IFERROR(INDEX('KL 1m hao cap'!$C$6:$DP$70,MATCH(BQ$7,'KL 1m hao cap'!$D$6:$D$70,0),MATCH($C161,'KL 1m hao cap'!$C$6:$DP$6,0)),0)</f>
        <v>0</v>
      </c>
      <c r="BR161" s="68">
        <f>IFERROR(INDEX('KL 1m hao cap'!$C$6:$DP$70,MATCH(BR$7,'KL 1m hao cap'!$D$6:$D$70,0),MATCH($C161,'KL 1m hao cap'!$C$6:$DP$6,0)),0)</f>
        <v>0</v>
      </c>
      <c r="BS161" s="43">
        <f>IFERROR(INDEX('KL 1m hao cap'!$C$6:$DP$70,MATCH(BS$7,'KL 1m hao cap'!$D$6:$D$70,0),MATCH($C161,'KL 1m hao cap'!$C$6:$DP$6,0)),0)</f>
        <v>0</v>
      </c>
      <c r="BT161" s="43">
        <f>IFERROR(INDEX('KL 1m hao cap'!$C$6:$DP$70,MATCH(BT$7,'KL 1m hao cap'!$D$6:$D$70,0),MATCH($C161,'KL 1m hao cap'!$C$6:$DP$6,0)),0)</f>
        <v>0</v>
      </c>
      <c r="BU161" s="43">
        <f>IFERROR(INDEX('KL 1m hao cap'!$C$6:$DP$70,MATCH(BU$7,'KL 1m hao cap'!$D$6:$D$70,0),MATCH($C161,'KL 1m hao cap'!$C$6:$DP$6,0)),0)</f>
        <v>0</v>
      </c>
      <c r="BV161" s="43">
        <f>IFERROR(INDEX('KL 1m hao cap'!$C$6:$DP$70,MATCH(BV$7,'KL 1m hao cap'!$D$6:$D$70,0),MATCH($C161,'KL 1m hao cap'!$C$6:$DP$6,0)),0)</f>
        <v>0</v>
      </c>
      <c r="BW161" s="43">
        <f>IFERROR(INDEX('KL 1m hao cap'!$C$6:$DP$70,MATCH(BW$7,'KL 1m hao cap'!$D$6:$D$70,0),MATCH($C161,'KL 1m hao cap'!$C$6:$DP$6,0)),0)</f>
        <v>0</v>
      </c>
      <c r="BX161" s="43">
        <f>IFERROR(INDEX('KL 1m hao cap'!$C$6:$DP$70,MATCH(BX$7,'KL 1m hao cap'!$D$6:$D$70,0),MATCH($C161,'KL 1m hao cap'!$C$6:$DP$6,0)),0)</f>
        <v>0</v>
      </c>
      <c r="BY161" s="43">
        <f>IFERROR(INDEX('KL 1m hao cap'!$C$6:$DP$70,MATCH(BY$7,'KL 1m hao cap'!$D$6:$D$70,0),MATCH($C161,'KL 1m hao cap'!$C$6:$DP$6,0)),0)</f>
        <v>0</v>
      </c>
      <c r="BZ161" s="43">
        <f>IFERROR(INDEX('KL 1m hao cap'!$C$6:$DP$70,MATCH(BZ$7,'KL 1m hao cap'!$D$6:$D$70,0),MATCH($C161,'KL 1m hao cap'!$C$6:$DP$6,0)),0)</f>
        <v>0</v>
      </c>
    </row>
    <row r="162" spans="1:78">
      <c r="A162" s="25">
        <f t="shared" si="73"/>
        <v>7</v>
      </c>
      <c r="B162" s="20" t="s">
        <v>123</v>
      </c>
      <c r="C162" s="19" t="s">
        <v>386</v>
      </c>
      <c r="D162" s="18" t="s">
        <v>2</v>
      </c>
      <c r="E162" s="406">
        <f>IFERROR(HLOOKUP($C162,'BKE CN'!$K$7:$HF$81,E$8,FALSE),0)</f>
        <v>0</v>
      </c>
      <c r="F162" s="16" t="str">
        <f t="shared" si="43"/>
        <v>đúng</v>
      </c>
      <c r="G162" s="16">
        <f t="shared" si="74"/>
        <v>0</v>
      </c>
      <c r="H162" s="16">
        <f t="shared" si="75"/>
        <v>0</v>
      </c>
      <c r="I162" s="16">
        <f t="shared" si="76"/>
        <v>0</v>
      </c>
      <c r="J162" s="30">
        <f>IF('BKE CN'!$E$7=J$7,SUMIFS('BKE CN'!$E$8:$E$35,'BKE CN'!$I$8:$I$35,$C162),0)</f>
        <v>0</v>
      </c>
      <c r="K162" s="30">
        <f>IF('BKE CN'!$F$7=K$7,SUMIFS('BKE CN'!$F$8:$F$35,'BKE CN'!$I$8:$I$35,$C162),0)</f>
        <v>0</v>
      </c>
      <c r="L162" s="30">
        <f>IF('BKE CN'!$G$7=L$7,SUMIFS('BKE CN'!$G$8:$G$35,'BKE CN'!$I$8:$I$35,$C162),0)</f>
        <v>0</v>
      </c>
      <c r="M162" s="30">
        <f>IF('BKE CN'!$E$7=M$7,SUMIFS('BKE CN'!$E$40:$E$46,'BKE CN'!$I$40:$I$46,$C162),0)</f>
        <v>0</v>
      </c>
      <c r="N162" s="30">
        <f>IF('BKE CN'!$F$7=N$7,SUMIFS('BKE CN'!$F$40:$F$46,'BKE CN'!$I$40:$I$46,$C162),0)</f>
        <v>0</v>
      </c>
      <c r="O162" s="30">
        <f>IF('BKE CN'!$G$7=O$7,SUMIFS('BKE CN'!$G$40:$G$46,'BKE CN'!$I$40:$I$46,$C162),0)</f>
        <v>0</v>
      </c>
      <c r="P162" s="30">
        <f>IF('BKE CN'!$E$7=P$7,SUMIFS('BKE CN'!$E$47:$E$76,'BKE CN'!$I$47:$I$76,$C162),0)</f>
        <v>0</v>
      </c>
      <c r="Q162" s="30">
        <f>IF('BKE CN'!$F$7=Q$7,SUMIFS('BKE CN'!$F$47:$F$76,'BKE CN'!$I$47:$I$76,$C162),0)</f>
        <v>0</v>
      </c>
      <c r="R162" s="30">
        <f>IF('BKE CN'!$G$7=R$7,SUMIFS('BKE CN'!$G$47:$G$76,'BKE CN'!$I$47:$I$76,$C162),0)</f>
        <v>0</v>
      </c>
      <c r="S162" s="30">
        <f>IF('BKE CN'!$E$7=S$7,SUMIFS('BKE CN'!$E$77:$E$78,'BKE CN'!$I$77:$I$78,$C162),0)</f>
        <v>0</v>
      </c>
      <c r="T162" s="30">
        <f>IF('BKE CN'!$F$7=T$7,SUMIFS('BKE CN'!$F$77:$F$78,'BKE CN'!$I$77:$I$78,$C162),0)</f>
        <v>0</v>
      </c>
      <c r="U162" s="30">
        <f>IF('BKE CN'!$G$7=U$7,SUMIFS('BKE CN'!$G$77:$G$78,'BKE CN'!$I$77:$I$78,$C162),0)</f>
        <v>0</v>
      </c>
      <c r="V162" s="5"/>
      <c r="W162" s="2"/>
      <c r="Y162" s="42">
        <f>IFERROR(INDEX('KL 1m hao cap'!$C$6:$DP$70,MATCH(Y$7,'KL 1m hao cap'!$C$6:$C$70,0),MATCH($C162,'KL 1m hao cap'!$C$6:$DP$6,0)),0)</f>
        <v>0</v>
      </c>
      <c r="Z162" s="42">
        <f>IFERROR(INDEX('KL 1m hao cap'!$C$6:$DP$70,MATCH(Z$7,'KL 1m hao cap'!$C$6:$C$70,0),MATCH($C162,'KL 1m hao cap'!$C$6:$DP$6,0)),0)</f>
        <v>0</v>
      </c>
      <c r="AA162" s="42">
        <f>IFERROR(INDEX('KL 1m hao cap'!$C$6:$DP$70,MATCH(AA$7,'KL 1m hao cap'!$C$6:$C$70,0),MATCH($C162,'KL 1m hao cap'!$C$6:$DP$6,0)),0)</f>
        <v>0</v>
      </c>
      <c r="AB162" s="42">
        <f>IFERROR(INDEX('KL 1m hao cap'!$C$6:$DP$70,MATCH(AB$7,'KL 1m hao cap'!$C$6:$C$70,0),MATCH($C162,'KL 1m hao cap'!$C$6:$DP$6,0)),0)</f>
        <v>0</v>
      </c>
      <c r="AC162" s="65">
        <f>IFERROR(INDEX('KL 1m hao cap'!$C$6:$DP$70,MATCH(AC$7,'KL 1m hao cap'!$C$6:$C$70,0),MATCH($C162,'KL 1m hao cap'!$C$6:$DP$6,0)),0)</f>
        <v>0</v>
      </c>
      <c r="AD162" s="65">
        <f>IFERROR(INDEX('KL 1m hao cap'!$C$6:$DP$70,MATCH(AD$7,'KL 1m hao cap'!$C$6:$C$70,0),MATCH($C162,'KL 1m hao cap'!$C$6:$DP$6,0)),0)</f>
        <v>0</v>
      </c>
      <c r="AE162" s="51">
        <f>IFERROR(INDEX('KL 1m hao cap'!$C$6:$DP$70,MATCH(AE$7,'KL 1m hao cap'!$C$6:$C$70,0),MATCH($C162,'KL 1m hao cap'!$C$6:$DP$6,0)),0)</f>
        <v>0</v>
      </c>
      <c r="AF162" s="51">
        <f>IFERROR(INDEX('KL 1m hao cap'!$C$6:$DP$70,MATCH(AF$7,'KL 1m hao cap'!$C$6:$C$70,0),MATCH($C162,'KL 1m hao cap'!$C$6:$DP$6,0)),0)</f>
        <v>0</v>
      </c>
      <c r="AG162" s="51">
        <f>IFERROR(INDEX('KL 1m hao cap'!$C$6:$DP$70,MATCH(AG$7,'KL 1m hao cap'!$C$6:$C$70,0),MATCH($C162,'KL 1m hao cap'!$C$6:$DP$6,0)),0)</f>
        <v>0</v>
      </c>
      <c r="AH162" s="51">
        <f>IFERROR(INDEX('KL 1m hao cap'!$C$6:$DP$70,MATCH(AH$7,'KL 1m hao cap'!$C$6:$C$70,0),MATCH($C162,'KL 1m hao cap'!$C$6:$DP$6,0)),0)</f>
        <v>0</v>
      </c>
      <c r="AI162" s="51">
        <f>IFERROR(INDEX('KL 1m hao cap'!$C$6:$DP$70,MATCH(AI$7,'KL 1m hao cap'!$C$6:$C$70,0),MATCH($C162,'KL 1m hao cap'!$C$6:$DP$6,0)),0)</f>
        <v>0</v>
      </c>
      <c r="AJ162" s="51">
        <f>IFERROR(INDEX('KL 1m hao cap'!$C$6:$DP$70,MATCH(AJ$7,'KL 1m hao cap'!$C$6:$C$70,0),MATCH($C162,'KL 1m hao cap'!$C$6:$DP$6,0)),0)</f>
        <v>0</v>
      </c>
      <c r="AK162" s="51">
        <f>IFERROR(INDEX('KL 1m hao cap'!$C$6:$DP$70,MATCH(AK$7,'KL 1m hao cap'!$C$6:$C$70,0),MATCH($C162,'KL 1m hao cap'!$C$6:$DP$6,0)),0)</f>
        <v>0</v>
      </c>
      <c r="AL162" s="51">
        <f>IFERROR(INDEX('KL 1m hao cap'!$C$6:$DP$70,MATCH(AL$7,'KL 1m hao cap'!$C$6:$C$70,0),MATCH($C162,'KL 1m hao cap'!$C$6:$DP$6,0)),0)</f>
        <v>0</v>
      </c>
      <c r="AM162" s="51">
        <f>IFERROR(INDEX('KL 1m hao cap'!$C$6:$DP$70,MATCH(AM$7,'KL 1m hao cap'!$C$6:$C$70,0),MATCH($C162,'KL 1m hao cap'!$C$6:$DP$6,0)),0)</f>
        <v>0</v>
      </c>
      <c r="AN162" s="51">
        <f>IFERROR(INDEX('KL 1m hao cap'!$C$6:$DP$70,MATCH(AN$7,'KL 1m hao cap'!$C$6:$C$70,0),MATCH($C162,'KL 1m hao cap'!$C$6:$DP$6,0)),0)</f>
        <v>0</v>
      </c>
      <c r="AO162" s="51">
        <f>IFERROR(INDEX('KL 1m hao cap'!$C$6:$DP$70,MATCH(AO$7,'KL 1m hao cap'!$C$6:$C$70,0),MATCH($C162,'KL 1m hao cap'!$C$6:$DP$6,0)),0)</f>
        <v>0</v>
      </c>
      <c r="AP162" s="51">
        <f>IFERROR(INDEX('KL 1m hao cap'!$C$6:$DP$70,MATCH(AP$7,'KL 1m hao cap'!$C$6:$C$70,0),MATCH($C162,'KL 1m hao cap'!$C$6:$DP$6,0)),0)</f>
        <v>0</v>
      </c>
      <c r="AQ162" s="51">
        <f>IFERROR(INDEX('KL 1m hao cap'!$C$6:$DP$70,MATCH(AQ$7,'KL 1m hao cap'!$C$6:$C$70,0),MATCH($C162,'KL 1m hao cap'!$C$6:$DP$6,0)),0)</f>
        <v>0</v>
      </c>
      <c r="AR162" s="51">
        <f>IFERROR(INDEX('KL 1m hao cap'!$C$6:$DP$70,MATCH(AR$7,'KL 1m hao cap'!$C$6:$C$70,0),MATCH($C162,'KL 1m hao cap'!$C$6:$DP$6,0)),0)</f>
        <v>0</v>
      </c>
      <c r="AS162" s="51">
        <f>IFERROR(INDEX('KL 1m hao cap'!$C$6:$DP$70,MATCH(AS$7,'KL 1m hao cap'!$C$6:$C$70,0),MATCH($C162,'KL 1m hao cap'!$C$6:$DP$6,0)),0)</f>
        <v>0</v>
      </c>
      <c r="AT162" s="51">
        <f>IFERROR(INDEX('KL 1m hao cap'!$C$6:$DP$70,MATCH(AT$7,'KL 1m hao cap'!$C$6:$C$70,0),MATCH($C162,'KL 1m hao cap'!$C$6:$DP$6,0)),0)</f>
        <v>0</v>
      </c>
      <c r="AU162" s="51">
        <f>IFERROR(INDEX('KL 1m hao cap'!$C$6:$DP$70,MATCH(AU$7,'KL 1m hao cap'!$C$6:$C$70,0),MATCH($C162,'KL 1m hao cap'!$C$6:$DP$6,0)),0)</f>
        <v>0</v>
      </c>
      <c r="AV162" s="51">
        <f>IFERROR(INDEX('KL 1m hao cap'!$C$6:$DP$70,MATCH(AV$7,'KL 1m hao cap'!$C$6:$C$70,0),MATCH($C162,'KL 1m hao cap'!$C$6:$DP$6,0)),0)</f>
        <v>0</v>
      </c>
      <c r="AW162" s="51">
        <f>IFERROR(INDEX('KL 1m hao cap'!$C$6:$DP$70,MATCH(AW$7,'KL 1m hao cap'!$C$6:$C$70,0),MATCH($C162,'KL 1m hao cap'!$C$6:$DP$6,0)),0)</f>
        <v>0</v>
      </c>
      <c r="AX162" s="51">
        <f>IFERROR(INDEX('KL 1m hao cap'!$C$6:$DP$70,MATCH(AX$7,'KL 1m hao cap'!$C$6:$C$70,0),MATCH($C162,'KL 1m hao cap'!$C$6:$DP$6,0)),0)</f>
        <v>0</v>
      </c>
      <c r="AY162" s="51">
        <f>IFERROR(INDEX('KL 1m hao cap'!$C$6:$DP$70,MATCH(AY$7,'KL 1m hao cap'!$C$6:$C$70,0),MATCH($C162,'KL 1m hao cap'!$C$6:$DP$6,0)),0)</f>
        <v>0</v>
      </c>
      <c r="AZ162" s="51">
        <f>IFERROR(INDEX('KL 1m hao cap'!$C$6:$DP$70,MATCH(AZ$7,'KL 1m hao cap'!$C$6:$C$70,0),MATCH($C162,'KL 1m hao cap'!$C$6:$DP$6,0)),0)</f>
        <v>0</v>
      </c>
      <c r="BA162" s="51">
        <f>IFERROR(INDEX('KL 1m hao cap'!$C$6:$DP$70,MATCH(BA$7,'KL 1m hao cap'!$C$6:$C$70,0),MATCH($C162,'KL 1m hao cap'!$C$6:$DP$6,0)),0)</f>
        <v>0</v>
      </c>
      <c r="BB162" s="43">
        <f>IFERROR(INDEX('KL 1m hao cap'!$C$6:$DP$70,MATCH(BB$7,'KL 1m hao cap'!$D$6:$D$70,0),MATCH($C162,'KL 1m hao cap'!$C$6:$DP$6,0)),0)</f>
        <v>0</v>
      </c>
      <c r="BC162" s="43">
        <f>IFERROR(INDEX('KL 1m hao cap'!$C$6:$DP$70,MATCH(BC$7,'KL 1m hao cap'!$D$6:$D$70,0),MATCH($C162,'KL 1m hao cap'!$C$6:$DP$6,0)),0)</f>
        <v>0</v>
      </c>
      <c r="BD162" s="43">
        <f>IFERROR(INDEX('KL 1m hao cap'!$C$6:$DP$70,MATCH(BD$7,'KL 1m hao cap'!$D$6:$D$70,0),MATCH($C162,'KL 1m hao cap'!$C$6:$DP$6,0)),0)</f>
        <v>0</v>
      </c>
      <c r="BE162" s="43">
        <f>IFERROR(INDEX('KL 1m hao cap'!$C$6:$DP$70,MATCH(BE$7,'KL 1m hao cap'!$D$6:$D$70,0),MATCH($C162,'KL 1m hao cap'!$C$6:$DP$6,0)),0)</f>
        <v>0</v>
      </c>
      <c r="BF162" s="43">
        <f>IFERROR(INDEX('KL 1m hao cap'!$C$6:$DP$70,MATCH(BF$7,'KL 1m hao cap'!$D$6:$D$70,0),MATCH($C162,'KL 1m hao cap'!$C$6:$DP$6,0)),0)</f>
        <v>0</v>
      </c>
      <c r="BG162" s="43">
        <f>IFERROR(INDEX('KL 1m hao cap'!$C$6:$DP$70,MATCH(BG$7,'KL 1m hao cap'!$D$6:$D$70,0),MATCH($C162,'KL 1m hao cap'!$C$6:$DP$6,0)),0)</f>
        <v>0</v>
      </c>
      <c r="BH162" s="43">
        <f>IFERROR(INDEX('KL 1m hao cap'!$C$6:$DP$70,MATCH(BH$7,'KL 1m hao cap'!$D$6:$D$70,0),MATCH($C162,'KL 1m hao cap'!$C$6:$DP$6,0)),0)</f>
        <v>0</v>
      </c>
      <c r="BI162" s="43">
        <f>IFERROR(INDEX('KL 1m hao cap'!$C$6:$DP$70,MATCH(BI$7,'KL 1m hao cap'!$D$6:$D$70,0),MATCH($C162,'KL 1m hao cap'!$C$6:$DP$6,0)),0)</f>
        <v>0</v>
      </c>
      <c r="BJ162" s="43">
        <f>IFERROR(INDEX('KL 1m hao cap'!$C$6:$DP$70,MATCH(BJ$7,'KL 1m hao cap'!$D$6:$D$70,0),MATCH($C162,'KL 1m hao cap'!$C$6:$DP$6,0)),0)</f>
        <v>0</v>
      </c>
      <c r="BK162" s="43">
        <f>IFERROR(INDEX('KL 1m hao cap'!$C$6:$DP$70,MATCH(BK$7,'KL 1m hao cap'!$D$6:$D$70,0),MATCH($C162,'KL 1m hao cap'!$C$6:$DP$6,0)),0)</f>
        <v>0</v>
      </c>
      <c r="BL162" s="43">
        <f>IFERROR(INDEX('KL 1m hao cap'!$C$6:$DP$70,MATCH(BL$7,'KL 1m hao cap'!$D$6:$D$70,0),MATCH($C162,'KL 1m hao cap'!$C$6:$DP$6,0)),0)</f>
        <v>0</v>
      </c>
      <c r="BM162" s="43">
        <f>IFERROR(INDEX('KL 1m hao cap'!$C$6:$DP$70,MATCH(BM$7,'KL 1m hao cap'!$D$6:$D$70,0),MATCH($C162,'KL 1m hao cap'!$C$6:$DP$6,0)),0)</f>
        <v>0</v>
      </c>
      <c r="BN162" s="43">
        <f>IFERROR(INDEX('KL 1m hao cap'!$C$6:$DP$70,MATCH(BN$7,'KL 1m hao cap'!$D$6:$D$70,0),MATCH($C162,'KL 1m hao cap'!$C$6:$DP$6,0)),0)</f>
        <v>0</v>
      </c>
      <c r="BO162" s="68">
        <f>IFERROR(INDEX('KL 1m hao cap'!$C$6:$DP$70,MATCH(BO$7,'KL 1m hao cap'!$D$6:$D$70,0),MATCH($C162,'KL 1m hao cap'!$C$6:$DP$6,0)),0)</f>
        <v>0</v>
      </c>
      <c r="BP162" s="43">
        <f>IFERROR(INDEX('KL 1m hao cap'!$C$6:$DP$70,MATCH(BP$7,'KL 1m hao cap'!$D$6:$D$70,0),MATCH($C162,'KL 1m hao cap'!$C$6:$DP$6,0)),0)</f>
        <v>0</v>
      </c>
      <c r="BQ162" s="43">
        <f>IFERROR(INDEX('KL 1m hao cap'!$C$6:$DP$70,MATCH(BQ$7,'KL 1m hao cap'!$D$6:$D$70,0),MATCH($C162,'KL 1m hao cap'!$C$6:$DP$6,0)),0)</f>
        <v>0</v>
      </c>
      <c r="BR162" s="68">
        <f>IFERROR(INDEX('KL 1m hao cap'!$C$6:$DP$70,MATCH(BR$7,'KL 1m hao cap'!$D$6:$D$70,0),MATCH($C162,'KL 1m hao cap'!$C$6:$DP$6,0)),0)</f>
        <v>0</v>
      </c>
      <c r="BS162" s="43">
        <f>IFERROR(INDEX('KL 1m hao cap'!$C$6:$DP$70,MATCH(BS$7,'KL 1m hao cap'!$D$6:$D$70,0),MATCH($C162,'KL 1m hao cap'!$C$6:$DP$6,0)),0)</f>
        <v>0</v>
      </c>
      <c r="BT162" s="43">
        <f>IFERROR(INDEX('KL 1m hao cap'!$C$6:$DP$70,MATCH(BT$7,'KL 1m hao cap'!$D$6:$D$70,0),MATCH($C162,'KL 1m hao cap'!$C$6:$DP$6,0)),0)</f>
        <v>0</v>
      </c>
      <c r="BU162" s="43">
        <f>IFERROR(INDEX('KL 1m hao cap'!$C$6:$DP$70,MATCH(BU$7,'KL 1m hao cap'!$D$6:$D$70,0),MATCH($C162,'KL 1m hao cap'!$C$6:$DP$6,0)),0)</f>
        <v>0</v>
      </c>
      <c r="BV162" s="43">
        <f>IFERROR(INDEX('KL 1m hao cap'!$C$6:$DP$70,MATCH(BV$7,'KL 1m hao cap'!$D$6:$D$70,0),MATCH($C162,'KL 1m hao cap'!$C$6:$DP$6,0)),0)</f>
        <v>0</v>
      </c>
      <c r="BW162" s="43">
        <f>IFERROR(INDEX('KL 1m hao cap'!$C$6:$DP$70,MATCH(BW$7,'KL 1m hao cap'!$D$6:$D$70,0),MATCH($C162,'KL 1m hao cap'!$C$6:$DP$6,0)),0)</f>
        <v>0</v>
      </c>
      <c r="BX162" s="43">
        <f>IFERROR(INDEX('KL 1m hao cap'!$C$6:$DP$70,MATCH(BX$7,'KL 1m hao cap'!$D$6:$D$70,0),MATCH($C162,'KL 1m hao cap'!$C$6:$DP$6,0)),0)</f>
        <v>0</v>
      </c>
      <c r="BY162" s="43">
        <f>IFERROR(INDEX('KL 1m hao cap'!$C$6:$DP$70,MATCH(BY$7,'KL 1m hao cap'!$D$6:$D$70,0),MATCH($C162,'KL 1m hao cap'!$C$6:$DP$6,0)),0)</f>
        <v>0</v>
      </c>
      <c r="BZ162" s="43">
        <f>IFERROR(INDEX('KL 1m hao cap'!$C$6:$DP$70,MATCH(BZ$7,'KL 1m hao cap'!$D$6:$D$70,0),MATCH($C162,'KL 1m hao cap'!$C$6:$DP$6,0)),0)</f>
        <v>0</v>
      </c>
    </row>
    <row r="163" spans="1:78">
      <c r="A163" s="33">
        <f t="shared" si="73"/>
        <v>7</v>
      </c>
      <c r="B163" s="23" t="str">
        <f>"Loại "&amp;MID(C163,FIND("/",C163)+1,LEN(C163)-FIND("/",C163)-1)&amp;" cáp"</f>
        <v>Loại 2 cáp</v>
      </c>
      <c r="C163" s="19" t="s">
        <v>361</v>
      </c>
      <c r="D163" s="18" t="s">
        <v>2</v>
      </c>
      <c r="E163" s="406">
        <f>IFERROR(HLOOKUP($C163,'BKE CN'!$K$7:$HF$81,E$8,FALSE),0)</f>
        <v>0</v>
      </c>
      <c r="F163" s="16" t="str">
        <f t="shared" ref="F163:F180" si="81">IF(E163-SUM(G163:I163)&lt;&gt;0,"sai","đúng")</f>
        <v>đúng</v>
      </c>
      <c r="G163" s="16">
        <f t="shared" si="74"/>
        <v>0</v>
      </c>
      <c r="H163" s="16">
        <f t="shared" si="75"/>
        <v>0</v>
      </c>
      <c r="I163" s="16">
        <f t="shared" si="76"/>
        <v>0</v>
      </c>
      <c r="J163" s="30">
        <f>IF('BKE CN'!$E$7=J$7,SUMIFS('BKE CN'!$E$8:$E$35,'BKE CN'!$I$8:$I$35,$C163),0)</f>
        <v>0</v>
      </c>
      <c r="K163" s="30">
        <f>IF('BKE CN'!$F$7=K$7,SUMIFS('BKE CN'!$F$8:$F$35,'BKE CN'!$I$8:$I$35,$C163),0)</f>
        <v>0</v>
      </c>
      <c r="L163" s="30">
        <f>IF('BKE CN'!$G$7=L$7,SUMIFS('BKE CN'!$G$8:$G$35,'BKE CN'!$I$8:$I$35,$C163),0)</f>
        <v>0</v>
      </c>
      <c r="M163" s="30">
        <f>IF('BKE CN'!$E$7=M$7,SUMIFS('BKE CN'!$E$40:$E$46,'BKE CN'!$I$40:$I$46,$C163),0)</f>
        <v>0</v>
      </c>
      <c r="N163" s="30">
        <f>IF('BKE CN'!$F$7=N$7,SUMIFS('BKE CN'!$F$40:$F$46,'BKE CN'!$I$40:$I$46,$C163),0)</f>
        <v>0</v>
      </c>
      <c r="O163" s="30">
        <f>IF('BKE CN'!$G$7=O$7,SUMIFS('BKE CN'!$G$40:$G$46,'BKE CN'!$I$40:$I$46,$C163),0)</f>
        <v>0</v>
      </c>
      <c r="P163" s="30">
        <f>IF('BKE CN'!$E$7=P$7,SUMIFS('BKE CN'!$E$47:$E$76,'BKE CN'!$I$47:$I$76,$C163),0)</f>
        <v>0</v>
      </c>
      <c r="Q163" s="30">
        <f>IF('BKE CN'!$F$7=Q$7,SUMIFS('BKE CN'!$F$47:$F$76,'BKE CN'!$I$47:$I$76,$C163),0)</f>
        <v>0</v>
      </c>
      <c r="R163" s="30">
        <f>IF('BKE CN'!$G$7=R$7,SUMIFS('BKE CN'!$G$47:$G$76,'BKE CN'!$I$47:$I$76,$C163),0)</f>
        <v>0</v>
      </c>
      <c r="S163" s="30">
        <f>IF('BKE CN'!$E$7=S$7,SUMIFS('BKE CN'!$E$77:$E$78,'BKE CN'!$I$77:$I$78,$C163),0)</f>
        <v>0</v>
      </c>
      <c r="T163" s="30">
        <f>IF('BKE CN'!$F$7=T$7,SUMIFS('BKE CN'!$F$77:$F$78,'BKE CN'!$I$77:$I$78,$C163),0)</f>
        <v>0</v>
      </c>
      <c r="U163" s="30">
        <f>IF('BKE CN'!$G$7=U$7,SUMIFS('BKE CN'!$G$77:$G$78,'BKE CN'!$I$77:$I$78,$C163),0)</f>
        <v>0</v>
      </c>
      <c r="V163" s="5"/>
      <c r="W163" s="2"/>
      <c r="Y163" s="42">
        <f>IFERROR(INDEX('KL 1m hao cap'!$C$6:$DP$70,MATCH(Y$7,'KL 1m hao cap'!$C$6:$C$70,0),MATCH($C163,'KL 1m hao cap'!$C$6:$DP$6,0)),0)</f>
        <v>0</v>
      </c>
      <c r="Z163" s="42">
        <f>IFERROR(INDEX('KL 1m hao cap'!$C$6:$DP$70,MATCH(Z$7,'KL 1m hao cap'!$C$6:$C$70,0),MATCH($C163,'KL 1m hao cap'!$C$6:$DP$6,0)),0)</f>
        <v>0</v>
      </c>
      <c r="AA163" s="42">
        <f>IFERROR(INDEX('KL 1m hao cap'!$C$6:$DP$70,MATCH(AA$7,'KL 1m hao cap'!$C$6:$C$70,0),MATCH($C163,'KL 1m hao cap'!$C$6:$DP$6,0)),0)</f>
        <v>0</v>
      </c>
      <c r="AB163" s="42">
        <f>IFERROR(INDEX('KL 1m hao cap'!$C$6:$DP$70,MATCH(AB$7,'KL 1m hao cap'!$C$6:$C$70,0),MATCH($C163,'KL 1m hao cap'!$C$6:$DP$6,0)),0)</f>
        <v>0</v>
      </c>
      <c r="AC163" s="65">
        <f>IFERROR(INDEX('KL 1m hao cap'!$C$6:$DP$70,MATCH(AC$7,'KL 1m hao cap'!$C$6:$C$70,0),MATCH($C163,'KL 1m hao cap'!$C$6:$DP$6,0)),0)</f>
        <v>0</v>
      </c>
      <c r="AD163" s="65">
        <f>IFERROR(INDEX('KL 1m hao cap'!$C$6:$DP$70,MATCH(AD$7,'KL 1m hao cap'!$C$6:$C$70,0),MATCH($C163,'KL 1m hao cap'!$C$6:$DP$6,0)),0)</f>
        <v>0</v>
      </c>
      <c r="AE163" s="51">
        <f>IFERROR(INDEX('KL 1m hao cap'!$C$6:$DP$70,MATCH(AE$7,'KL 1m hao cap'!$C$6:$C$70,0),MATCH($C163,'KL 1m hao cap'!$C$6:$DP$6,0)),0)</f>
        <v>0</v>
      </c>
      <c r="AF163" s="51">
        <f>IFERROR(INDEX('KL 1m hao cap'!$C$6:$DP$70,MATCH(AF$7,'KL 1m hao cap'!$C$6:$C$70,0),MATCH($C163,'KL 1m hao cap'!$C$6:$DP$6,0)),0)</f>
        <v>0</v>
      </c>
      <c r="AG163" s="51">
        <f>IFERROR(INDEX('KL 1m hao cap'!$C$6:$DP$70,MATCH(AG$7,'KL 1m hao cap'!$C$6:$C$70,0),MATCH($C163,'KL 1m hao cap'!$C$6:$DP$6,0)),0)</f>
        <v>0</v>
      </c>
      <c r="AH163" s="51">
        <f>IFERROR(INDEX('KL 1m hao cap'!$C$6:$DP$70,MATCH(AH$7,'KL 1m hao cap'!$C$6:$C$70,0),MATCH($C163,'KL 1m hao cap'!$C$6:$DP$6,0)),0)</f>
        <v>0</v>
      </c>
      <c r="AI163" s="51">
        <f>IFERROR(INDEX('KL 1m hao cap'!$C$6:$DP$70,MATCH(AI$7,'KL 1m hao cap'!$C$6:$C$70,0),MATCH($C163,'KL 1m hao cap'!$C$6:$DP$6,0)),0)</f>
        <v>0</v>
      </c>
      <c r="AJ163" s="51">
        <f>IFERROR(INDEX('KL 1m hao cap'!$C$6:$DP$70,MATCH(AJ$7,'KL 1m hao cap'!$C$6:$C$70,0),MATCH($C163,'KL 1m hao cap'!$C$6:$DP$6,0)),0)</f>
        <v>0</v>
      </c>
      <c r="AK163" s="51">
        <f>IFERROR(INDEX('KL 1m hao cap'!$C$6:$DP$70,MATCH(AK$7,'KL 1m hao cap'!$C$6:$C$70,0),MATCH($C163,'KL 1m hao cap'!$C$6:$DP$6,0)),0)</f>
        <v>0</v>
      </c>
      <c r="AL163" s="51">
        <f>IFERROR(INDEX('KL 1m hao cap'!$C$6:$DP$70,MATCH(AL$7,'KL 1m hao cap'!$C$6:$C$70,0),MATCH($C163,'KL 1m hao cap'!$C$6:$DP$6,0)),0)</f>
        <v>0</v>
      </c>
      <c r="AM163" s="51">
        <f>IFERROR(INDEX('KL 1m hao cap'!$C$6:$DP$70,MATCH(AM$7,'KL 1m hao cap'!$C$6:$C$70,0),MATCH($C163,'KL 1m hao cap'!$C$6:$DP$6,0)),0)</f>
        <v>0</v>
      </c>
      <c r="AN163" s="51">
        <f>IFERROR(INDEX('KL 1m hao cap'!$C$6:$DP$70,MATCH(AN$7,'KL 1m hao cap'!$C$6:$C$70,0),MATCH($C163,'KL 1m hao cap'!$C$6:$DP$6,0)),0)</f>
        <v>0</v>
      </c>
      <c r="AO163" s="51">
        <f>IFERROR(INDEX('KL 1m hao cap'!$C$6:$DP$70,MATCH(AO$7,'KL 1m hao cap'!$C$6:$C$70,0),MATCH($C163,'KL 1m hao cap'!$C$6:$DP$6,0)),0)</f>
        <v>0</v>
      </c>
      <c r="AP163" s="51">
        <f>IFERROR(INDEX('KL 1m hao cap'!$C$6:$DP$70,MATCH(AP$7,'KL 1m hao cap'!$C$6:$C$70,0),MATCH($C163,'KL 1m hao cap'!$C$6:$DP$6,0)),0)</f>
        <v>0</v>
      </c>
      <c r="AQ163" s="51">
        <f>IFERROR(INDEX('KL 1m hao cap'!$C$6:$DP$70,MATCH(AQ$7,'KL 1m hao cap'!$C$6:$C$70,0),MATCH($C163,'KL 1m hao cap'!$C$6:$DP$6,0)),0)</f>
        <v>0</v>
      </c>
      <c r="AR163" s="51">
        <f>IFERROR(INDEX('KL 1m hao cap'!$C$6:$DP$70,MATCH(AR$7,'KL 1m hao cap'!$C$6:$C$70,0),MATCH($C163,'KL 1m hao cap'!$C$6:$DP$6,0)),0)</f>
        <v>0</v>
      </c>
      <c r="AS163" s="51">
        <f>IFERROR(INDEX('KL 1m hao cap'!$C$6:$DP$70,MATCH(AS$7,'KL 1m hao cap'!$C$6:$C$70,0),MATCH($C163,'KL 1m hao cap'!$C$6:$DP$6,0)),0)</f>
        <v>0</v>
      </c>
      <c r="AT163" s="51">
        <f>IFERROR(INDEX('KL 1m hao cap'!$C$6:$DP$70,MATCH(AT$7,'KL 1m hao cap'!$C$6:$C$70,0),MATCH($C163,'KL 1m hao cap'!$C$6:$DP$6,0)),0)</f>
        <v>0</v>
      </c>
      <c r="AU163" s="51">
        <f>IFERROR(INDEX('KL 1m hao cap'!$C$6:$DP$70,MATCH(AU$7,'KL 1m hao cap'!$C$6:$C$70,0),MATCH($C163,'KL 1m hao cap'!$C$6:$DP$6,0)),0)</f>
        <v>0</v>
      </c>
      <c r="AV163" s="51">
        <f>IFERROR(INDEX('KL 1m hao cap'!$C$6:$DP$70,MATCH(AV$7,'KL 1m hao cap'!$C$6:$C$70,0),MATCH($C163,'KL 1m hao cap'!$C$6:$DP$6,0)),0)</f>
        <v>0</v>
      </c>
      <c r="AW163" s="51">
        <f>IFERROR(INDEX('KL 1m hao cap'!$C$6:$DP$70,MATCH(AW$7,'KL 1m hao cap'!$C$6:$C$70,0),MATCH($C163,'KL 1m hao cap'!$C$6:$DP$6,0)),0)</f>
        <v>0</v>
      </c>
      <c r="AX163" s="51">
        <f>IFERROR(INDEX('KL 1m hao cap'!$C$6:$DP$70,MATCH(AX$7,'KL 1m hao cap'!$C$6:$C$70,0),MATCH($C163,'KL 1m hao cap'!$C$6:$DP$6,0)),0)</f>
        <v>0</v>
      </c>
      <c r="AY163" s="51">
        <f>IFERROR(INDEX('KL 1m hao cap'!$C$6:$DP$70,MATCH(AY$7,'KL 1m hao cap'!$C$6:$C$70,0),MATCH($C163,'KL 1m hao cap'!$C$6:$DP$6,0)),0)</f>
        <v>0</v>
      </c>
      <c r="AZ163" s="51">
        <f>IFERROR(INDEX('KL 1m hao cap'!$C$6:$DP$70,MATCH(AZ$7,'KL 1m hao cap'!$C$6:$C$70,0),MATCH($C163,'KL 1m hao cap'!$C$6:$DP$6,0)),0)</f>
        <v>0</v>
      </c>
      <c r="BA163" s="51">
        <f>IFERROR(INDEX('KL 1m hao cap'!$C$6:$DP$70,MATCH(BA$7,'KL 1m hao cap'!$C$6:$C$70,0),MATCH($C163,'KL 1m hao cap'!$C$6:$DP$6,0)),0)</f>
        <v>0</v>
      </c>
      <c r="BB163" s="43">
        <f>IFERROR(INDEX('KL 1m hao cap'!$C$6:$DP$70,MATCH(BB$7,'KL 1m hao cap'!$D$6:$D$70,0),MATCH($C163,'KL 1m hao cap'!$C$6:$DP$6,0)),0)</f>
        <v>0</v>
      </c>
      <c r="BC163" s="43">
        <f>IFERROR(INDEX('KL 1m hao cap'!$C$6:$DP$70,MATCH(BC$7,'KL 1m hao cap'!$D$6:$D$70,0),MATCH($C163,'KL 1m hao cap'!$C$6:$DP$6,0)),0)</f>
        <v>0</v>
      </c>
      <c r="BD163" s="43">
        <f>IFERROR(INDEX('KL 1m hao cap'!$C$6:$DP$70,MATCH(BD$7,'KL 1m hao cap'!$D$6:$D$70,0),MATCH($C163,'KL 1m hao cap'!$C$6:$DP$6,0)),0)</f>
        <v>0</v>
      </c>
      <c r="BE163" s="43">
        <f>IFERROR(INDEX('KL 1m hao cap'!$C$6:$DP$70,MATCH(BE$7,'KL 1m hao cap'!$D$6:$D$70,0),MATCH($C163,'KL 1m hao cap'!$C$6:$DP$6,0)),0)</f>
        <v>0</v>
      </c>
      <c r="BF163" s="43">
        <f>IFERROR(INDEX('KL 1m hao cap'!$C$6:$DP$70,MATCH(BF$7,'KL 1m hao cap'!$D$6:$D$70,0),MATCH($C163,'KL 1m hao cap'!$C$6:$DP$6,0)),0)</f>
        <v>0</v>
      </c>
      <c r="BG163" s="43">
        <f>IFERROR(INDEX('KL 1m hao cap'!$C$6:$DP$70,MATCH(BG$7,'KL 1m hao cap'!$D$6:$D$70,0),MATCH($C163,'KL 1m hao cap'!$C$6:$DP$6,0)),0)</f>
        <v>0</v>
      </c>
      <c r="BH163" s="43">
        <f>IFERROR(INDEX('KL 1m hao cap'!$C$6:$DP$70,MATCH(BH$7,'KL 1m hao cap'!$D$6:$D$70,0),MATCH($C163,'KL 1m hao cap'!$C$6:$DP$6,0)),0)</f>
        <v>0</v>
      </c>
      <c r="BI163" s="43">
        <f>IFERROR(INDEX('KL 1m hao cap'!$C$6:$DP$70,MATCH(BI$7,'KL 1m hao cap'!$D$6:$D$70,0),MATCH($C163,'KL 1m hao cap'!$C$6:$DP$6,0)),0)</f>
        <v>0</v>
      </c>
      <c r="BJ163" s="43">
        <f>IFERROR(INDEX('KL 1m hao cap'!$C$6:$DP$70,MATCH(BJ$7,'KL 1m hao cap'!$D$6:$D$70,0),MATCH($C163,'KL 1m hao cap'!$C$6:$DP$6,0)),0)</f>
        <v>0</v>
      </c>
      <c r="BK163" s="43">
        <f>IFERROR(INDEX('KL 1m hao cap'!$C$6:$DP$70,MATCH(BK$7,'KL 1m hao cap'!$D$6:$D$70,0),MATCH($C163,'KL 1m hao cap'!$C$6:$DP$6,0)),0)</f>
        <v>0</v>
      </c>
      <c r="BL163" s="43">
        <f>IFERROR(INDEX('KL 1m hao cap'!$C$6:$DP$70,MATCH(BL$7,'KL 1m hao cap'!$D$6:$D$70,0),MATCH($C163,'KL 1m hao cap'!$C$6:$DP$6,0)),0)</f>
        <v>0</v>
      </c>
      <c r="BM163" s="43">
        <f>IFERROR(INDEX('KL 1m hao cap'!$C$6:$DP$70,MATCH(BM$7,'KL 1m hao cap'!$D$6:$D$70,0),MATCH($C163,'KL 1m hao cap'!$C$6:$DP$6,0)),0)</f>
        <v>0</v>
      </c>
      <c r="BN163" s="43">
        <f>IFERROR(INDEX('KL 1m hao cap'!$C$6:$DP$70,MATCH(BN$7,'KL 1m hao cap'!$D$6:$D$70,0),MATCH($C163,'KL 1m hao cap'!$C$6:$DP$6,0)),0)</f>
        <v>0</v>
      </c>
      <c r="BO163" s="68">
        <f>IFERROR(INDEX('KL 1m hao cap'!$C$6:$DP$70,MATCH(BO$7,'KL 1m hao cap'!$D$6:$D$70,0),MATCH($C163,'KL 1m hao cap'!$C$6:$DP$6,0)),0)</f>
        <v>0</v>
      </c>
      <c r="BP163" s="43">
        <f>IFERROR(INDEX('KL 1m hao cap'!$C$6:$DP$70,MATCH(BP$7,'KL 1m hao cap'!$D$6:$D$70,0),MATCH($C163,'KL 1m hao cap'!$C$6:$DP$6,0)),0)</f>
        <v>0</v>
      </c>
      <c r="BQ163" s="43">
        <f>IFERROR(INDEX('KL 1m hao cap'!$C$6:$DP$70,MATCH(BQ$7,'KL 1m hao cap'!$D$6:$D$70,0),MATCH($C163,'KL 1m hao cap'!$C$6:$DP$6,0)),0)</f>
        <v>0</v>
      </c>
      <c r="BR163" s="68">
        <f>IFERROR(INDEX('KL 1m hao cap'!$C$6:$DP$70,MATCH(BR$7,'KL 1m hao cap'!$D$6:$D$70,0),MATCH($C163,'KL 1m hao cap'!$C$6:$DP$6,0)),0)</f>
        <v>0</v>
      </c>
      <c r="BS163" s="43">
        <f>IFERROR(INDEX('KL 1m hao cap'!$C$6:$DP$70,MATCH(BS$7,'KL 1m hao cap'!$D$6:$D$70,0),MATCH($C163,'KL 1m hao cap'!$C$6:$DP$6,0)),0)</f>
        <v>0</v>
      </c>
      <c r="BT163" s="43">
        <f>IFERROR(INDEX('KL 1m hao cap'!$C$6:$DP$70,MATCH(BT$7,'KL 1m hao cap'!$D$6:$D$70,0),MATCH($C163,'KL 1m hao cap'!$C$6:$DP$6,0)),0)</f>
        <v>0</v>
      </c>
      <c r="BU163" s="43">
        <f>IFERROR(INDEX('KL 1m hao cap'!$C$6:$DP$70,MATCH(BU$7,'KL 1m hao cap'!$D$6:$D$70,0),MATCH($C163,'KL 1m hao cap'!$C$6:$DP$6,0)),0)</f>
        <v>0</v>
      </c>
      <c r="BV163" s="43">
        <f>IFERROR(INDEX('KL 1m hao cap'!$C$6:$DP$70,MATCH(BV$7,'KL 1m hao cap'!$D$6:$D$70,0),MATCH($C163,'KL 1m hao cap'!$C$6:$DP$6,0)),0)</f>
        <v>0</v>
      </c>
      <c r="BW163" s="43">
        <f>IFERROR(INDEX('KL 1m hao cap'!$C$6:$DP$70,MATCH(BW$7,'KL 1m hao cap'!$D$6:$D$70,0),MATCH($C163,'KL 1m hao cap'!$C$6:$DP$6,0)),0)</f>
        <v>0</v>
      </c>
      <c r="BX163" s="43">
        <f>IFERROR(INDEX('KL 1m hao cap'!$C$6:$DP$70,MATCH(BX$7,'KL 1m hao cap'!$D$6:$D$70,0),MATCH($C163,'KL 1m hao cap'!$C$6:$DP$6,0)),0)</f>
        <v>0</v>
      </c>
      <c r="BY163" s="43">
        <f>IFERROR(INDEX('KL 1m hao cap'!$C$6:$DP$70,MATCH(BY$7,'KL 1m hao cap'!$D$6:$D$70,0),MATCH($C163,'KL 1m hao cap'!$C$6:$DP$6,0)),0)</f>
        <v>0</v>
      </c>
      <c r="BZ163" s="43">
        <f>IFERROR(INDEX('KL 1m hao cap'!$C$6:$DP$70,MATCH(BZ$7,'KL 1m hao cap'!$D$6:$D$70,0),MATCH($C163,'KL 1m hao cap'!$C$6:$DP$6,0)),0)</f>
        <v>0</v>
      </c>
    </row>
    <row r="164" spans="1:78">
      <c r="A164" s="33">
        <f t="shared" si="73"/>
        <v>7</v>
      </c>
      <c r="B164" s="23" t="str">
        <f>"Loại "&amp;MID(C164,FIND("/",C164)+1,LEN(C164)-FIND("/",C164)-1)&amp;" cáp"</f>
        <v>Loại 3 cáp</v>
      </c>
      <c r="C164" s="19" t="s">
        <v>387</v>
      </c>
      <c r="D164" s="18" t="s">
        <v>2</v>
      </c>
      <c r="E164" s="406">
        <f>IFERROR(HLOOKUP($C164,'BKE CN'!$K$7:$HF$81,E$8,FALSE),0)</f>
        <v>0</v>
      </c>
      <c r="F164" s="16" t="str">
        <f t="shared" si="81"/>
        <v>đúng</v>
      </c>
      <c r="G164" s="16">
        <f t="shared" si="74"/>
        <v>0</v>
      </c>
      <c r="H164" s="16">
        <f t="shared" si="75"/>
        <v>0</v>
      </c>
      <c r="I164" s="16">
        <f t="shared" si="76"/>
        <v>0</v>
      </c>
      <c r="J164" s="30">
        <f>IF('BKE CN'!$E$7=J$7,SUMIFS('BKE CN'!$E$8:$E$35,'BKE CN'!$I$8:$I$35,$C164),0)</f>
        <v>0</v>
      </c>
      <c r="K164" s="30">
        <f>IF('BKE CN'!$F$7=K$7,SUMIFS('BKE CN'!$F$8:$F$35,'BKE CN'!$I$8:$I$35,$C164),0)</f>
        <v>0</v>
      </c>
      <c r="L164" s="30">
        <f>IF('BKE CN'!$G$7=L$7,SUMIFS('BKE CN'!$G$8:$G$35,'BKE CN'!$I$8:$I$35,$C164),0)</f>
        <v>0</v>
      </c>
      <c r="M164" s="30">
        <f>IF('BKE CN'!$E$7=M$7,SUMIFS('BKE CN'!$E$40:$E$46,'BKE CN'!$I$40:$I$46,$C164),0)</f>
        <v>0</v>
      </c>
      <c r="N164" s="30">
        <f>IF('BKE CN'!$F$7=N$7,SUMIFS('BKE CN'!$F$40:$F$46,'BKE CN'!$I$40:$I$46,$C164),0)</f>
        <v>0</v>
      </c>
      <c r="O164" s="30">
        <f>IF('BKE CN'!$G$7=O$7,SUMIFS('BKE CN'!$G$40:$G$46,'BKE CN'!$I$40:$I$46,$C164),0)</f>
        <v>0</v>
      </c>
      <c r="P164" s="30">
        <f>IF('BKE CN'!$E$7=P$7,SUMIFS('BKE CN'!$E$47:$E$76,'BKE CN'!$I$47:$I$76,$C164),0)</f>
        <v>0</v>
      </c>
      <c r="Q164" s="30">
        <f>IF('BKE CN'!$F$7=Q$7,SUMIFS('BKE CN'!$F$47:$F$76,'BKE CN'!$I$47:$I$76,$C164),0)</f>
        <v>0</v>
      </c>
      <c r="R164" s="30">
        <f>IF('BKE CN'!$G$7=R$7,SUMIFS('BKE CN'!$G$47:$G$76,'BKE CN'!$I$47:$I$76,$C164),0)</f>
        <v>0</v>
      </c>
      <c r="S164" s="30">
        <f>IF('BKE CN'!$E$7=S$7,SUMIFS('BKE CN'!$E$77:$E$78,'BKE CN'!$I$77:$I$78,$C164),0)</f>
        <v>0</v>
      </c>
      <c r="T164" s="30">
        <f>IF('BKE CN'!$F$7=T$7,SUMIFS('BKE CN'!$F$77:$F$78,'BKE CN'!$I$77:$I$78,$C164),0)</f>
        <v>0</v>
      </c>
      <c r="U164" s="30">
        <f>IF('BKE CN'!$G$7=U$7,SUMIFS('BKE CN'!$G$77:$G$78,'BKE CN'!$I$77:$I$78,$C164),0)</f>
        <v>0</v>
      </c>
      <c r="V164" s="5"/>
      <c r="W164" s="2"/>
      <c r="Y164" s="42">
        <f>IFERROR(INDEX('KL 1m hao cap'!$C$6:$DP$70,MATCH(Y$7,'KL 1m hao cap'!$C$6:$C$70,0),MATCH($C164,'KL 1m hao cap'!$C$6:$DP$6,0)),0)</f>
        <v>0</v>
      </c>
      <c r="Z164" s="42">
        <f>IFERROR(INDEX('KL 1m hao cap'!$C$6:$DP$70,MATCH(Z$7,'KL 1m hao cap'!$C$6:$C$70,0),MATCH($C164,'KL 1m hao cap'!$C$6:$DP$6,0)),0)</f>
        <v>0</v>
      </c>
      <c r="AA164" s="42">
        <f>IFERROR(INDEX('KL 1m hao cap'!$C$6:$DP$70,MATCH(AA$7,'KL 1m hao cap'!$C$6:$C$70,0),MATCH($C164,'KL 1m hao cap'!$C$6:$DP$6,0)),0)</f>
        <v>0</v>
      </c>
      <c r="AB164" s="42">
        <f>IFERROR(INDEX('KL 1m hao cap'!$C$6:$DP$70,MATCH(AB$7,'KL 1m hao cap'!$C$6:$C$70,0),MATCH($C164,'KL 1m hao cap'!$C$6:$DP$6,0)),0)</f>
        <v>0</v>
      </c>
      <c r="AC164" s="65">
        <f>IFERROR(INDEX('KL 1m hao cap'!$C$6:$DP$70,MATCH(AC$7,'KL 1m hao cap'!$C$6:$C$70,0),MATCH($C164,'KL 1m hao cap'!$C$6:$DP$6,0)),0)</f>
        <v>0</v>
      </c>
      <c r="AD164" s="65">
        <f>IFERROR(INDEX('KL 1m hao cap'!$C$6:$DP$70,MATCH(AD$7,'KL 1m hao cap'!$C$6:$C$70,0),MATCH($C164,'KL 1m hao cap'!$C$6:$DP$6,0)),0)</f>
        <v>0</v>
      </c>
      <c r="AE164" s="51">
        <f>IFERROR(INDEX('KL 1m hao cap'!$C$6:$DP$70,MATCH(AE$7,'KL 1m hao cap'!$C$6:$C$70,0),MATCH($C164,'KL 1m hao cap'!$C$6:$DP$6,0)),0)</f>
        <v>0</v>
      </c>
      <c r="AF164" s="51">
        <f>IFERROR(INDEX('KL 1m hao cap'!$C$6:$DP$70,MATCH(AF$7,'KL 1m hao cap'!$C$6:$C$70,0),MATCH($C164,'KL 1m hao cap'!$C$6:$DP$6,0)),0)</f>
        <v>0</v>
      </c>
      <c r="AG164" s="51">
        <f>IFERROR(INDEX('KL 1m hao cap'!$C$6:$DP$70,MATCH(AG$7,'KL 1m hao cap'!$C$6:$C$70,0),MATCH($C164,'KL 1m hao cap'!$C$6:$DP$6,0)),0)</f>
        <v>0</v>
      </c>
      <c r="AH164" s="51">
        <f>IFERROR(INDEX('KL 1m hao cap'!$C$6:$DP$70,MATCH(AH$7,'KL 1m hao cap'!$C$6:$C$70,0),MATCH($C164,'KL 1m hao cap'!$C$6:$DP$6,0)),0)</f>
        <v>0</v>
      </c>
      <c r="AI164" s="51">
        <f>IFERROR(INDEX('KL 1m hao cap'!$C$6:$DP$70,MATCH(AI$7,'KL 1m hao cap'!$C$6:$C$70,0),MATCH($C164,'KL 1m hao cap'!$C$6:$DP$6,0)),0)</f>
        <v>0</v>
      </c>
      <c r="AJ164" s="51">
        <f>IFERROR(INDEX('KL 1m hao cap'!$C$6:$DP$70,MATCH(AJ$7,'KL 1m hao cap'!$C$6:$C$70,0),MATCH($C164,'KL 1m hao cap'!$C$6:$DP$6,0)),0)</f>
        <v>0</v>
      </c>
      <c r="AK164" s="51">
        <f>IFERROR(INDEX('KL 1m hao cap'!$C$6:$DP$70,MATCH(AK$7,'KL 1m hao cap'!$C$6:$C$70,0),MATCH($C164,'KL 1m hao cap'!$C$6:$DP$6,0)),0)</f>
        <v>0</v>
      </c>
      <c r="AL164" s="51">
        <f>IFERROR(INDEX('KL 1m hao cap'!$C$6:$DP$70,MATCH(AL$7,'KL 1m hao cap'!$C$6:$C$70,0),MATCH($C164,'KL 1m hao cap'!$C$6:$DP$6,0)),0)</f>
        <v>0</v>
      </c>
      <c r="AM164" s="51">
        <f>IFERROR(INDEX('KL 1m hao cap'!$C$6:$DP$70,MATCH(AM$7,'KL 1m hao cap'!$C$6:$C$70,0),MATCH($C164,'KL 1m hao cap'!$C$6:$DP$6,0)),0)</f>
        <v>0</v>
      </c>
      <c r="AN164" s="51">
        <f>IFERROR(INDEX('KL 1m hao cap'!$C$6:$DP$70,MATCH(AN$7,'KL 1m hao cap'!$C$6:$C$70,0),MATCH($C164,'KL 1m hao cap'!$C$6:$DP$6,0)),0)</f>
        <v>0</v>
      </c>
      <c r="AO164" s="51">
        <f>IFERROR(INDEX('KL 1m hao cap'!$C$6:$DP$70,MATCH(AO$7,'KL 1m hao cap'!$C$6:$C$70,0),MATCH($C164,'KL 1m hao cap'!$C$6:$DP$6,0)),0)</f>
        <v>0</v>
      </c>
      <c r="AP164" s="51">
        <f>IFERROR(INDEX('KL 1m hao cap'!$C$6:$DP$70,MATCH(AP$7,'KL 1m hao cap'!$C$6:$C$70,0),MATCH($C164,'KL 1m hao cap'!$C$6:$DP$6,0)),0)</f>
        <v>0</v>
      </c>
      <c r="AQ164" s="51">
        <f>IFERROR(INDEX('KL 1m hao cap'!$C$6:$DP$70,MATCH(AQ$7,'KL 1m hao cap'!$C$6:$C$70,0),MATCH($C164,'KL 1m hao cap'!$C$6:$DP$6,0)),0)</f>
        <v>0</v>
      </c>
      <c r="AR164" s="51">
        <f>IFERROR(INDEX('KL 1m hao cap'!$C$6:$DP$70,MATCH(AR$7,'KL 1m hao cap'!$C$6:$C$70,0),MATCH($C164,'KL 1m hao cap'!$C$6:$DP$6,0)),0)</f>
        <v>0</v>
      </c>
      <c r="AS164" s="51">
        <f>IFERROR(INDEX('KL 1m hao cap'!$C$6:$DP$70,MATCH(AS$7,'KL 1m hao cap'!$C$6:$C$70,0),MATCH($C164,'KL 1m hao cap'!$C$6:$DP$6,0)),0)</f>
        <v>0</v>
      </c>
      <c r="AT164" s="51">
        <f>IFERROR(INDEX('KL 1m hao cap'!$C$6:$DP$70,MATCH(AT$7,'KL 1m hao cap'!$C$6:$C$70,0),MATCH($C164,'KL 1m hao cap'!$C$6:$DP$6,0)),0)</f>
        <v>0</v>
      </c>
      <c r="AU164" s="51">
        <f>IFERROR(INDEX('KL 1m hao cap'!$C$6:$DP$70,MATCH(AU$7,'KL 1m hao cap'!$C$6:$C$70,0),MATCH($C164,'KL 1m hao cap'!$C$6:$DP$6,0)),0)</f>
        <v>0</v>
      </c>
      <c r="AV164" s="51">
        <f>IFERROR(INDEX('KL 1m hao cap'!$C$6:$DP$70,MATCH(AV$7,'KL 1m hao cap'!$C$6:$C$70,0),MATCH($C164,'KL 1m hao cap'!$C$6:$DP$6,0)),0)</f>
        <v>0</v>
      </c>
      <c r="AW164" s="51">
        <f>IFERROR(INDEX('KL 1m hao cap'!$C$6:$DP$70,MATCH(AW$7,'KL 1m hao cap'!$C$6:$C$70,0),MATCH($C164,'KL 1m hao cap'!$C$6:$DP$6,0)),0)</f>
        <v>0</v>
      </c>
      <c r="AX164" s="51">
        <f>IFERROR(INDEX('KL 1m hao cap'!$C$6:$DP$70,MATCH(AX$7,'KL 1m hao cap'!$C$6:$C$70,0),MATCH($C164,'KL 1m hao cap'!$C$6:$DP$6,0)),0)</f>
        <v>0</v>
      </c>
      <c r="AY164" s="51">
        <f>IFERROR(INDEX('KL 1m hao cap'!$C$6:$DP$70,MATCH(AY$7,'KL 1m hao cap'!$C$6:$C$70,0),MATCH($C164,'KL 1m hao cap'!$C$6:$DP$6,0)),0)</f>
        <v>0</v>
      </c>
      <c r="AZ164" s="51">
        <f>IFERROR(INDEX('KL 1m hao cap'!$C$6:$DP$70,MATCH(AZ$7,'KL 1m hao cap'!$C$6:$C$70,0),MATCH($C164,'KL 1m hao cap'!$C$6:$DP$6,0)),0)</f>
        <v>0</v>
      </c>
      <c r="BA164" s="51">
        <f>IFERROR(INDEX('KL 1m hao cap'!$C$6:$DP$70,MATCH(BA$7,'KL 1m hao cap'!$C$6:$C$70,0),MATCH($C164,'KL 1m hao cap'!$C$6:$DP$6,0)),0)</f>
        <v>0</v>
      </c>
      <c r="BB164" s="43">
        <f>IFERROR(INDEX('KL 1m hao cap'!$C$6:$DP$70,MATCH(BB$7,'KL 1m hao cap'!$D$6:$D$70,0),MATCH($C164,'KL 1m hao cap'!$C$6:$DP$6,0)),0)</f>
        <v>0</v>
      </c>
      <c r="BC164" s="43">
        <f>IFERROR(INDEX('KL 1m hao cap'!$C$6:$DP$70,MATCH(BC$7,'KL 1m hao cap'!$D$6:$D$70,0),MATCH($C164,'KL 1m hao cap'!$C$6:$DP$6,0)),0)</f>
        <v>0</v>
      </c>
      <c r="BD164" s="43">
        <f>IFERROR(INDEX('KL 1m hao cap'!$C$6:$DP$70,MATCH(BD$7,'KL 1m hao cap'!$D$6:$D$70,0),MATCH($C164,'KL 1m hao cap'!$C$6:$DP$6,0)),0)</f>
        <v>0</v>
      </c>
      <c r="BE164" s="43">
        <f>IFERROR(INDEX('KL 1m hao cap'!$C$6:$DP$70,MATCH(BE$7,'KL 1m hao cap'!$D$6:$D$70,0),MATCH($C164,'KL 1m hao cap'!$C$6:$DP$6,0)),0)</f>
        <v>0</v>
      </c>
      <c r="BF164" s="43">
        <f>IFERROR(INDEX('KL 1m hao cap'!$C$6:$DP$70,MATCH(BF$7,'KL 1m hao cap'!$D$6:$D$70,0),MATCH($C164,'KL 1m hao cap'!$C$6:$DP$6,0)),0)</f>
        <v>0</v>
      </c>
      <c r="BG164" s="43">
        <f>IFERROR(INDEX('KL 1m hao cap'!$C$6:$DP$70,MATCH(BG$7,'KL 1m hao cap'!$D$6:$D$70,0),MATCH($C164,'KL 1m hao cap'!$C$6:$DP$6,0)),0)</f>
        <v>0</v>
      </c>
      <c r="BH164" s="43">
        <f>IFERROR(INDEX('KL 1m hao cap'!$C$6:$DP$70,MATCH(BH$7,'KL 1m hao cap'!$D$6:$D$70,0),MATCH($C164,'KL 1m hao cap'!$C$6:$DP$6,0)),0)</f>
        <v>0</v>
      </c>
      <c r="BI164" s="43">
        <f>IFERROR(INDEX('KL 1m hao cap'!$C$6:$DP$70,MATCH(BI$7,'KL 1m hao cap'!$D$6:$D$70,0),MATCH($C164,'KL 1m hao cap'!$C$6:$DP$6,0)),0)</f>
        <v>0</v>
      </c>
      <c r="BJ164" s="43">
        <f>IFERROR(INDEX('KL 1m hao cap'!$C$6:$DP$70,MATCH(BJ$7,'KL 1m hao cap'!$D$6:$D$70,0),MATCH($C164,'KL 1m hao cap'!$C$6:$DP$6,0)),0)</f>
        <v>0</v>
      </c>
      <c r="BK164" s="43">
        <f>IFERROR(INDEX('KL 1m hao cap'!$C$6:$DP$70,MATCH(BK$7,'KL 1m hao cap'!$D$6:$D$70,0),MATCH($C164,'KL 1m hao cap'!$C$6:$DP$6,0)),0)</f>
        <v>0</v>
      </c>
      <c r="BL164" s="43">
        <f>IFERROR(INDEX('KL 1m hao cap'!$C$6:$DP$70,MATCH(BL$7,'KL 1m hao cap'!$D$6:$D$70,0),MATCH($C164,'KL 1m hao cap'!$C$6:$DP$6,0)),0)</f>
        <v>0</v>
      </c>
      <c r="BM164" s="43">
        <f>IFERROR(INDEX('KL 1m hao cap'!$C$6:$DP$70,MATCH(BM$7,'KL 1m hao cap'!$D$6:$D$70,0),MATCH($C164,'KL 1m hao cap'!$C$6:$DP$6,0)),0)</f>
        <v>0</v>
      </c>
      <c r="BN164" s="43">
        <f>IFERROR(INDEX('KL 1m hao cap'!$C$6:$DP$70,MATCH(BN$7,'KL 1m hao cap'!$D$6:$D$70,0),MATCH($C164,'KL 1m hao cap'!$C$6:$DP$6,0)),0)</f>
        <v>0</v>
      </c>
      <c r="BO164" s="68">
        <f>IFERROR(INDEX('KL 1m hao cap'!$C$6:$DP$70,MATCH(BO$7,'KL 1m hao cap'!$D$6:$D$70,0),MATCH($C164,'KL 1m hao cap'!$C$6:$DP$6,0)),0)</f>
        <v>0</v>
      </c>
      <c r="BP164" s="43">
        <f>IFERROR(INDEX('KL 1m hao cap'!$C$6:$DP$70,MATCH(BP$7,'KL 1m hao cap'!$D$6:$D$70,0),MATCH($C164,'KL 1m hao cap'!$C$6:$DP$6,0)),0)</f>
        <v>0</v>
      </c>
      <c r="BQ164" s="43">
        <f>IFERROR(INDEX('KL 1m hao cap'!$C$6:$DP$70,MATCH(BQ$7,'KL 1m hao cap'!$D$6:$D$70,0),MATCH($C164,'KL 1m hao cap'!$C$6:$DP$6,0)),0)</f>
        <v>0</v>
      </c>
      <c r="BR164" s="68">
        <f>IFERROR(INDEX('KL 1m hao cap'!$C$6:$DP$70,MATCH(BR$7,'KL 1m hao cap'!$D$6:$D$70,0),MATCH($C164,'KL 1m hao cap'!$C$6:$DP$6,0)),0)</f>
        <v>0</v>
      </c>
      <c r="BS164" s="43">
        <f>IFERROR(INDEX('KL 1m hao cap'!$C$6:$DP$70,MATCH(BS$7,'KL 1m hao cap'!$D$6:$D$70,0),MATCH($C164,'KL 1m hao cap'!$C$6:$DP$6,0)),0)</f>
        <v>0</v>
      </c>
      <c r="BT164" s="43">
        <f>IFERROR(INDEX('KL 1m hao cap'!$C$6:$DP$70,MATCH(BT$7,'KL 1m hao cap'!$D$6:$D$70,0),MATCH($C164,'KL 1m hao cap'!$C$6:$DP$6,0)),0)</f>
        <v>0</v>
      </c>
      <c r="BU164" s="43">
        <f>IFERROR(INDEX('KL 1m hao cap'!$C$6:$DP$70,MATCH(BU$7,'KL 1m hao cap'!$D$6:$D$70,0),MATCH($C164,'KL 1m hao cap'!$C$6:$DP$6,0)),0)</f>
        <v>0</v>
      </c>
      <c r="BV164" s="43">
        <f>IFERROR(INDEX('KL 1m hao cap'!$C$6:$DP$70,MATCH(BV$7,'KL 1m hao cap'!$D$6:$D$70,0),MATCH($C164,'KL 1m hao cap'!$C$6:$DP$6,0)),0)</f>
        <v>0</v>
      </c>
      <c r="BW164" s="43">
        <f>IFERROR(INDEX('KL 1m hao cap'!$C$6:$DP$70,MATCH(BW$7,'KL 1m hao cap'!$D$6:$D$70,0),MATCH($C164,'KL 1m hao cap'!$C$6:$DP$6,0)),0)</f>
        <v>0</v>
      </c>
      <c r="BX164" s="43">
        <f>IFERROR(INDEX('KL 1m hao cap'!$C$6:$DP$70,MATCH(BX$7,'KL 1m hao cap'!$D$6:$D$70,0),MATCH($C164,'KL 1m hao cap'!$C$6:$DP$6,0)),0)</f>
        <v>0</v>
      </c>
      <c r="BY164" s="43">
        <f>IFERROR(INDEX('KL 1m hao cap'!$C$6:$DP$70,MATCH(BY$7,'KL 1m hao cap'!$D$6:$D$70,0),MATCH($C164,'KL 1m hao cap'!$C$6:$DP$6,0)),0)</f>
        <v>0</v>
      </c>
      <c r="BZ164" s="43">
        <f>IFERROR(INDEX('KL 1m hao cap'!$C$6:$DP$70,MATCH(BZ$7,'KL 1m hao cap'!$D$6:$D$70,0),MATCH($C164,'KL 1m hao cap'!$C$6:$DP$6,0)),0)</f>
        <v>0</v>
      </c>
    </row>
    <row r="165" spans="1:78">
      <c r="A165" s="33">
        <f t="shared" si="73"/>
        <v>7</v>
      </c>
      <c r="B165" s="23" t="str">
        <f>"Loại "&amp;MID(C165,FIND("/",C165)+1,LEN(C165)-FIND("/",C165)-1)&amp;" cáp"</f>
        <v>Loại 10 cáp</v>
      </c>
      <c r="C165" s="19" t="s">
        <v>388</v>
      </c>
      <c r="D165" s="18" t="s">
        <v>2</v>
      </c>
      <c r="E165" s="406">
        <f>IFERROR(HLOOKUP($C165,'BKE CN'!$K$7:$HF$81,E$8,FALSE),0)</f>
        <v>0</v>
      </c>
      <c r="F165" s="16" t="str">
        <f t="shared" si="81"/>
        <v>đúng</v>
      </c>
      <c r="G165" s="16">
        <f t="shared" si="74"/>
        <v>0</v>
      </c>
      <c r="H165" s="16">
        <f t="shared" si="75"/>
        <v>0</v>
      </c>
      <c r="I165" s="16">
        <f t="shared" si="76"/>
        <v>0</v>
      </c>
      <c r="J165" s="30">
        <f>IF('BKE CN'!$E$7=J$7,SUMIFS('BKE CN'!$E$8:$E$35,'BKE CN'!$I$8:$I$35,$C165),0)</f>
        <v>0</v>
      </c>
      <c r="K165" s="30">
        <f>IF('BKE CN'!$F$7=K$7,SUMIFS('BKE CN'!$F$8:$F$35,'BKE CN'!$I$8:$I$35,$C165),0)</f>
        <v>0</v>
      </c>
      <c r="L165" s="30">
        <f>IF('BKE CN'!$G$7=L$7,SUMIFS('BKE CN'!$G$8:$G$35,'BKE CN'!$I$8:$I$35,$C165),0)</f>
        <v>0</v>
      </c>
      <c r="M165" s="30">
        <f>IF('BKE CN'!$E$7=M$7,SUMIFS('BKE CN'!$E$40:$E$46,'BKE CN'!$I$40:$I$46,$C165),0)</f>
        <v>0</v>
      </c>
      <c r="N165" s="30">
        <f>IF('BKE CN'!$F$7=N$7,SUMIFS('BKE CN'!$F$40:$F$46,'BKE CN'!$I$40:$I$46,$C165),0)</f>
        <v>0</v>
      </c>
      <c r="O165" s="30">
        <f>IF('BKE CN'!$G$7=O$7,SUMIFS('BKE CN'!$G$40:$G$46,'BKE CN'!$I$40:$I$46,$C165),0)</f>
        <v>0</v>
      </c>
      <c r="P165" s="30">
        <f>IF('BKE CN'!$E$7=P$7,SUMIFS('BKE CN'!$E$47:$E$76,'BKE CN'!$I$47:$I$76,$C165),0)</f>
        <v>0</v>
      </c>
      <c r="Q165" s="30">
        <f>IF('BKE CN'!$F$7=Q$7,SUMIFS('BKE CN'!$F$47:$F$76,'BKE CN'!$I$47:$I$76,$C165),0)</f>
        <v>0</v>
      </c>
      <c r="R165" s="30">
        <f>IF('BKE CN'!$G$7=R$7,SUMIFS('BKE CN'!$G$47:$G$76,'BKE CN'!$I$47:$I$76,$C165),0)</f>
        <v>0</v>
      </c>
      <c r="S165" s="30">
        <f>IF('BKE CN'!$E$7=S$7,SUMIFS('BKE CN'!$E$77:$E$78,'BKE CN'!$I$77:$I$78,$C165),0)</f>
        <v>0</v>
      </c>
      <c r="T165" s="30">
        <f>IF('BKE CN'!$F$7=T$7,SUMIFS('BKE CN'!$F$77:$F$78,'BKE CN'!$I$77:$I$78,$C165),0)</f>
        <v>0</v>
      </c>
      <c r="U165" s="30">
        <f>IF('BKE CN'!$G$7=U$7,SUMIFS('BKE CN'!$G$77:$G$78,'BKE CN'!$I$77:$I$78,$C165),0)</f>
        <v>0</v>
      </c>
      <c r="V165" s="5"/>
      <c r="W165" s="2"/>
      <c r="Y165" s="42">
        <f>IFERROR(INDEX('KL 1m hao cap'!$C$6:$DP$70,MATCH(Y$7,'KL 1m hao cap'!$C$6:$C$70,0),MATCH($C165,'KL 1m hao cap'!$C$6:$DP$6,0)),0)</f>
        <v>0</v>
      </c>
      <c r="Z165" s="42">
        <f>IFERROR(INDEX('KL 1m hao cap'!$C$6:$DP$70,MATCH(Z$7,'KL 1m hao cap'!$C$6:$C$70,0),MATCH($C165,'KL 1m hao cap'!$C$6:$DP$6,0)),0)</f>
        <v>0</v>
      </c>
      <c r="AA165" s="42">
        <f>IFERROR(INDEX('KL 1m hao cap'!$C$6:$DP$70,MATCH(AA$7,'KL 1m hao cap'!$C$6:$C$70,0),MATCH($C165,'KL 1m hao cap'!$C$6:$DP$6,0)),0)</f>
        <v>0</v>
      </c>
      <c r="AB165" s="42">
        <f>IFERROR(INDEX('KL 1m hao cap'!$C$6:$DP$70,MATCH(AB$7,'KL 1m hao cap'!$C$6:$C$70,0),MATCH($C165,'KL 1m hao cap'!$C$6:$DP$6,0)),0)</f>
        <v>0</v>
      </c>
      <c r="AC165" s="65">
        <f>IFERROR(INDEX('KL 1m hao cap'!$C$6:$DP$70,MATCH(AC$7,'KL 1m hao cap'!$C$6:$C$70,0),MATCH($C165,'KL 1m hao cap'!$C$6:$DP$6,0)),0)</f>
        <v>0</v>
      </c>
      <c r="AD165" s="65">
        <f>IFERROR(INDEX('KL 1m hao cap'!$C$6:$DP$70,MATCH(AD$7,'KL 1m hao cap'!$C$6:$C$70,0),MATCH($C165,'KL 1m hao cap'!$C$6:$DP$6,0)),0)</f>
        <v>0</v>
      </c>
      <c r="AE165" s="51">
        <f>IFERROR(INDEX('KL 1m hao cap'!$C$6:$DP$70,MATCH(AE$7,'KL 1m hao cap'!$C$6:$C$70,0),MATCH($C165,'KL 1m hao cap'!$C$6:$DP$6,0)),0)</f>
        <v>0</v>
      </c>
      <c r="AF165" s="51">
        <f>IFERROR(INDEX('KL 1m hao cap'!$C$6:$DP$70,MATCH(AF$7,'KL 1m hao cap'!$C$6:$C$70,0),MATCH($C165,'KL 1m hao cap'!$C$6:$DP$6,0)),0)</f>
        <v>0</v>
      </c>
      <c r="AG165" s="51">
        <f>IFERROR(INDEX('KL 1m hao cap'!$C$6:$DP$70,MATCH(AG$7,'KL 1m hao cap'!$C$6:$C$70,0),MATCH($C165,'KL 1m hao cap'!$C$6:$DP$6,0)),0)</f>
        <v>0</v>
      </c>
      <c r="AH165" s="51">
        <f>IFERROR(INDEX('KL 1m hao cap'!$C$6:$DP$70,MATCH(AH$7,'KL 1m hao cap'!$C$6:$C$70,0),MATCH($C165,'KL 1m hao cap'!$C$6:$DP$6,0)),0)</f>
        <v>0</v>
      </c>
      <c r="AI165" s="51">
        <f>IFERROR(INDEX('KL 1m hao cap'!$C$6:$DP$70,MATCH(AI$7,'KL 1m hao cap'!$C$6:$C$70,0),MATCH($C165,'KL 1m hao cap'!$C$6:$DP$6,0)),0)</f>
        <v>0</v>
      </c>
      <c r="AJ165" s="51">
        <f>IFERROR(INDEX('KL 1m hao cap'!$C$6:$DP$70,MATCH(AJ$7,'KL 1m hao cap'!$C$6:$C$70,0),MATCH($C165,'KL 1m hao cap'!$C$6:$DP$6,0)),0)</f>
        <v>0</v>
      </c>
      <c r="AK165" s="51">
        <f>IFERROR(INDEX('KL 1m hao cap'!$C$6:$DP$70,MATCH(AK$7,'KL 1m hao cap'!$C$6:$C$70,0),MATCH($C165,'KL 1m hao cap'!$C$6:$DP$6,0)),0)</f>
        <v>0</v>
      </c>
      <c r="AL165" s="51">
        <f>IFERROR(INDEX('KL 1m hao cap'!$C$6:$DP$70,MATCH(AL$7,'KL 1m hao cap'!$C$6:$C$70,0),MATCH($C165,'KL 1m hao cap'!$C$6:$DP$6,0)),0)</f>
        <v>0</v>
      </c>
      <c r="AM165" s="51">
        <f>IFERROR(INDEX('KL 1m hao cap'!$C$6:$DP$70,MATCH(AM$7,'KL 1m hao cap'!$C$6:$C$70,0),MATCH($C165,'KL 1m hao cap'!$C$6:$DP$6,0)),0)</f>
        <v>0</v>
      </c>
      <c r="AN165" s="51">
        <f>IFERROR(INDEX('KL 1m hao cap'!$C$6:$DP$70,MATCH(AN$7,'KL 1m hao cap'!$C$6:$C$70,0),MATCH($C165,'KL 1m hao cap'!$C$6:$DP$6,0)),0)</f>
        <v>0</v>
      </c>
      <c r="AO165" s="51">
        <f>IFERROR(INDEX('KL 1m hao cap'!$C$6:$DP$70,MATCH(AO$7,'KL 1m hao cap'!$C$6:$C$70,0),MATCH($C165,'KL 1m hao cap'!$C$6:$DP$6,0)),0)</f>
        <v>0</v>
      </c>
      <c r="AP165" s="51">
        <f>IFERROR(INDEX('KL 1m hao cap'!$C$6:$DP$70,MATCH(AP$7,'KL 1m hao cap'!$C$6:$C$70,0),MATCH($C165,'KL 1m hao cap'!$C$6:$DP$6,0)),0)</f>
        <v>0</v>
      </c>
      <c r="AQ165" s="51">
        <f>IFERROR(INDEX('KL 1m hao cap'!$C$6:$DP$70,MATCH(AQ$7,'KL 1m hao cap'!$C$6:$C$70,0),MATCH($C165,'KL 1m hao cap'!$C$6:$DP$6,0)),0)</f>
        <v>0</v>
      </c>
      <c r="AR165" s="51">
        <f>IFERROR(INDEX('KL 1m hao cap'!$C$6:$DP$70,MATCH(AR$7,'KL 1m hao cap'!$C$6:$C$70,0),MATCH($C165,'KL 1m hao cap'!$C$6:$DP$6,0)),0)</f>
        <v>0</v>
      </c>
      <c r="AS165" s="51">
        <f>IFERROR(INDEX('KL 1m hao cap'!$C$6:$DP$70,MATCH(AS$7,'KL 1m hao cap'!$C$6:$C$70,0),MATCH($C165,'KL 1m hao cap'!$C$6:$DP$6,0)),0)</f>
        <v>0</v>
      </c>
      <c r="AT165" s="51">
        <f>IFERROR(INDEX('KL 1m hao cap'!$C$6:$DP$70,MATCH(AT$7,'KL 1m hao cap'!$C$6:$C$70,0),MATCH($C165,'KL 1m hao cap'!$C$6:$DP$6,0)),0)</f>
        <v>0</v>
      </c>
      <c r="AU165" s="51">
        <f>IFERROR(INDEX('KL 1m hao cap'!$C$6:$DP$70,MATCH(AU$7,'KL 1m hao cap'!$C$6:$C$70,0),MATCH($C165,'KL 1m hao cap'!$C$6:$DP$6,0)),0)</f>
        <v>0</v>
      </c>
      <c r="AV165" s="51">
        <f>IFERROR(INDEX('KL 1m hao cap'!$C$6:$DP$70,MATCH(AV$7,'KL 1m hao cap'!$C$6:$C$70,0),MATCH($C165,'KL 1m hao cap'!$C$6:$DP$6,0)),0)</f>
        <v>0</v>
      </c>
      <c r="AW165" s="51">
        <f>IFERROR(INDEX('KL 1m hao cap'!$C$6:$DP$70,MATCH(AW$7,'KL 1m hao cap'!$C$6:$C$70,0),MATCH($C165,'KL 1m hao cap'!$C$6:$DP$6,0)),0)</f>
        <v>0</v>
      </c>
      <c r="AX165" s="51">
        <f>IFERROR(INDEX('KL 1m hao cap'!$C$6:$DP$70,MATCH(AX$7,'KL 1m hao cap'!$C$6:$C$70,0),MATCH($C165,'KL 1m hao cap'!$C$6:$DP$6,0)),0)</f>
        <v>0</v>
      </c>
      <c r="AY165" s="51">
        <f>IFERROR(INDEX('KL 1m hao cap'!$C$6:$DP$70,MATCH(AY$7,'KL 1m hao cap'!$C$6:$C$70,0),MATCH($C165,'KL 1m hao cap'!$C$6:$DP$6,0)),0)</f>
        <v>0</v>
      </c>
      <c r="AZ165" s="51">
        <f>IFERROR(INDEX('KL 1m hao cap'!$C$6:$DP$70,MATCH(AZ$7,'KL 1m hao cap'!$C$6:$C$70,0),MATCH($C165,'KL 1m hao cap'!$C$6:$DP$6,0)),0)</f>
        <v>0</v>
      </c>
      <c r="BA165" s="51">
        <f>IFERROR(INDEX('KL 1m hao cap'!$C$6:$DP$70,MATCH(BA$7,'KL 1m hao cap'!$C$6:$C$70,0),MATCH($C165,'KL 1m hao cap'!$C$6:$DP$6,0)),0)</f>
        <v>0</v>
      </c>
      <c r="BB165" s="43">
        <f>IFERROR(INDEX('KL 1m hao cap'!$C$6:$DP$70,MATCH(BB$7,'KL 1m hao cap'!$D$6:$D$70,0),MATCH($C165,'KL 1m hao cap'!$C$6:$DP$6,0)),0)</f>
        <v>0</v>
      </c>
      <c r="BC165" s="43">
        <f>IFERROR(INDEX('KL 1m hao cap'!$C$6:$DP$70,MATCH(BC$7,'KL 1m hao cap'!$D$6:$D$70,0),MATCH($C165,'KL 1m hao cap'!$C$6:$DP$6,0)),0)</f>
        <v>0</v>
      </c>
      <c r="BD165" s="43">
        <f>IFERROR(INDEX('KL 1m hao cap'!$C$6:$DP$70,MATCH(BD$7,'KL 1m hao cap'!$D$6:$D$70,0),MATCH($C165,'KL 1m hao cap'!$C$6:$DP$6,0)),0)</f>
        <v>0</v>
      </c>
      <c r="BE165" s="43">
        <f>IFERROR(INDEX('KL 1m hao cap'!$C$6:$DP$70,MATCH(BE$7,'KL 1m hao cap'!$D$6:$D$70,0),MATCH($C165,'KL 1m hao cap'!$C$6:$DP$6,0)),0)</f>
        <v>0</v>
      </c>
      <c r="BF165" s="43">
        <f>IFERROR(INDEX('KL 1m hao cap'!$C$6:$DP$70,MATCH(BF$7,'KL 1m hao cap'!$D$6:$D$70,0),MATCH($C165,'KL 1m hao cap'!$C$6:$DP$6,0)),0)</f>
        <v>0</v>
      </c>
      <c r="BG165" s="43">
        <f>IFERROR(INDEX('KL 1m hao cap'!$C$6:$DP$70,MATCH(BG$7,'KL 1m hao cap'!$D$6:$D$70,0),MATCH($C165,'KL 1m hao cap'!$C$6:$DP$6,0)),0)</f>
        <v>0</v>
      </c>
      <c r="BH165" s="43">
        <f>IFERROR(INDEX('KL 1m hao cap'!$C$6:$DP$70,MATCH(BH$7,'KL 1m hao cap'!$D$6:$D$70,0),MATCH($C165,'KL 1m hao cap'!$C$6:$DP$6,0)),0)</f>
        <v>0</v>
      </c>
      <c r="BI165" s="43">
        <f>IFERROR(INDEX('KL 1m hao cap'!$C$6:$DP$70,MATCH(BI$7,'KL 1m hao cap'!$D$6:$D$70,0),MATCH($C165,'KL 1m hao cap'!$C$6:$DP$6,0)),0)</f>
        <v>0</v>
      </c>
      <c r="BJ165" s="43">
        <f>IFERROR(INDEX('KL 1m hao cap'!$C$6:$DP$70,MATCH(BJ$7,'KL 1m hao cap'!$D$6:$D$70,0),MATCH($C165,'KL 1m hao cap'!$C$6:$DP$6,0)),0)</f>
        <v>0</v>
      </c>
      <c r="BK165" s="43">
        <f>IFERROR(INDEX('KL 1m hao cap'!$C$6:$DP$70,MATCH(BK$7,'KL 1m hao cap'!$D$6:$D$70,0),MATCH($C165,'KL 1m hao cap'!$C$6:$DP$6,0)),0)</f>
        <v>0</v>
      </c>
      <c r="BL165" s="43">
        <f>IFERROR(INDEX('KL 1m hao cap'!$C$6:$DP$70,MATCH(BL$7,'KL 1m hao cap'!$D$6:$D$70,0),MATCH($C165,'KL 1m hao cap'!$C$6:$DP$6,0)),0)</f>
        <v>0</v>
      </c>
      <c r="BM165" s="43">
        <f>IFERROR(INDEX('KL 1m hao cap'!$C$6:$DP$70,MATCH(BM$7,'KL 1m hao cap'!$D$6:$D$70,0),MATCH($C165,'KL 1m hao cap'!$C$6:$DP$6,0)),0)</f>
        <v>0</v>
      </c>
      <c r="BN165" s="43">
        <f>IFERROR(INDEX('KL 1m hao cap'!$C$6:$DP$70,MATCH(BN$7,'KL 1m hao cap'!$D$6:$D$70,0),MATCH($C165,'KL 1m hao cap'!$C$6:$DP$6,0)),0)</f>
        <v>0</v>
      </c>
      <c r="BO165" s="68">
        <f>IFERROR(INDEX('KL 1m hao cap'!$C$6:$DP$70,MATCH(BO$7,'KL 1m hao cap'!$D$6:$D$70,0),MATCH($C165,'KL 1m hao cap'!$C$6:$DP$6,0)),0)</f>
        <v>0</v>
      </c>
      <c r="BP165" s="43">
        <f>IFERROR(INDEX('KL 1m hao cap'!$C$6:$DP$70,MATCH(BP$7,'KL 1m hao cap'!$D$6:$D$70,0),MATCH($C165,'KL 1m hao cap'!$C$6:$DP$6,0)),0)</f>
        <v>0</v>
      </c>
      <c r="BQ165" s="43">
        <f>IFERROR(INDEX('KL 1m hao cap'!$C$6:$DP$70,MATCH(BQ$7,'KL 1m hao cap'!$D$6:$D$70,0),MATCH($C165,'KL 1m hao cap'!$C$6:$DP$6,0)),0)</f>
        <v>0</v>
      </c>
      <c r="BR165" s="68">
        <f>IFERROR(INDEX('KL 1m hao cap'!$C$6:$DP$70,MATCH(BR$7,'KL 1m hao cap'!$D$6:$D$70,0),MATCH($C165,'KL 1m hao cap'!$C$6:$DP$6,0)),0)</f>
        <v>0</v>
      </c>
      <c r="BS165" s="43">
        <f>IFERROR(INDEX('KL 1m hao cap'!$C$6:$DP$70,MATCH(BS$7,'KL 1m hao cap'!$D$6:$D$70,0),MATCH($C165,'KL 1m hao cap'!$C$6:$DP$6,0)),0)</f>
        <v>0</v>
      </c>
      <c r="BT165" s="43">
        <f>IFERROR(INDEX('KL 1m hao cap'!$C$6:$DP$70,MATCH(BT$7,'KL 1m hao cap'!$D$6:$D$70,0),MATCH($C165,'KL 1m hao cap'!$C$6:$DP$6,0)),0)</f>
        <v>0</v>
      </c>
      <c r="BU165" s="43">
        <f>IFERROR(INDEX('KL 1m hao cap'!$C$6:$DP$70,MATCH(BU$7,'KL 1m hao cap'!$D$6:$D$70,0),MATCH($C165,'KL 1m hao cap'!$C$6:$DP$6,0)),0)</f>
        <v>0</v>
      </c>
      <c r="BV165" s="43">
        <f>IFERROR(INDEX('KL 1m hao cap'!$C$6:$DP$70,MATCH(BV$7,'KL 1m hao cap'!$D$6:$D$70,0),MATCH($C165,'KL 1m hao cap'!$C$6:$DP$6,0)),0)</f>
        <v>0</v>
      </c>
      <c r="BW165" s="43">
        <f>IFERROR(INDEX('KL 1m hao cap'!$C$6:$DP$70,MATCH(BW$7,'KL 1m hao cap'!$D$6:$D$70,0),MATCH($C165,'KL 1m hao cap'!$C$6:$DP$6,0)),0)</f>
        <v>0</v>
      </c>
      <c r="BX165" s="43">
        <f>IFERROR(INDEX('KL 1m hao cap'!$C$6:$DP$70,MATCH(BX$7,'KL 1m hao cap'!$D$6:$D$70,0),MATCH($C165,'KL 1m hao cap'!$C$6:$DP$6,0)),0)</f>
        <v>0</v>
      </c>
      <c r="BY165" s="43">
        <f>IFERROR(INDEX('KL 1m hao cap'!$C$6:$DP$70,MATCH(BY$7,'KL 1m hao cap'!$D$6:$D$70,0),MATCH($C165,'KL 1m hao cap'!$C$6:$DP$6,0)),0)</f>
        <v>0</v>
      </c>
      <c r="BZ165" s="43">
        <f>IFERROR(INDEX('KL 1m hao cap'!$C$6:$DP$70,MATCH(BZ$7,'KL 1m hao cap'!$D$6:$D$70,0),MATCH($C165,'KL 1m hao cap'!$C$6:$DP$6,0)),0)</f>
        <v>0</v>
      </c>
    </row>
    <row r="166" spans="1:78">
      <c r="A166" s="33">
        <f>+IF(SUM(E167:E173)&lt;&gt;0,A157+1,A157)</f>
        <v>7</v>
      </c>
      <c r="B166" s="20" t="s">
        <v>389</v>
      </c>
      <c r="C166" s="19"/>
      <c r="D166" s="18"/>
      <c r="E166" s="406"/>
      <c r="F166" s="16"/>
      <c r="G166" s="16"/>
      <c r="H166" s="16"/>
      <c r="I166" s="16"/>
      <c r="J166" s="30"/>
      <c r="K166" s="30"/>
      <c r="L166" s="30"/>
      <c r="M166" s="30"/>
      <c r="N166" s="30"/>
      <c r="O166" s="30"/>
      <c r="P166" s="30"/>
      <c r="Q166" s="30"/>
      <c r="R166" s="30"/>
      <c r="S166" s="30"/>
      <c r="T166" s="30"/>
      <c r="U166" s="30"/>
      <c r="V166" s="5"/>
      <c r="W166" s="2"/>
      <c r="Y166" s="53">
        <f>IFERROR(INDEX('KL 1m hao cap'!$C$6:$DP$70,MATCH(Y$7,'KL 1m hao cap'!$C$6:$C$70,0),MATCH($C166,'KL 1m hao cap'!$C$6:$DP$6,0)),0)</f>
        <v>0</v>
      </c>
      <c r="Z166" s="61">
        <f>IFERROR(INDEX('KL 1m hao cap'!$C$6:$DP$70,MATCH(Z$7,'KL 1m hao cap'!$C$6:$C$70,0),MATCH($C166,'KL 1m hao cap'!$C$6:$DP$6,0)),0)</f>
        <v>0</v>
      </c>
      <c r="AA166" s="53">
        <f>IFERROR(INDEX('KL 1m hao cap'!$C$6:$DP$70,MATCH(AA$7,'KL 1m hao cap'!$C$6:$C$70,0),MATCH($C166,'KL 1m hao cap'!$C$6:$DP$6,0)),0)</f>
        <v>0</v>
      </c>
      <c r="AB166" s="53">
        <f>IFERROR(INDEX('KL 1m hao cap'!$C$6:$DP$70,MATCH(AB$7,'KL 1m hao cap'!$C$6:$C$70,0),MATCH($C166,'KL 1m hao cap'!$C$6:$DP$6,0)),0)</f>
        <v>0</v>
      </c>
      <c r="AC166" s="53">
        <f>IFERROR(INDEX('KL 1m hao cap'!$C$6:$DP$70,MATCH(AC$7,'KL 1m hao cap'!$C$6:$C$70,0),MATCH($C166,'KL 1m hao cap'!$C$6:$DP$6,0)),0)</f>
        <v>0</v>
      </c>
      <c r="AD166" s="53">
        <f>IFERROR(INDEX('KL 1m hao cap'!$C$6:$DP$70,MATCH(AD$7,'KL 1m hao cap'!$C$6:$C$70,0),MATCH($C166,'KL 1m hao cap'!$C$6:$DP$6,0)),0)</f>
        <v>0</v>
      </c>
      <c r="AE166" s="51">
        <f>IFERROR(INDEX('KL 1m hao cap'!$C$6:$DP$70,MATCH(AE$7,'KL 1m hao cap'!$C$6:$C$70,0),MATCH($C166,'KL 1m hao cap'!$C$6:$DP$6,0)),0)</f>
        <v>0</v>
      </c>
      <c r="AF166" s="51">
        <f>IFERROR(INDEX('KL 1m hao cap'!$C$6:$DP$70,MATCH(AF$7,'KL 1m hao cap'!$C$6:$C$70,0),MATCH($C166,'KL 1m hao cap'!$C$6:$DP$6,0)),0)</f>
        <v>0</v>
      </c>
      <c r="AG166" s="51">
        <f>IFERROR(INDEX('KL 1m hao cap'!$C$6:$DP$70,MATCH(AG$7,'KL 1m hao cap'!$C$6:$C$70,0),MATCH($C166,'KL 1m hao cap'!$C$6:$DP$6,0)),0)</f>
        <v>0</v>
      </c>
      <c r="AH166" s="51">
        <f>IFERROR(INDEX('KL 1m hao cap'!$C$6:$DP$70,MATCH(AH$7,'KL 1m hao cap'!$C$6:$C$70,0),MATCH($C166,'KL 1m hao cap'!$C$6:$DP$6,0)),0)</f>
        <v>0</v>
      </c>
      <c r="AI166" s="51">
        <f>IFERROR(INDEX('KL 1m hao cap'!$C$6:$DP$70,MATCH(AI$7,'KL 1m hao cap'!$C$6:$C$70,0),MATCH($C166,'KL 1m hao cap'!$C$6:$DP$6,0)),0)</f>
        <v>0</v>
      </c>
      <c r="AJ166" s="51">
        <f>IFERROR(INDEX('KL 1m hao cap'!$C$6:$DP$70,MATCH(AJ$7,'KL 1m hao cap'!$C$6:$C$70,0),MATCH($C166,'KL 1m hao cap'!$C$6:$DP$6,0)),0)</f>
        <v>0</v>
      </c>
      <c r="AK166" s="51">
        <f>IFERROR(INDEX('KL 1m hao cap'!$C$6:$DP$70,MATCH(AK$7,'KL 1m hao cap'!$C$6:$C$70,0),MATCH($C166,'KL 1m hao cap'!$C$6:$DP$6,0)),0)</f>
        <v>0</v>
      </c>
      <c r="AL166" s="51">
        <f>IFERROR(INDEX('KL 1m hao cap'!$C$6:$DP$70,MATCH(AL$7,'KL 1m hao cap'!$C$6:$C$70,0),MATCH($C166,'KL 1m hao cap'!$C$6:$DP$6,0)),0)</f>
        <v>0</v>
      </c>
      <c r="AM166" s="51">
        <f>IFERROR(INDEX('KL 1m hao cap'!$C$6:$DP$70,MATCH(AM$7,'KL 1m hao cap'!$C$6:$C$70,0),MATCH($C166,'KL 1m hao cap'!$C$6:$DP$6,0)),0)</f>
        <v>0</v>
      </c>
      <c r="AN166" s="51">
        <f>IFERROR(INDEX('KL 1m hao cap'!$C$6:$DP$70,MATCH(AN$7,'KL 1m hao cap'!$C$6:$C$70,0),MATCH($C166,'KL 1m hao cap'!$C$6:$DP$6,0)),0)</f>
        <v>0</v>
      </c>
      <c r="AO166" s="51">
        <f>IFERROR(INDEX('KL 1m hao cap'!$C$6:$DP$70,MATCH(AO$7,'KL 1m hao cap'!$C$6:$C$70,0),MATCH($C166,'KL 1m hao cap'!$C$6:$DP$6,0)),0)</f>
        <v>0</v>
      </c>
      <c r="AP166" s="51">
        <f>IFERROR(INDEX('KL 1m hao cap'!$C$6:$DP$70,MATCH(AP$7,'KL 1m hao cap'!$C$6:$C$70,0),MATCH($C166,'KL 1m hao cap'!$C$6:$DP$6,0)),0)</f>
        <v>0</v>
      </c>
      <c r="AQ166" s="51">
        <f>IFERROR(INDEX('KL 1m hao cap'!$C$6:$DP$70,MATCH(AQ$7,'KL 1m hao cap'!$C$6:$C$70,0),MATCH($C166,'KL 1m hao cap'!$C$6:$DP$6,0)),0)</f>
        <v>0</v>
      </c>
      <c r="AR166" s="51">
        <f>IFERROR(INDEX('KL 1m hao cap'!$C$6:$DP$70,MATCH(AR$7,'KL 1m hao cap'!$C$6:$C$70,0),MATCH($C166,'KL 1m hao cap'!$C$6:$DP$6,0)),0)</f>
        <v>0</v>
      </c>
      <c r="AS166" s="51">
        <f>IFERROR(INDEX('KL 1m hao cap'!$C$6:$DP$70,MATCH(AS$7,'KL 1m hao cap'!$C$6:$C$70,0),MATCH($C166,'KL 1m hao cap'!$C$6:$DP$6,0)),0)</f>
        <v>0</v>
      </c>
      <c r="AT166" s="51">
        <f>IFERROR(INDEX('KL 1m hao cap'!$C$6:$DP$70,MATCH(AT$7,'KL 1m hao cap'!$C$6:$C$70,0),MATCH($C166,'KL 1m hao cap'!$C$6:$DP$6,0)),0)</f>
        <v>0</v>
      </c>
      <c r="AU166" s="51">
        <f>IFERROR(INDEX('KL 1m hao cap'!$C$6:$DP$70,MATCH(AU$7,'KL 1m hao cap'!$C$6:$C$70,0),MATCH($C166,'KL 1m hao cap'!$C$6:$DP$6,0)),0)</f>
        <v>0</v>
      </c>
      <c r="AV166" s="51">
        <f>IFERROR(INDEX('KL 1m hao cap'!$C$6:$DP$70,MATCH(AV$7,'KL 1m hao cap'!$C$6:$C$70,0),MATCH($C166,'KL 1m hao cap'!$C$6:$DP$6,0)),0)</f>
        <v>0</v>
      </c>
      <c r="AW166" s="51">
        <f>IFERROR(INDEX('KL 1m hao cap'!$C$6:$DP$70,MATCH(AW$7,'KL 1m hao cap'!$C$6:$C$70,0),MATCH($C166,'KL 1m hao cap'!$C$6:$DP$6,0)),0)</f>
        <v>0</v>
      </c>
      <c r="AX166" s="51">
        <f>IFERROR(INDEX('KL 1m hao cap'!$C$6:$DP$70,MATCH(AX$7,'KL 1m hao cap'!$C$6:$C$70,0),MATCH($C166,'KL 1m hao cap'!$C$6:$DP$6,0)),0)</f>
        <v>0</v>
      </c>
      <c r="AY166" s="51">
        <f>IFERROR(INDEX('KL 1m hao cap'!$C$6:$DP$70,MATCH(AY$7,'KL 1m hao cap'!$C$6:$C$70,0),MATCH($C166,'KL 1m hao cap'!$C$6:$DP$6,0)),0)</f>
        <v>0</v>
      </c>
      <c r="AZ166" s="51">
        <f>IFERROR(INDEX('KL 1m hao cap'!$C$6:$DP$70,MATCH(AZ$7,'KL 1m hao cap'!$C$6:$C$70,0),MATCH($C166,'KL 1m hao cap'!$C$6:$DP$6,0)),0)</f>
        <v>0</v>
      </c>
      <c r="BA166" s="51">
        <f>IFERROR(INDEX('KL 1m hao cap'!$C$6:$DP$70,MATCH(BA$7,'KL 1m hao cap'!$C$6:$C$70,0),MATCH($C166,'KL 1m hao cap'!$C$6:$DP$6,0)),0)</f>
        <v>0</v>
      </c>
      <c r="BB166" s="52">
        <f>IFERROR(INDEX('KL 1m hao cap'!$C$6:$DP$70,MATCH(BB$7,'KL 1m hao cap'!$D$6:$D$70,0),MATCH($C166,'KL 1m hao cap'!$C$6:$DP$6,0)),0)</f>
        <v>0</v>
      </c>
      <c r="BC166" s="52">
        <f>IFERROR(INDEX('KL 1m hao cap'!$C$6:$DP$70,MATCH(BC$7,'KL 1m hao cap'!$D$6:$D$70,0),MATCH($C166,'KL 1m hao cap'!$C$6:$DP$6,0)),0)</f>
        <v>0</v>
      </c>
      <c r="BD166" s="52">
        <f>IFERROR(INDEX('KL 1m hao cap'!$C$6:$DP$70,MATCH(BD$7,'KL 1m hao cap'!$D$6:$D$70,0),MATCH($C166,'KL 1m hao cap'!$C$6:$DP$6,0)),0)</f>
        <v>0</v>
      </c>
      <c r="BE166" s="52">
        <f>IFERROR(INDEX('KL 1m hao cap'!$C$6:$DP$70,MATCH(BE$7,'KL 1m hao cap'!$D$6:$D$70,0),MATCH($C166,'KL 1m hao cap'!$C$6:$DP$6,0)),0)</f>
        <v>0</v>
      </c>
      <c r="BF166" s="52">
        <f>IFERROR(INDEX('KL 1m hao cap'!$C$6:$DP$70,MATCH(BF$7,'KL 1m hao cap'!$D$6:$D$70,0),MATCH($C166,'KL 1m hao cap'!$C$6:$DP$6,0)),0)</f>
        <v>0</v>
      </c>
      <c r="BG166" s="52">
        <f>IFERROR(INDEX('KL 1m hao cap'!$C$6:$DP$70,MATCH(BG$7,'KL 1m hao cap'!$D$6:$D$70,0),MATCH($C166,'KL 1m hao cap'!$C$6:$DP$6,0)),0)</f>
        <v>0</v>
      </c>
      <c r="BH166" s="52">
        <f>IFERROR(INDEX('KL 1m hao cap'!$C$6:$DP$70,MATCH(BH$7,'KL 1m hao cap'!$D$6:$D$70,0),MATCH($C166,'KL 1m hao cap'!$C$6:$DP$6,0)),0)</f>
        <v>0</v>
      </c>
      <c r="BI166" s="52">
        <f>IFERROR(INDEX('KL 1m hao cap'!$C$6:$DP$70,MATCH(BI$7,'KL 1m hao cap'!$D$6:$D$70,0),MATCH($C166,'KL 1m hao cap'!$C$6:$DP$6,0)),0)</f>
        <v>0</v>
      </c>
      <c r="BJ166" s="52">
        <f>IFERROR(INDEX('KL 1m hao cap'!$C$6:$DP$70,MATCH(BJ$7,'KL 1m hao cap'!$D$6:$D$70,0),MATCH($C166,'KL 1m hao cap'!$C$6:$DP$6,0)),0)</f>
        <v>0</v>
      </c>
      <c r="BK166" s="52">
        <f>IFERROR(INDEX('KL 1m hao cap'!$C$6:$DP$70,MATCH(BK$7,'KL 1m hao cap'!$D$6:$D$70,0),MATCH($C166,'KL 1m hao cap'!$C$6:$DP$6,0)),0)</f>
        <v>0</v>
      </c>
      <c r="BL166" s="52">
        <f>IFERROR(INDEX('KL 1m hao cap'!$C$6:$DP$70,MATCH(BL$7,'KL 1m hao cap'!$D$6:$D$70,0),MATCH($C166,'KL 1m hao cap'!$C$6:$DP$6,0)),0)</f>
        <v>0</v>
      </c>
      <c r="BM166" s="52">
        <f>IFERROR(INDEX('KL 1m hao cap'!$C$6:$DP$70,MATCH(BM$7,'KL 1m hao cap'!$D$6:$D$70,0),MATCH($C166,'KL 1m hao cap'!$C$6:$DP$6,0)),0)</f>
        <v>0</v>
      </c>
      <c r="BN166" s="52">
        <f>IFERROR(INDEX('KL 1m hao cap'!$C$6:$DP$70,MATCH(BN$7,'KL 1m hao cap'!$D$6:$D$70,0),MATCH($C166,'KL 1m hao cap'!$C$6:$DP$6,0)),0)</f>
        <v>0</v>
      </c>
      <c r="BO166" s="52">
        <f>IFERROR(INDEX('KL 1m hao cap'!$C$6:$DP$70,MATCH(BO$7,'KL 1m hao cap'!$D$6:$D$70,0),MATCH($C166,'KL 1m hao cap'!$C$6:$DP$6,0)),0)</f>
        <v>0</v>
      </c>
      <c r="BP166" s="52">
        <f>IFERROR(INDEX('KL 1m hao cap'!$C$6:$DP$70,MATCH(BP$7,'KL 1m hao cap'!$D$6:$D$70,0),MATCH($C166,'KL 1m hao cap'!$C$6:$DP$6,0)),0)</f>
        <v>0</v>
      </c>
      <c r="BQ166" s="52">
        <f>IFERROR(INDEX('KL 1m hao cap'!$C$6:$DP$70,MATCH(BQ$7,'KL 1m hao cap'!$D$6:$D$70,0),MATCH($C166,'KL 1m hao cap'!$C$6:$DP$6,0)),0)</f>
        <v>0</v>
      </c>
      <c r="BR166" s="52">
        <f>IFERROR(INDEX('KL 1m hao cap'!$C$6:$DP$70,MATCH(BR$7,'KL 1m hao cap'!$D$6:$D$70,0),MATCH($C166,'KL 1m hao cap'!$C$6:$DP$6,0)),0)</f>
        <v>0</v>
      </c>
      <c r="BS166" s="52">
        <f>IFERROR(INDEX('KL 1m hao cap'!$C$6:$DP$70,MATCH(BS$7,'KL 1m hao cap'!$D$6:$D$70,0),MATCH($C166,'KL 1m hao cap'!$C$6:$DP$6,0)),0)</f>
        <v>0</v>
      </c>
      <c r="BT166" s="52">
        <f>IFERROR(INDEX('KL 1m hao cap'!$C$6:$DP$70,MATCH(BT$7,'KL 1m hao cap'!$D$6:$D$70,0),MATCH($C166,'KL 1m hao cap'!$C$6:$DP$6,0)),0)</f>
        <v>0</v>
      </c>
      <c r="BU166" s="52">
        <f>IFERROR(INDEX('KL 1m hao cap'!$C$6:$DP$70,MATCH(BU$7,'KL 1m hao cap'!$D$6:$D$70,0),MATCH($C166,'KL 1m hao cap'!$C$6:$DP$6,0)),0)</f>
        <v>0</v>
      </c>
      <c r="BV166" s="52">
        <f>IFERROR(INDEX('KL 1m hao cap'!$C$6:$DP$70,MATCH(BV$7,'KL 1m hao cap'!$D$6:$D$70,0),MATCH($C166,'KL 1m hao cap'!$C$6:$DP$6,0)),0)</f>
        <v>0</v>
      </c>
      <c r="BW166" s="52">
        <f>IFERROR(INDEX('KL 1m hao cap'!$C$6:$DP$70,MATCH(BW$7,'KL 1m hao cap'!$D$6:$D$70,0),MATCH($C166,'KL 1m hao cap'!$C$6:$DP$6,0)),0)</f>
        <v>0</v>
      </c>
      <c r="BX166" s="52">
        <f>IFERROR(INDEX('KL 1m hao cap'!$C$6:$DP$70,MATCH(BX$7,'KL 1m hao cap'!$D$6:$D$70,0),MATCH($C166,'KL 1m hao cap'!$C$6:$DP$6,0)),0)</f>
        <v>0</v>
      </c>
      <c r="BY166" s="52">
        <f>IFERROR(INDEX('KL 1m hao cap'!$C$6:$DP$70,MATCH(BY$7,'KL 1m hao cap'!$D$6:$D$70,0),MATCH($C166,'KL 1m hao cap'!$C$6:$DP$6,0)),0)</f>
        <v>0</v>
      </c>
      <c r="BZ166" s="52">
        <f>IFERROR(INDEX('KL 1m hao cap'!$C$6:$DP$70,MATCH(BZ$7,'KL 1m hao cap'!$D$6:$D$70,0),MATCH($C166,'KL 1m hao cap'!$C$6:$DP$6,0)),0)</f>
        <v>0</v>
      </c>
    </row>
    <row r="167" spans="1:78">
      <c r="A167" s="33">
        <f t="shared" ref="A167:A173" si="82">+IF(E167&lt;&gt;0,A166+0.1,A166)</f>
        <v>7</v>
      </c>
      <c r="B167" s="20" t="s">
        <v>121</v>
      </c>
      <c r="C167" s="19" t="s">
        <v>378</v>
      </c>
      <c r="D167" s="18" t="s">
        <v>2</v>
      </c>
      <c r="E167" s="406">
        <f>IFERROR(HLOOKUP($C167,'BKE CN'!$K$7:$HF$81,E$8,FALSE),0)</f>
        <v>0</v>
      </c>
      <c r="F167" s="16" t="str">
        <f t="shared" si="81"/>
        <v>đúng</v>
      </c>
      <c r="G167" s="16">
        <f t="shared" ref="G167:G173" si="83">SUMIFS($J167:$V167,$J$7:$V$7,"TC-TC")</f>
        <v>0</v>
      </c>
      <c r="H167" s="16">
        <f t="shared" ref="H167:H173" si="84">SUMIFS($J167:$V167,$J$7:$V$7,"TC-M")</f>
        <v>0</v>
      </c>
      <c r="I167" s="16">
        <f t="shared" ref="I167:I173" si="85">SUMIFS($J167:$V167,$J$7:$V$7,"TC-TC+M")</f>
        <v>0</v>
      </c>
      <c r="J167" s="30">
        <f>IF('BKE CN'!$E$7=J$7,SUMIFS('BKE CN'!$E$8:$E$35,'BKE CN'!$I$8:$I$35,$C167),0)</f>
        <v>0</v>
      </c>
      <c r="K167" s="30">
        <f>IF('BKE CN'!$F$7=K$7,SUMIFS('BKE CN'!$F$8:$F$35,'BKE CN'!$I$8:$I$35,$C167),0)</f>
        <v>0</v>
      </c>
      <c r="L167" s="30">
        <f>IF('BKE CN'!$G$7=L$7,SUMIFS('BKE CN'!$G$8:$G$35,'BKE CN'!$I$8:$I$35,$C167),0)</f>
        <v>0</v>
      </c>
      <c r="M167" s="30">
        <f>IF('BKE CN'!$E$7=M$7,SUMIFS('BKE CN'!$E$40:$E$46,'BKE CN'!$I$40:$I$46,$C167),0)</f>
        <v>0</v>
      </c>
      <c r="N167" s="30">
        <f>IF('BKE CN'!$F$7=N$7,SUMIFS('BKE CN'!$F$40:$F$46,'BKE CN'!$I$40:$I$46,$C167),0)</f>
        <v>0</v>
      </c>
      <c r="O167" s="30">
        <f>IF('BKE CN'!$G$7=O$7,SUMIFS('BKE CN'!$G$40:$G$46,'BKE CN'!$I$40:$I$46,$C167),0)</f>
        <v>0</v>
      </c>
      <c r="P167" s="30">
        <f>IF('BKE CN'!$E$7=P$7,SUMIFS('BKE CN'!$E$47:$E$76,'BKE CN'!$I$47:$I$76,$C167),0)</f>
        <v>0</v>
      </c>
      <c r="Q167" s="30">
        <f>IF('BKE CN'!$F$7=Q$7,SUMIFS('BKE CN'!$F$47:$F$76,'BKE CN'!$I$47:$I$76,$C167),0)</f>
        <v>0</v>
      </c>
      <c r="R167" s="30">
        <f>IF('BKE CN'!$G$7=R$7,SUMIFS('BKE CN'!$G$47:$G$76,'BKE CN'!$I$47:$I$76,$C167),0)</f>
        <v>0</v>
      </c>
      <c r="S167" s="30">
        <f>IF('BKE CN'!$E$7=S$7,SUMIFS('BKE CN'!$E$77:$E$78,'BKE CN'!$I$77:$I$78,$C167),0)</f>
        <v>0</v>
      </c>
      <c r="T167" s="30">
        <f>IF('BKE CN'!$F$7=T$7,SUMIFS('BKE CN'!$F$77:$F$78,'BKE CN'!$I$77:$I$78,$C167),0)</f>
        <v>0</v>
      </c>
      <c r="U167" s="30">
        <f>IF('BKE CN'!$G$7=U$7,SUMIFS('BKE CN'!$G$77:$G$78,'BKE CN'!$I$77:$I$78,$C167),0)</f>
        <v>0</v>
      </c>
      <c r="V167" s="5"/>
      <c r="W167" s="2"/>
      <c r="Y167" s="42">
        <f>IFERROR(INDEX('KL 1m hao cap'!$C$6:$DP$70,MATCH(Y$7,'KL 1m hao cap'!$C$6:$C$70,0),MATCH($C167,'KL 1m hao cap'!$C$6:$DP$6,0)),0)</f>
        <v>0</v>
      </c>
      <c r="Z167" s="42">
        <f>IFERROR(INDEX('KL 1m hao cap'!$C$6:$DP$70,MATCH(Z$7,'KL 1m hao cap'!$C$6:$C$70,0),MATCH($C167,'KL 1m hao cap'!$C$6:$DP$6,0)),0)</f>
        <v>0</v>
      </c>
      <c r="AA167" s="42">
        <f>IFERROR(INDEX('KL 1m hao cap'!$C$6:$DP$70,MATCH(AA$7,'KL 1m hao cap'!$C$6:$C$70,0),MATCH($C167,'KL 1m hao cap'!$C$6:$DP$6,0)),0)</f>
        <v>0</v>
      </c>
      <c r="AB167" s="42">
        <f>IFERROR(INDEX('KL 1m hao cap'!$C$6:$DP$70,MATCH(AB$7,'KL 1m hao cap'!$C$6:$C$70,0),MATCH($C167,'KL 1m hao cap'!$C$6:$DP$6,0)),0)</f>
        <v>0</v>
      </c>
      <c r="AC167" s="65">
        <f>IFERROR(INDEX('KL 1m hao cap'!$C$6:$DP$70,MATCH(AC$7,'KL 1m hao cap'!$C$6:$C$70,0),MATCH($C167,'KL 1m hao cap'!$C$6:$DP$6,0)),0)</f>
        <v>0</v>
      </c>
      <c r="AD167" s="65">
        <f>IFERROR(INDEX('KL 1m hao cap'!$C$6:$DP$70,MATCH(AD$7,'KL 1m hao cap'!$C$6:$C$70,0),MATCH($C167,'KL 1m hao cap'!$C$6:$DP$6,0)),0)</f>
        <v>0</v>
      </c>
      <c r="AE167" s="51">
        <f>IFERROR(INDEX('KL 1m hao cap'!$C$6:$DP$70,MATCH(AE$7,'KL 1m hao cap'!$C$6:$C$70,0),MATCH($C167,'KL 1m hao cap'!$C$6:$DP$6,0)),0)</f>
        <v>0</v>
      </c>
      <c r="AF167" s="51">
        <f>IFERROR(INDEX('KL 1m hao cap'!$C$6:$DP$70,MATCH(AF$7,'KL 1m hao cap'!$C$6:$C$70,0),MATCH($C167,'KL 1m hao cap'!$C$6:$DP$6,0)),0)</f>
        <v>0</v>
      </c>
      <c r="AG167" s="51">
        <f>IFERROR(INDEX('KL 1m hao cap'!$C$6:$DP$70,MATCH(AG$7,'KL 1m hao cap'!$C$6:$C$70,0),MATCH($C167,'KL 1m hao cap'!$C$6:$DP$6,0)),0)</f>
        <v>0</v>
      </c>
      <c r="AH167" s="51">
        <f>IFERROR(INDEX('KL 1m hao cap'!$C$6:$DP$70,MATCH(AH$7,'KL 1m hao cap'!$C$6:$C$70,0),MATCH($C167,'KL 1m hao cap'!$C$6:$DP$6,0)),0)</f>
        <v>0</v>
      </c>
      <c r="AI167" s="51">
        <f>IFERROR(INDEX('KL 1m hao cap'!$C$6:$DP$70,MATCH(AI$7,'KL 1m hao cap'!$C$6:$C$70,0),MATCH($C167,'KL 1m hao cap'!$C$6:$DP$6,0)),0)</f>
        <v>0</v>
      </c>
      <c r="AJ167" s="51">
        <f>IFERROR(INDEX('KL 1m hao cap'!$C$6:$DP$70,MATCH(AJ$7,'KL 1m hao cap'!$C$6:$C$70,0),MATCH($C167,'KL 1m hao cap'!$C$6:$DP$6,0)),0)</f>
        <v>0</v>
      </c>
      <c r="AK167" s="51">
        <f>IFERROR(INDEX('KL 1m hao cap'!$C$6:$DP$70,MATCH(AK$7,'KL 1m hao cap'!$C$6:$C$70,0),MATCH($C167,'KL 1m hao cap'!$C$6:$DP$6,0)),0)</f>
        <v>0</v>
      </c>
      <c r="AL167" s="51">
        <f>IFERROR(INDEX('KL 1m hao cap'!$C$6:$DP$70,MATCH(AL$7,'KL 1m hao cap'!$C$6:$C$70,0),MATCH($C167,'KL 1m hao cap'!$C$6:$DP$6,0)),0)</f>
        <v>0</v>
      </c>
      <c r="AM167" s="51">
        <f>IFERROR(INDEX('KL 1m hao cap'!$C$6:$DP$70,MATCH(AM$7,'KL 1m hao cap'!$C$6:$C$70,0),MATCH($C167,'KL 1m hao cap'!$C$6:$DP$6,0)),0)</f>
        <v>0</v>
      </c>
      <c r="AN167" s="51">
        <f>IFERROR(INDEX('KL 1m hao cap'!$C$6:$DP$70,MATCH(AN$7,'KL 1m hao cap'!$C$6:$C$70,0),MATCH($C167,'KL 1m hao cap'!$C$6:$DP$6,0)),0)</f>
        <v>0</v>
      </c>
      <c r="AO167" s="51">
        <f>IFERROR(INDEX('KL 1m hao cap'!$C$6:$DP$70,MATCH(AO$7,'KL 1m hao cap'!$C$6:$C$70,0),MATCH($C167,'KL 1m hao cap'!$C$6:$DP$6,0)),0)</f>
        <v>0</v>
      </c>
      <c r="AP167" s="51">
        <f>IFERROR(INDEX('KL 1m hao cap'!$C$6:$DP$70,MATCH(AP$7,'KL 1m hao cap'!$C$6:$C$70,0),MATCH($C167,'KL 1m hao cap'!$C$6:$DP$6,0)),0)</f>
        <v>0</v>
      </c>
      <c r="AQ167" s="51">
        <f>IFERROR(INDEX('KL 1m hao cap'!$C$6:$DP$70,MATCH(AQ$7,'KL 1m hao cap'!$C$6:$C$70,0),MATCH($C167,'KL 1m hao cap'!$C$6:$DP$6,0)),0)</f>
        <v>0</v>
      </c>
      <c r="AR167" s="51">
        <f>IFERROR(INDEX('KL 1m hao cap'!$C$6:$DP$70,MATCH(AR$7,'KL 1m hao cap'!$C$6:$C$70,0),MATCH($C167,'KL 1m hao cap'!$C$6:$DP$6,0)),0)</f>
        <v>0</v>
      </c>
      <c r="AS167" s="51">
        <f>IFERROR(INDEX('KL 1m hao cap'!$C$6:$DP$70,MATCH(AS$7,'KL 1m hao cap'!$C$6:$C$70,0),MATCH($C167,'KL 1m hao cap'!$C$6:$DP$6,0)),0)</f>
        <v>0</v>
      </c>
      <c r="AT167" s="51">
        <f>IFERROR(INDEX('KL 1m hao cap'!$C$6:$DP$70,MATCH(AT$7,'KL 1m hao cap'!$C$6:$C$70,0),MATCH($C167,'KL 1m hao cap'!$C$6:$DP$6,0)),0)</f>
        <v>0</v>
      </c>
      <c r="AU167" s="51">
        <f>IFERROR(INDEX('KL 1m hao cap'!$C$6:$DP$70,MATCH(AU$7,'KL 1m hao cap'!$C$6:$C$70,0),MATCH($C167,'KL 1m hao cap'!$C$6:$DP$6,0)),0)</f>
        <v>0</v>
      </c>
      <c r="AV167" s="51">
        <f>IFERROR(INDEX('KL 1m hao cap'!$C$6:$DP$70,MATCH(AV$7,'KL 1m hao cap'!$C$6:$C$70,0),MATCH($C167,'KL 1m hao cap'!$C$6:$DP$6,0)),0)</f>
        <v>0</v>
      </c>
      <c r="AW167" s="51">
        <f>IFERROR(INDEX('KL 1m hao cap'!$C$6:$DP$70,MATCH(AW$7,'KL 1m hao cap'!$C$6:$C$70,0),MATCH($C167,'KL 1m hao cap'!$C$6:$DP$6,0)),0)</f>
        <v>0</v>
      </c>
      <c r="AX167" s="51">
        <f>IFERROR(INDEX('KL 1m hao cap'!$C$6:$DP$70,MATCH(AX$7,'KL 1m hao cap'!$C$6:$C$70,0),MATCH($C167,'KL 1m hao cap'!$C$6:$DP$6,0)),0)</f>
        <v>0</v>
      </c>
      <c r="AY167" s="51">
        <f>IFERROR(INDEX('KL 1m hao cap'!$C$6:$DP$70,MATCH(AY$7,'KL 1m hao cap'!$C$6:$C$70,0),MATCH($C167,'KL 1m hao cap'!$C$6:$DP$6,0)),0)</f>
        <v>0</v>
      </c>
      <c r="AZ167" s="51">
        <f>IFERROR(INDEX('KL 1m hao cap'!$C$6:$DP$70,MATCH(AZ$7,'KL 1m hao cap'!$C$6:$C$70,0),MATCH($C167,'KL 1m hao cap'!$C$6:$DP$6,0)),0)</f>
        <v>0</v>
      </c>
      <c r="BA167" s="51">
        <f>IFERROR(INDEX('KL 1m hao cap'!$C$6:$DP$70,MATCH(BA$7,'KL 1m hao cap'!$C$6:$C$70,0),MATCH($C167,'KL 1m hao cap'!$C$6:$DP$6,0)),0)</f>
        <v>0</v>
      </c>
      <c r="BB167" s="43">
        <f>IFERROR(INDEX('KL 1m hao cap'!$C$6:$DP$70,MATCH(BB$7,'KL 1m hao cap'!$D$6:$D$70,0),MATCH($C167,'KL 1m hao cap'!$C$6:$DP$6,0)),0)</f>
        <v>0</v>
      </c>
      <c r="BC167" s="43">
        <f>IFERROR(INDEX('KL 1m hao cap'!$C$6:$DP$70,MATCH(BC$7,'KL 1m hao cap'!$D$6:$D$70,0),MATCH($C167,'KL 1m hao cap'!$C$6:$DP$6,0)),0)</f>
        <v>0</v>
      </c>
      <c r="BD167" s="43">
        <f>IFERROR(INDEX('KL 1m hao cap'!$C$6:$DP$70,MATCH(BD$7,'KL 1m hao cap'!$D$6:$D$70,0),MATCH($C167,'KL 1m hao cap'!$C$6:$DP$6,0)),0)</f>
        <v>0</v>
      </c>
      <c r="BE167" s="43">
        <f>IFERROR(INDEX('KL 1m hao cap'!$C$6:$DP$70,MATCH(BE$7,'KL 1m hao cap'!$D$6:$D$70,0),MATCH($C167,'KL 1m hao cap'!$C$6:$DP$6,0)),0)</f>
        <v>0</v>
      </c>
      <c r="BF167" s="43">
        <f>IFERROR(INDEX('KL 1m hao cap'!$C$6:$DP$70,MATCH(BF$7,'KL 1m hao cap'!$D$6:$D$70,0),MATCH($C167,'KL 1m hao cap'!$C$6:$DP$6,0)),0)</f>
        <v>0</v>
      </c>
      <c r="BG167" s="43">
        <f>IFERROR(INDEX('KL 1m hao cap'!$C$6:$DP$70,MATCH(BG$7,'KL 1m hao cap'!$D$6:$D$70,0),MATCH($C167,'KL 1m hao cap'!$C$6:$DP$6,0)),0)</f>
        <v>0</v>
      </c>
      <c r="BH167" s="43">
        <f>IFERROR(INDEX('KL 1m hao cap'!$C$6:$DP$70,MATCH(BH$7,'KL 1m hao cap'!$D$6:$D$70,0),MATCH($C167,'KL 1m hao cap'!$C$6:$DP$6,0)),0)</f>
        <v>0</v>
      </c>
      <c r="BI167" s="43">
        <f>IFERROR(INDEX('KL 1m hao cap'!$C$6:$DP$70,MATCH(BI$7,'KL 1m hao cap'!$D$6:$D$70,0),MATCH($C167,'KL 1m hao cap'!$C$6:$DP$6,0)),0)</f>
        <v>0</v>
      </c>
      <c r="BJ167" s="43">
        <f>IFERROR(INDEX('KL 1m hao cap'!$C$6:$DP$70,MATCH(BJ$7,'KL 1m hao cap'!$D$6:$D$70,0),MATCH($C167,'KL 1m hao cap'!$C$6:$DP$6,0)),0)</f>
        <v>0</v>
      </c>
      <c r="BK167" s="43">
        <f>IFERROR(INDEX('KL 1m hao cap'!$C$6:$DP$70,MATCH(BK$7,'KL 1m hao cap'!$D$6:$D$70,0),MATCH($C167,'KL 1m hao cap'!$C$6:$DP$6,0)),0)</f>
        <v>0</v>
      </c>
      <c r="BL167" s="43">
        <f>IFERROR(INDEX('KL 1m hao cap'!$C$6:$DP$70,MATCH(BL$7,'KL 1m hao cap'!$D$6:$D$70,0),MATCH($C167,'KL 1m hao cap'!$C$6:$DP$6,0)),0)</f>
        <v>0</v>
      </c>
      <c r="BM167" s="43">
        <f>IFERROR(INDEX('KL 1m hao cap'!$C$6:$DP$70,MATCH(BM$7,'KL 1m hao cap'!$D$6:$D$70,0),MATCH($C167,'KL 1m hao cap'!$C$6:$DP$6,0)),0)</f>
        <v>0</v>
      </c>
      <c r="BN167" s="43">
        <f>IFERROR(INDEX('KL 1m hao cap'!$C$6:$DP$70,MATCH(BN$7,'KL 1m hao cap'!$D$6:$D$70,0),MATCH($C167,'KL 1m hao cap'!$C$6:$DP$6,0)),0)</f>
        <v>0</v>
      </c>
      <c r="BO167" s="68">
        <f>IFERROR(INDEX('KL 1m hao cap'!$C$6:$DP$70,MATCH(BO$7,'KL 1m hao cap'!$D$6:$D$70,0),MATCH($C167,'KL 1m hao cap'!$C$6:$DP$6,0)),0)</f>
        <v>0</v>
      </c>
      <c r="BP167" s="43">
        <f>IFERROR(INDEX('KL 1m hao cap'!$C$6:$DP$70,MATCH(BP$7,'KL 1m hao cap'!$D$6:$D$70,0),MATCH($C167,'KL 1m hao cap'!$C$6:$DP$6,0)),0)</f>
        <v>0</v>
      </c>
      <c r="BQ167" s="43">
        <f>IFERROR(INDEX('KL 1m hao cap'!$C$6:$DP$70,MATCH(BQ$7,'KL 1m hao cap'!$D$6:$D$70,0),MATCH($C167,'KL 1m hao cap'!$C$6:$DP$6,0)),0)</f>
        <v>0</v>
      </c>
      <c r="BR167" s="68">
        <f>IFERROR(INDEX('KL 1m hao cap'!$C$6:$DP$70,MATCH(BR$7,'KL 1m hao cap'!$D$6:$D$70,0),MATCH($C167,'KL 1m hao cap'!$C$6:$DP$6,0)),0)</f>
        <v>0</v>
      </c>
      <c r="BS167" s="43">
        <f>IFERROR(INDEX('KL 1m hao cap'!$C$6:$DP$70,MATCH(BS$7,'KL 1m hao cap'!$D$6:$D$70,0),MATCH($C167,'KL 1m hao cap'!$C$6:$DP$6,0)),0)</f>
        <v>0</v>
      </c>
      <c r="BT167" s="43">
        <f>IFERROR(INDEX('KL 1m hao cap'!$C$6:$DP$70,MATCH(BT$7,'KL 1m hao cap'!$D$6:$D$70,0),MATCH($C167,'KL 1m hao cap'!$C$6:$DP$6,0)),0)</f>
        <v>0</v>
      </c>
      <c r="BU167" s="43">
        <f>IFERROR(INDEX('KL 1m hao cap'!$C$6:$DP$70,MATCH(BU$7,'KL 1m hao cap'!$D$6:$D$70,0),MATCH($C167,'KL 1m hao cap'!$C$6:$DP$6,0)),0)</f>
        <v>0</v>
      </c>
      <c r="BV167" s="43">
        <f>IFERROR(INDEX('KL 1m hao cap'!$C$6:$DP$70,MATCH(BV$7,'KL 1m hao cap'!$D$6:$D$70,0),MATCH($C167,'KL 1m hao cap'!$C$6:$DP$6,0)),0)</f>
        <v>0</v>
      </c>
      <c r="BW167" s="43">
        <f>IFERROR(INDEX('KL 1m hao cap'!$C$6:$DP$70,MATCH(BW$7,'KL 1m hao cap'!$D$6:$D$70,0),MATCH($C167,'KL 1m hao cap'!$C$6:$DP$6,0)),0)</f>
        <v>0</v>
      </c>
      <c r="BX167" s="43">
        <f>IFERROR(INDEX('KL 1m hao cap'!$C$6:$DP$70,MATCH(BX$7,'KL 1m hao cap'!$D$6:$D$70,0),MATCH($C167,'KL 1m hao cap'!$C$6:$DP$6,0)),0)</f>
        <v>0</v>
      </c>
      <c r="BY167" s="43">
        <f>IFERROR(INDEX('KL 1m hao cap'!$C$6:$DP$70,MATCH(BY$7,'KL 1m hao cap'!$D$6:$D$70,0),MATCH($C167,'KL 1m hao cap'!$C$6:$DP$6,0)),0)</f>
        <v>0</v>
      </c>
      <c r="BZ167" s="43">
        <f>IFERROR(INDEX('KL 1m hao cap'!$C$6:$DP$70,MATCH(BZ$7,'KL 1m hao cap'!$D$6:$D$70,0),MATCH($C167,'KL 1m hao cap'!$C$6:$DP$6,0)),0)</f>
        <v>0</v>
      </c>
    </row>
    <row r="168" spans="1:78">
      <c r="A168" s="33">
        <f t="shared" si="82"/>
        <v>7</v>
      </c>
      <c r="B168" s="20" t="s">
        <v>122</v>
      </c>
      <c r="C168" s="19" t="s">
        <v>390</v>
      </c>
      <c r="D168" s="18" t="s">
        <v>2</v>
      </c>
      <c r="E168" s="406">
        <f>IFERROR(HLOOKUP($C168,'BKE CN'!$K$7:$HF$81,E$8,FALSE),0)</f>
        <v>0</v>
      </c>
      <c r="F168" s="16" t="str">
        <f t="shared" si="81"/>
        <v>đúng</v>
      </c>
      <c r="G168" s="16">
        <f t="shared" si="83"/>
        <v>0</v>
      </c>
      <c r="H168" s="16">
        <f t="shared" si="84"/>
        <v>0</v>
      </c>
      <c r="I168" s="16">
        <f t="shared" si="85"/>
        <v>0</v>
      </c>
      <c r="J168" s="30">
        <f>IF('BKE CN'!$E$7=J$7,SUMIFS('BKE CN'!$E$8:$E$35,'BKE CN'!$I$8:$I$35,$C168),0)</f>
        <v>0</v>
      </c>
      <c r="K168" s="30">
        <f>IF('BKE CN'!$F$7=K$7,SUMIFS('BKE CN'!$F$8:$F$35,'BKE CN'!$I$8:$I$35,$C168),0)</f>
        <v>0</v>
      </c>
      <c r="L168" s="30">
        <f>IF('BKE CN'!$G$7=L$7,SUMIFS('BKE CN'!$G$8:$G$35,'BKE CN'!$I$8:$I$35,$C168),0)</f>
        <v>0</v>
      </c>
      <c r="M168" s="30">
        <f>IF('BKE CN'!$E$7=M$7,SUMIFS('BKE CN'!$E$40:$E$46,'BKE CN'!$I$40:$I$46,$C168),0)</f>
        <v>0</v>
      </c>
      <c r="N168" s="30">
        <f>IF('BKE CN'!$F$7=N$7,SUMIFS('BKE CN'!$F$40:$F$46,'BKE CN'!$I$40:$I$46,$C168),0)</f>
        <v>0</v>
      </c>
      <c r="O168" s="30">
        <f>IF('BKE CN'!$G$7=O$7,SUMIFS('BKE CN'!$G$40:$G$46,'BKE CN'!$I$40:$I$46,$C168),0)</f>
        <v>0</v>
      </c>
      <c r="P168" s="30">
        <f>IF('BKE CN'!$E$7=P$7,SUMIFS('BKE CN'!$E$47:$E$76,'BKE CN'!$I$47:$I$76,$C168),0)</f>
        <v>0</v>
      </c>
      <c r="Q168" s="30">
        <f>IF('BKE CN'!$F$7=Q$7,SUMIFS('BKE CN'!$F$47:$F$76,'BKE CN'!$I$47:$I$76,$C168),0)</f>
        <v>0</v>
      </c>
      <c r="R168" s="30">
        <f>IF('BKE CN'!$G$7=R$7,SUMIFS('BKE CN'!$G$47:$G$76,'BKE CN'!$I$47:$I$76,$C168),0)</f>
        <v>0</v>
      </c>
      <c r="S168" s="30">
        <f>IF('BKE CN'!$E$7=S$7,SUMIFS('BKE CN'!$E$77:$E$78,'BKE CN'!$I$77:$I$78,$C168),0)</f>
        <v>0</v>
      </c>
      <c r="T168" s="30">
        <f>IF('BKE CN'!$F$7=T$7,SUMIFS('BKE CN'!$F$77:$F$78,'BKE CN'!$I$77:$I$78,$C168),0)</f>
        <v>0</v>
      </c>
      <c r="U168" s="30">
        <f>IF('BKE CN'!$G$7=U$7,SUMIFS('BKE CN'!$G$77:$G$78,'BKE CN'!$I$77:$I$78,$C168),0)</f>
        <v>0</v>
      </c>
      <c r="V168" s="5"/>
      <c r="W168" s="2"/>
      <c r="Y168" s="42">
        <f>IFERROR(INDEX('KL 1m hao cap'!$C$6:$DP$70,MATCH(Y$7,'KL 1m hao cap'!$C$6:$C$70,0),MATCH($C168,'KL 1m hao cap'!$C$6:$DP$6,0)),0)</f>
        <v>0</v>
      </c>
      <c r="Z168" s="42">
        <f>IFERROR(INDEX('KL 1m hao cap'!$C$6:$DP$70,MATCH(Z$7,'KL 1m hao cap'!$C$6:$C$70,0),MATCH($C168,'KL 1m hao cap'!$C$6:$DP$6,0)),0)</f>
        <v>0</v>
      </c>
      <c r="AA168" s="42">
        <f>IFERROR(INDEX('KL 1m hao cap'!$C$6:$DP$70,MATCH(AA$7,'KL 1m hao cap'!$C$6:$C$70,0),MATCH($C168,'KL 1m hao cap'!$C$6:$DP$6,0)),0)</f>
        <v>0</v>
      </c>
      <c r="AB168" s="42">
        <f>IFERROR(INDEX('KL 1m hao cap'!$C$6:$DP$70,MATCH(AB$7,'KL 1m hao cap'!$C$6:$C$70,0),MATCH($C168,'KL 1m hao cap'!$C$6:$DP$6,0)),0)</f>
        <v>0</v>
      </c>
      <c r="AC168" s="65">
        <f>IFERROR(INDEX('KL 1m hao cap'!$C$6:$DP$70,MATCH(AC$7,'KL 1m hao cap'!$C$6:$C$70,0),MATCH($C168,'KL 1m hao cap'!$C$6:$DP$6,0)),0)</f>
        <v>0</v>
      </c>
      <c r="AD168" s="65">
        <f>IFERROR(INDEX('KL 1m hao cap'!$C$6:$DP$70,MATCH(AD$7,'KL 1m hao cap'!$C$6:$C$70,0),MATCH($C168,'KL 1m hao cap'!$C$6:$DP$6,0)),0)</f>
        <v>0</v>
      </c>
      <c r="AE168" s="51">
        <f>IFERROR(INDEX('KL 1m hao cap'!$C$6:$DP$70,MATCH(AE$7,'KL 1m hao cap'!$C$6:$C$70,0),MATCH($C168,'KL 1m hao cap'!$C$6:$DP$6,0)),0)</f>
        <v>0</v>
      </c>
      <c r="AF168" s="51">
        <f>IFERROR(INDEX('KL 1m hao cap'!$C$6:$DP$70,MATCH(AF$7,'KL 1m hao cap'!$C$6:$C$70,0),MATCH($C168,'KL 1m hao cap'!$C$6:$DP$6,0)),0)</f>
        <v>0</v>
      </c>
      <c r="AG168" s="51">
        <f>IFERROR(INDEX('KL 1m hao cap'!$C$6:$DP$70,MATCH(AG$7,'KL 1m hao cap'!$C$6:$C$70,0),MATCH($C168,'KL 1m hao cap'!$C$6:$DP$6,0)),0)</f>
        <v>0</v>
      </c>
      <c r="AH168" s="51">
        <f>IFERROR(INDEX('KL 1m hao cap'!$C$6:$DP$70,MATCH(AH$7,'KL 1m hao cap'!$C$6:$C$70,0),MATCH($C168,'KL 1m hao cap'!$C$6:$DP$6,0)),0)</f>
        <v>0</v>
      </c>
      <c r="AI168" s="51">
        <f>IFERROR(INDEX('KL 1m hao cap'!$C$6:$DP$70,MATCH(AI$7,'KL 1m hao cap'!$C$6:$C$70,0),MATCH($C168,'KL 1m hao cap'!$C$6:$DP$6,0)),0)</f>
        <v>0</v>
      </c>
      <c r="AJ168" s="51">
        <f>IFERROR(INDEX('KL 1m hao cap'!$C$6:$DP$70,MATCH(AJ$7,'KL 1m hao cap'!$C$6:$C$70,0),MATCH($C168,'KL 1m hao cap'!$C$6:$DP$6,0)),0)</f>
        <v>0</v>
      </c>
      <c r="AK168" s="51">
        <f>IFERROR(INDEX('KL 1m hao cap'!$C$6:$DP$70,MATCH(AK$7,'KL 1m hao cap'!$C$6:$C$70,0),MATCH($C168,'KL 1m hao cap'!$C$6:$DP$6,0)),0)</f>
        <v>0</v>
      </c>
      <c r="AL168" s="51">
        <f>IFERROR(INDEX('KL 1m hao cap'!$C$6:$DP$70,MATCH(AL$7,'KL 1m hao cap'!$C$6:$C$70,0),MATCH($C168,'KL 1m hao cap'!$C$6:$DP$6,0)),0)</f>
        <v>0</v>
      </c>
      <c r="AM168" s="51">
        <f>IFERROR(INDEX('KL 1m hao cap'!$C$6:$DP$70,MATCH(AM$7,'KL 1m hao cap'!$C$6:$C$70,0),MATCH($C168,'KL 1m hao cap'!$C$6:$DP$6,0)),0)</f>
        <v>0</v>
      </c>
      <c r="AN168" s="51">
        <f>IFERROR(INDEX('KL 1m hao cap'!$C$6:$DP$70,MATCH(AN$7,'KL 1m hao cap'!$C$6:$C$70,0),MATCH($C168,'KL 1m hao cap'!$C$6:$DP$6,0)),0)</f>
        <v>0</v>
      </c>
      <c r="AO168" s="51">
        <f>IFERROR(INDEX('KL 1m hao cap'!$C$6:$DP$70,MATCH(AO$7,'KL 1m hao cap'!$C$6:$C$70,0),MATCH($C168,'KL 1m hao cap'!$C$6:$DP$6,0)),0)</f>
        <v>0</v>
      </c>
      <c r="AP168" s="51">
        <f>IFERROR(INDEX('KL 1m hao cap'!$C$6:$DP$70,MATCH(AP$7,'KL 1m hao cap'!$C$6:$C$70,0),MATCH($C168,'KL 1m hao cap'!$C$6:$DP$6,0)),0)</f>
        <v>0</v>
      </c>
      <c r="AQ168" s="51">
        <f>IFERROR(INDEX('KL 1m hao cap'!$C$6:$DP$70,MATCH(AQ$7,'KL 1m hao cap'!$C$6:$C$70,0),MATCH($C168,'KL 1m hao cap'!$C$6:$DP$6,0)),0)</f>
        <v>0</v>
      </c>
      <c r="AR168" s="51">
        <f>IFERROR(INDEX('KL 1m hao cap'!$C$6:$DP$70,MATCH(AR$7,'KL 1m hao cap'!$C$6:$C$70,0),MATCH($C168,'KL 1m hao cap'!$C$6:$DP$6,0)),0)</f>
        <v>0</v>
      </c>
      <c r="AS168" s="51">
        <f>IFERROR(INDEX('KL 1m hao cap'!$C$6:$DP$70,MATCH(AS$7,'KL 1m hao cap'!$C$6:$C$70,0),MATCH($C168,'KL 1m hao cap'!$C$6:$DP$6,0)),0)</f>
        <v>0</v>
      </c>
      <c r="AT168" s="51">
        <f>IFERROR(INDEX('KL 1m hao cap'!$C$6:$DP$70,MATCH(AT$7,'KL 1m hao cap'!$C$6:$C$70,0),MATCH($C168,'KL 1m hao cap'!$C$6:$DP$6,0)),0)</f>
        <v>0</v>
      </c>
      <c r="AU168" s="51">
        <f>IFERROR(INDEX('KL 1m hao cap'!$C$6:$DP$70,MATCH(AU$7,'KL 1m hao cap'!$C$6:$C$70,0),MATCH($C168,'KL 1m hao cap'!$C$6:$DP$6,0)),0)</f>
        <v>0</v>
      </c>
      <c r="AV168" s="51">
        <f>IFERROR(INDEX('KL 1m hao cap'!$C$6:$DP$70,MATCH(AV$7,'KL 1m hao cap'!$C$6:$C$70,0),MATCH($C168,'KL 1m hao cap'!$C$6:$DP$6,0)),0)</f>
        <v>0</v>
      </c>
      <c r="AW168" s="51">
        <f>IFERROR(INDEX('KL 1m hao cap'!$C$6:$DP$70,MATCH(AW$7,'KL 1m hao cap'!$C$6:$C$70,0),MATCH($C168,'KL 1m hao cap'!$C$6:$DP$6,0)),0)</f>
        <v>0</v>
      </c>
      <c r="AX168" s="51">
        <f>IFERROR(INDEX('KL 1m hao cap'!$C$6:$DP$70,MATCH(AX$7,'KL 1m hao cap'!$C$6:$C$70,0),MATCH($C168,'KL 1m hao cap'!$C$6:$DP$6,0)),0)</f>
        <v>0</v>
      </c>
      <c r="AY168" s="51">
        <f>IFERROR(INDEX('KL 1m hao cap'!$C$6:$DP$70,MATCH(AY$7,'KL 1m hao cap'!$C$6:$C$70,0),MATCH($C168,'KL 1m hao cap'!$C$6:$DP$6,0)),0)</f>
        <v>0</v>
      </c>
      <c r="AZ168" s="51">
        <f>IFERROR(INDEX('KL 1m hao cap'!$C$6:$DP$70,MATCH(AZ$7,'KL 1m hao cap'!$C$6:$C$70,0),MATCH($C168,'KL 1m hao cap'!$C$6:$DP$6,0)),0)</f>
        <v>0</v>
      </c>
      <c r="BA168" s="51">
        <f>IFERROR(INDEX('KL 1m hao cap'!$C$6:$DP$70,MATCH(BA$7,'KL 1m hao cap'!$C$6:$C$70,0),MATCH($C168,'KL 1m hao cap'!$C$6:$DP$6,0)),0)</f>
        <v>0</v>
      </c>
      <c r="BB168" s="43">
        <f>IFERROR(INDEX('KL 1m hao cap'!$C$6:$DP$70,MATCH(BB$7,'KL 1m hao cap'!$D$6:$D$70,0),MATCH($C168,'KL 1m hao cap'!$C$6:$DP$6,0)),0)</f>
        <v>0</v>
      </c>
      <c r="BC168" s="43">
        <f>IFERROR(INDEX('KL 1m hao cap'!$C$6:$DP$70,MATCH(BC$7,'KL 1m hao cap'!$D$6:$D$70,0),MATCH($C168,'KL 1m hao cap'!$C$6:$DP$6,0)),0)</f>
        <v>0</v>
      </c>
      <c r="BD168" s="43">
        <f>IFERROR(INDEX('KL 1m hao cap'!$C$6:$DP$70,MATCH(BD$7,'KL 1m hao cap'!$D$6:$D$70,0),MATCH($C168,'KL 1m hao cap'!$C$6:$DP$6,0)),0)</f>
        <v>0</v>
      </c>
      <c r="BE168" s="43">
        <f>IFERROR(INDEX('KL 1m hao cap'!$C$6:$DP$70,MATCH(BE$7,'KL 1m hao cap'!$D$6:$D$70,0),MATCH($C168,'KL 1m hao cap'!$C$6:$DP$6,0)),0)</f>
        <v>0</v>
      </c>
      <c r="BF168" s="43">
        <f>IFERROR(INDEX('KL 1m hao cap'!$C$6:$DP$70,MATCH(BF$7,'KL 1m hao cap'!$D$6:$D$70,0),MATCH($C168,'KL 1m hao cap'!$C$6:$DP$6,0)),0)</f>
        <v>0</v>
      </c>
      <c r="BG168" s="43">
        <f>IFERROR(INDEX('KL 1m hao cap'!$C$6:$DP$70,MATCH(BG$7,'KL 1m hao cap'!$D$6:$D$70,0),MATCH($C168,'KL 1m hao cap'!$C$6:$DP$6,0)),0)</f>
        <v>0</v>
      </c>
      <c r="BH168" s="43">
        <f>IFERROR(INDEX('KL 1m hao cap'!$C$6:$DP$70,MATCH(BH$7,'KL 1m hao cap'!$D$6:$D$70,0),MATCH($C168,'KL 1m hao cap'!$C$6:$DP$6,0)),0)</f>
        <v>0</v>
      </c>
      <c r="BI168" s="43">
        <f>IFERROR(INDEX('KL 1m hao cap'!$C$6:$DP$70,MATCH(BI$7,'KL 1m hao cap'!$D$6:$D$70,0),MATCH($C168,'KL 1m hao cap'!$C$6:$DP$6,0)),0)</f>
        <v>0</v>
      </c>
      <c r="BJ168" s="43">
        <f>IFERROR(INDEX('KL 1m hao cap'!$C$6:$DP$70,MATCH(BJ$7,'KL 1m hao cap'!$D$6:$D$70,0),MATCH($C168,'KL 1m hao cap'!$C$6:$DP$6,0)),0)</f>
        <v>0</v>
      </c>
      <c r="BK168" s="43">
        <f>IFERROR(INDEX('KL 1m hao cap'!$C$6:$DP$70,MATCH(BK$7,'KL 1m hao cap'!$D$6:$D$70,0),MATCH($C168,'KL 1m hao cap'!$C$6:$DP$6,0)),0)</f>
        <v>0</v>
      </c>
      <c r="BL168" s="43">
        <f>IFERROR(INDEX('KL 1m hao cap'!$C$6:$DP$70,MATCH(BL$7,'KL 1m hao cap'!$D$6:$D$70,0),MATCH($C168,'KL 1m hao cap'!$C$6:$DP$6,0)),0)</f>
        <v>0</v>
      </c>
      <c r="BM168" s="43">
        <f>IFERROR(INDEX('KL 1m hao cap'!$C$6:$DP$70,MATCH(BM$7,'KL 1m hao cap'!$D$6:$D$70,0),MATCH($C168,'KL 1m hao cap'!$C$6:$DP$6,0)),0)</f>
        <v>0</v>
      </c>
      <c r="BN168" s="43">
        <f>IFERROR(INDEX('KL 1m hao cap'!$C$6:$DP$70,MATCH(BN$7,'KL 1m hao cap'!$D$6:$D$70,0),MATCH($C168,'KL 1m hao cap'!$C$6:$DP$6,0)),0)</f>
        <v>0</v>
      </c>
      <c r="BO168" s="68">
        <f>IFERROR(INDEX('KL 1m hao cap'!$C$6:$DP$70,MATCH(BO$7,'KL 1m hao cap'!$D$6:$D$70,0),MATCH($C168,'KL 1m hao cap'!$C$6:$DP$6,0)),0)</f>
        <v>0</v>
      </c>
      <c r="BP168" s="43">
        <f>IFERROR(INDEX('KL 1m hao cap'!$C$6:$DP$70,MATCH(BP$7,'KL 1m hao cap'!$D$6:$D$70,0),MATCH($C168,'KL 1m hao cap'!$C$6:$DP$6,0)),0)</f>
        <v>0</v>
      </c>
      <c r="BQ168" s="43">
        <f>IFERROR(INDEX('KL 1m hao cap'!$C$6:$DP$70,MATCH(BQ$7,'KL 1m hao cap'!$D$6:$D$70,0),MATCH($C168,'KL 1m hao cap'!$C$6:$DP$6,0)),0)</f>
        <v>0</v>
      </c>
      <c r="BR168" s="68">
        <f>IFERROR(INDEX('KL 1m hao cap'!$C$6:$DP$70,MATCH(BR$7,'KL 1m hao cap'!$D$6:$D$70,0),MATCH($C168,'KL 1m hao cap'!$C$6:$DP$6,0)),0)</f>
        <v>0</v>
      </c>
      <c r="BS168" s="43">
        <f>IFERROR(INDEX('KL 1m hao cap'!$C$6:$DP$70,MATCH(BS$7,'KL 1m hao cap'!$D$6:$D$70,0),MATCH($C168,'KL 1m hao cap'!$C$6:$DP$6,0)),0)</f>
        <v>0</v>
      </c>
      <c r="BT168" s="43">
        <f>IFERROR(INDEX('KL 1m hao cap'!$C$6:$DP$70,MATCH(BT$7,'KL 1m hao cap'!$D$6:$D$70,0),MATCH($C168,'KL 1m hao cap'!$C$6:$DP$6,0)),0)</f>
        <v>0</v>
      </c>
      <c r="BU168" s="43">
        <f>IFERROR(INDEX('KL 1m hao cap'!$C$6:$DP$70,MATCH(BU$7,'KL 1m hao cap'!$D$6:$D$70,0),MATCH($C168,'KL 1m hao cap'!$C$6:$DP$6,0)),0)</f>
        <v>0</v>
      </c>
      <c r="BV168" s="43">
        <f>IFERROR(INDEX('KL 1m hao cap'!$C$6:$DP$70,MATCH(BV$7,'KL 1m hao cap'!$D$6:$D$70,0),MATCH($C168,'KL 1m hao cap'!$C$6:$DP$6,0)),0)</f>
        <v>0</v>
      </c>
      <c r="BW168" s="43">
        <f>IFERROR(INDEX('KL 1m hao cap'!$C$6:$DP$70,MATCH(BW$7,'KL 1m hao cap'!$D$6:$D$70,0),MATCH($C168,'KL 1m hao cap'!$C$6:$DP$6,0)),0)</f>
        <v>0</v>
      </c>
      <c r="BX168" s="43">
        <f>IFERROR(INDEX('KL 1m hao cap'!$C$6:$DP$70,MATCH(BX$7,'KL 1m hao cap'!$D$6:$D$70,0),MATCH($C168,'KL 1m hao cap'!$C$6:$DP$6,0)),0)</f>
        <v>0</v>
      </c>
      <c r="BY168" s="43">
        <f>IFERROR(INDEX('KL 1m hao cap'!$C$6:$DP$70,MATCH(BY$7,'KL 1m hao cap'!$D$6:$D$70,0),MATCH($C168,'KL 1m hao cap'!$C$6:$DP$6,0)),0)</f>
        <v>0</v>
      </c>
      <c r="BZ168" s="43">
        <f>IFERROR(INDEX('KL 1m hao cap'!$C$6:$DP$70,MATCH(BZ$7,'KL 1m hao cap'!$D$6:$D$70,0),MATCH($C168,'KL 1m hao cap'!$C$6:$DP$6,0)),0)</f>
        <v>0</v>
      </c>
    </row>
    <row r="169" spans="1:78">
      <c r="A169" s="25">
        <f>+IF(E169&lt;&gt;0,A167+0.1,A167)</f>
        <v>7</v>
      </c>
      <c r="B169" s="20" t="s">
        <v>123</v>
      </c>
      <c r="C169" s="409" t="s">
        <v>2101</v>
      </c>
      <c r="D169" s="18" t="s">
        <v>2</v>
      </c>
      <c r="E169" s="406">
        <f>IFERROR(HLOOKUP($C169,'BKE CN'!$K$7:$HF$81,E$8,FALSE),0)</f>
        <v>0</v>
      </c>
      <c r="F169" s="16" t="str">
        <f t="shared" ref="F169" si="86">IF(E169-SUM(G169:I169)&lt;&gt;0,"sai","đúng")</f>
        <v>đúng</v>
      </c>
      <c r="G169" s="16">
        <f t="shared" si="83"/>
        <v>0</v>
      </c>
      <c r="H169" s="16">
        <f t="shared" si="84"/>
        <v>0</v>
      </c>
      <c r="I169" s="16">
        <f t="shared" si="85"/>
        <v>0</v>
      </c>
      <c r="J169" s="30">
        <f>IF('BKE CN'!$E$7=J$7,SUMIFS('BKE CN'!$E$8:$E$35,'BKE CN'!$I$8:$I$35,$C169),0)</f>
        <v>0</v>
      </c>
      <c r="K169" s="30">
        <f>IF('BKE CN'!$F$7=K$7,SUMIFS('BKE CN'!$F$8:$F$35,'BKE CN'!$I$8:$I$35,$C169),0)</f>
        <v>0</v>
      </c>
      <c r="L169" s="30">
        <f>IF('BKE CN'!$G$7=L$7,SUMIFS('BKE CN'!$G$8:$G$35,'BKE CN'!$I$8:$I$35,$C169),0)</f>
        <v>0</v>
      </c>
      <c r="M169" s="30">
        <f>IF('BKE CN'!$E$7=M$7,SUMIFS('BKE CN'!$E$40:$E$46,'BKE CN'!$I$40:$I$46,$C169),0)</f>
        <v>0</v>
      </c>
      <c r="N169" s="30">
        <f>IF('BKE CN'!$F$7=N$7,SUMIFS('BKE CN'!$F$40:$F$46,'BKE CN'!$I$40:$I$46,$C169),0)</f>
        <v>0</v>
      </c>
      <c r="O169" s="30">
        <f>IF('BKE CN'!$G$7=O$7,SUMIFS('BKE CN'!$G$40:$G$46,'BKE CN'!$I$40:$I$46,$C169),0)</f>
        <v>0</v>
      </c>
      <c r="P169" s="30">
        <f>IF('BKE CN'!$E$7=P$7,SUMIFS('BKE CN'!$E$47:$E$76,'BKE CN'!$I$47:$I$76,$C169),0)</f>
        <v>0</v>
      </c>
      <c r="Q169" s="30">
        <f>IF('BKE CN'!$F$7=Q$7,SUMIFS('BKE CN'!$F$47:$F$76,'BKE CN'!$I$47:$I$76,$C169),0)</f>
        <v>0</v>
      </c>
      <c r="R169" s="30">
        <f>IF('BKE CN'!$G$7=R$7,SUMIFS('BKE CN'!$G$47:$G$76,'BKE CN'!$I$47:$I$76,$C169),0)</f>
        <v>0</v>
      </c>
      <c r="S169" s="30">
        <f>IF('BKE CN'!$E$7=S$7,SUMIFS('BKE CN'!$E$77:$E$78,'BKE CN'!$I$77:$I$78,$C169),0)</f>
        <v>0</v>
      </c>
      <c r="T169" s="30">
        <f>IF('BKE CN'!$F$7=T$7,SUMIFS('BKE CN'!$F$77:$F$78,'BKE CN'!$I$77:$I$78,$C169),0)</f>
        <v>0</v>
      </c>
      <c r="U169" s="30">
        <f>IF('BKE CN'!$G$7=U$7,SUMIFS('BKE CN'!$G$77:$G$78,'BKE CN'!$I$77:$I$78,$C169),0)</f>
        <v>0</v>
      </c>
      <c r="V169" s="5"/>
      <c r="W169" s="2"/>
      <c r="Y169" s="42">
        <f>IFERROR(INDEX('KL 1m hao cap'!$C$6:$DP$70,MATCH(Y$7,'KL 1m hao cap'!$C$6:$C$70,0),MATCH($C169,'KL 1m hao cap'!$C$6:$DP$6,0)),0)</f>
        <v>0</v>
      </c>
      <c r="Z169" s="42">
        <f>IFERROR(INDEX('KL 1m hao cap'!$C$6:$DP$70,MATCH(Z$7,'KL 1m hao cap'!$C$6:$C$70,0),MATCH($C169,'KL 1m hao cap'!$C$6:$DP$6,0)),0)</f>
        <v>0</v>
      </c>
      <c r="AA169" s="42">
        <f>IFERROR(INDEX('KL 1m hao cap'!$C$6:$DP$70,MATCH(AA$7,'KL 1m hao cap'!$C$6:$C$70,0),MATCH($C169,'KL 1m hao cap'!$C$6:$DP$6,0)),0)</f>
        <v>0</v>
      </c>
      <c r="AB169" s="42">
        <f>IFERROR(INDEX('KL 1m hao cap'!$C$6:$DP$70,MATCH(AB$7,'KL 1m hao cap'!$C$6:$C$70,0),MATCH($C169,'KL 1m hao cap'!$C$6:$DP$6,0)),0)</f>
        <v>0</v>
      </c>
      <c r="AC169" s="65">
        <f>IFERROR(INDEX('KL 1m hao cap'!$C$6:$DP$70,MATCH(AC$7,'KL 1m hao cap'!$C$6:$C$70,0),MATCH($C169,'KL 1m hao cap'!$C$6:$DP$6,0)),0)</f>
        <v>0</v>
      </c>
      <c r="AD169" s="65">
        <f>IFERROR(INDEX('KL 1m hao cap'!$C$6:$DP$70,MATCH(AD$7,'KL 1m hao cap'!$C$6:$C$70,0),MATCH($C169,'KL 1m hao cap'!$C$6:$DP$6,0)),0)</f>
        <v>0</v>
      </c>
      <c r="AE169" s="51">
        <f>IFERROR(INDEX('KL 1m hao cap'!$C$6:$DP$70,MATCH(AE$7,'KL 1m hao cap'!$C$6:$C$70,0),MATCH($C169,'KL 1m hao cap'!$C$6:$DP$6,0)),0)</f>
        <v>0</v>
      </c>
      <c r="AF169" s="51">
        <f>IFERROR(INDEX('KL 1m hao cap'!$C$6:$DP$70,MATCH(AF$7,'KL 1m hao cap'!$C$6:$C$70,0),MATCH($C169,'KL 1m hao cap'!$C$6:$DP$6,0)),0)</f>
        <v>0</v>
      </c>
      <c r="AG169" s="51">
        <f>IFERROR(INDEX('KL 1m hao cap'!$C$6:$DP$70,MATCH(AG$7,'KL 1m hao cap'!$C$6:$C$70,0),MATCH($C169,'KL 1m hao cap'!$C$6:$DP$6,0)),0)</f>
        <v>0</v>
      </c>
      <c r="AH169" s="51">
        <f>IFERROR(INDEX('KL 1m hao cap'!$C$6:$DP$70,MATCH(AH$7,'KL 1m hao cap'!$C$6:$C$70,0),MATCH($C169,'KL 1m hao cap'!$C$6:$DP$6,0)),0)</f>
        <v>0</v>
      </c>
      <c r="AI169" s="51">
        <f>IFERROR(INDEX('KL 1m hao cap'!$C$6:$DP$70,MATCH(AI$7,'KL 1m hao cap'!$C$6:$C$70,0),MATCH($C169,'KL 1m hao cap'!$C$6:$DP$6,0)),0)</f>
        <v>0</v>
      </c>
      <c r="AJ169" s="51">
        <f>IFERROR(INDEX('KL 1m hao cap'!$C$6:$DP$70,MATCH(AJ$7,'KL 1m hao cap'!$C$6:$C$70,0),MATCH($C169,'KL 1m hao cap'!$C$6:$DP$6,0)),0)</f>
        <v>0</v>
      </c>
      <c r="AK169" s="51">
        <f>IFERROR(INDEX('KL 1m hao cap'!$C$6:$DP$70,MATCH(AK$7,'KL 1m hao cap'!$C$6:$C$70,0),MATCH($C169,'KL 1m hao cap'!$C$6:$DP$6,0)),0)</f>
        <v>0</v>
      </c>
      <c r="AL169" s="51">
        <f>IFERROR(INDEX('KL 1m hao cap'!$C$6:$DP$70,MATCH(AL$7,'KL 1m hao cap'!$C$6:$C$70,0),MATCH($C169,'KL 1m hao cap'!$C$6:$DP$6,0)),0)</f>
        <v>0</v>
      </c>
      <c r="AM169" s="51">
        <f>IFERROR(INDEX('KL 1m hao cap'!$C$6:$DP$70,MATCH(AM$7,'KL 1m hao cap'!$C$6:$C$70,0),MATCH($C169,'KL 1m hao cap'!$C$6:$DP$6,0)),0)</f>
        <v>0</v>
      </c>
      <c r="AN169" s="51">
        <f>IFERROR(INDEX('KL 1m hao cap'!$C$6:$DP$70,MATCH(AN$7,'KL 1m hao cap'!$C$6:$C$70,0),MATCH($C169,'KL 1m hao cap'!$C$6:$DP$6,0)),0)</f>
        <v>0</v>
      </c>
      <c r="AO169" s="51">
        <f>IFERROR(INDEX('KL 1m hao cap'!$C$6:$DP$70,MATCH(AO$7,'KL 1m hao cap'!$C$6:$C$70,0),MATCH($C169,'KL 1m hao cap'!$C$6:$DP$6,0)),0)</f>
        <v>0</v>
      </c>
      <c r="AP169" s="51">
        <f>IFERROR(INDEX('KL 1m hao cap'!$C$6:$DP$70,MATCH(AP$7,'KL 1m hao cap'!$C$6:$C$70,0),MATCH($C169,'KL 1m hao cap'!$C$6:$DP$6,0)),0)</f>
        <v>0</v>
      </c>
      <c r="AQ169" s="51">
        <f>IFERROR(INDEX('KL 1m hao cap'!$C$6:$DP$70,MATCH(AQ$7,'KL 1m hao cap'!$C$6:$C$70,0),MATCH($C169,'KL 1m hao cap'!$C$6:$DP$6,0)),0)</f>
        <v>0</v>
      </c>
      <c r="AR169" s="51">
        <f>IFERROR(INDEX('KL 1m hao cap'!$C$6:$DP$70,MATCH(AR$7,'KL 1m hao cap'!$C$6:$C$70,0),MATCH($C169,'KL 1m hao cap'!$C$6:$DP$6,0)),0)</f>
        <v>0</v>
      </c>
      <c r="AS169" s="51">
        <f>IFERROR(INDEX('KL 1m hao cap'!$C$6:$DP$70,MATCH(AS$7,'KL 1m hao cap'!$C$6:$C$70,0),MATCH($C169,'KL 1m hao cap'!$C$6:$DP$6,0)),0)</f>
        <v>0</v>
      </c>
      <c r="AT169" s="51">
        <f>IFERROR(INDEX('KL 1m hao cap'!$C$6:$DP$70,MATCH(AT$7,'KL 1m hao cap'!$C$6:$C$70,0),MATCH($C169,'KL 1m hao cap'!$C$6:$DP$6,0)),0)</f>
        <v>0</v>
      </c>
      <c r="AU169" s="51">
        <f>IFERROR(INDEX('KL 1m hao cap'!$C$6:$DP$70,MATCH(AU$7,'KL 1m hao cap'!$C$6:$C$70,0),MATCH($C169,'KL 1m hao cap'!$C$6:$DP$6,0)),0)</f>
        <v>0</v>
      </c>
      <c r="AV169" s="51">
        <f>IFERROR(INDEX('KL 1m hao cap'!$C$6:$DP$70,MATCH(AV$7,'KL 1m hao cap'!$C$6:$C$70,0),MATCH($C169,'KL 1m hao cap'!$C$6:$DP$6,0)),0)</f>
        <v>0</v>
      </c>
      <c r="AW169" s="51">
        <f>IFERROR(INDEX('KL 1m hao cap'!$C$6:$DP$70,MATCH(AW$7,'KL 1m hao cap'!$C$6:$C$70,0),MATCH($C169,'KL 1m hao cap'!$C$6:$DP$6,0)),0)</f>
        <v>0</v>
      </c>
      <c r="AX169" s="51">
        <f>IFERROR(INDEX('KL 1m hao cap'!$C$6:$DP$70,MATCH(AX$7,'KL 1m hao cap'!$C$6:$C$70,0),MATCH($C169,'KL 1m hao cap'!$C$6:$DP$6,0)),0)</f>
        <v>0</v>
      </c>
      <c r="AY169" s="51">
        <f>IFERROR(INDEX('KL 1m hao cap'!$C$6:$DP$70,MATCH(AY$7,'KL 1m hao cap'!$C$6:$C$70,0),MATCH($C169,'KL 1m hao cap'!$C$6:$DP$6,0)),0)</f>
        <v>0</v>
      </c>
      <c r="AZ169" s="51">
        <f>IFERROR(INDEX('KL 1m hao cap'!$C$6:$DP$70,MATCH(AZ$7,'KL 1m hao cap'!$C$6:$C$70,0),MATCH($C169,'KL 1m hao cap'!$C$6:$DP$6,0)),0)</f>
        <v>0</v>
      </c>
      <c r="BA169" s="51">
        <f>IFERROR(INDEX('KL 1m hao cap'!$C$6:$DP$70,MATCH(BA$7,'KL 1m hao cap'!$C$6:$C$70,0),MATCH($C169,'KL 1m hao cap'!$C$6:$DP$6,0)),0)</f>
        <v>0</v>
      </c>
      <c r="BB169" s="43">
        <f>IFERROR(INDEX('KL 1m hao cap'!$C$6:$DP$70,MATCH(BB$7,'KL 1m hao cap'!$D$6:$D$70,0),MATCH($C169,'KL 1m hao cap'!$C$6:$DP$6,0)),0)</f>
        <v>0</v>
      </c>
      <c r="BC169" s="43">
        <f>IFERROR(INDEX('KL 1m hao cap'!$C$6:$DP$70,MATCH(BC$7,'KL 1m hao cap'!$D$6:$D$70,0),MATCH($C169,'KL 1m hao cap'!$C$6:$DP$6,0)),0)</f>
        <v>0</v>
      </c>
      <c r="BD169" s="43">
        <f>IFERROR(INDEX('KL 1m hao cap'!$C$6:$DP$70,MATCH(BD$7,'KL 1m hao cap'!$D$6:$D$70,0),MATCH($C169,'KL 1m hao cap'!$C$6:$DP$6,0)),0)</f>
        <v>0</v>
      </c>
      <c r="BE169" s="43">
        <f>IFERROR(INDEX('KL 1m hao cap'!$C$6:$DP$70,MATCH(BE$7,'KL 1m hao cap'!$D$6:$D$70,0),MATCH($C169,'KL 1m hao cap'!$C$6:$DP$6,0)),0)</f>
        <v>0</v>
      </c>
      <c r="BF169" s="43">
        <f>IFERROR(INDEX('KL 1m hao cap'!$C$6:$DP$70,MATCH(BF$7,'KL 1m hao cap'!$D$6:$D$70,0),MATCH($C169,'KL 1m hao cap'!$C$6:$DP$6,0)),0)</f>
        <v>0</v>
      </c>
      <c r="BG169" s="43">
        <f>IFERROR(INDEX('KL 1m hao cap'!$C$6:$DP$70,MATCH(BG$7,'KL 1m hao cap'!$D$6:$D$70,0),MATCH($C169,'KL 1m hao cap'!$C$6:$DP$6,0)),0)</f>
        <v>0</v>
      </c>
      <c r="BH169" s="43">
        <f>IFERROR(INDEX('KL 1m hao cap'!$C$6:$DP$70,MATCH(BH$7,'KL 1m hao cap'!$D$6:$D$70,0),MATCH($C169,'KL 1m hao cap'!$C$6:$DP$6,0)),0)</f>
        <v>0</v>
      </c>
      <c r="BI169" s="43">
        <f>IFERROR(INDEX('KL 1m hao cap'!$C$6:$DP$70,MATCH(BI$7,'KL 1m hao cap'!$D$6:$D$70,0),MATCH($C169,'KL 1m hao cap'!$C$6:$DP$6,0)),0)</f>
        <v>0</v>
      </c>
      <c r="BJ169" s="43">
        <f>IFERROR(INDEX('KL 1m hao cap'!$C$6:$DP$70,MATCH(BJ$7,'KL 1m hao cap'!$D$6:$D$70,0),MATCH($C169,'KL 1m hao cap'!$C$6:$DP$6,0)),0)</f>
        <v>0</v>
      </c>
      <c r="BK169" s="43">
        <f>IFERROR(INDEX('KL 1m hao cap'!$C$6:$DP$70,MATCH(BK$7,'KL 1m hao cap'!$D$6:$D$70,0),MATCH($C169,'KL 1m hao cap'!$C$6:$DP$6,0)),0)</f>
        <v>0</v>
      </c>
      <c r="BL169" s="43">
        <f>IFERROR(INDEX('KL 1m hao cap'!$C$6:$DP$70,MATCH(BL$7,'KL 1m hao cap'!$D$6:$D$70,0),MATCH($C169,'KL 1m hao cap'!$C$6:$DP$6,0)),0)</f>
        <v>0</v>
      </c>
      <c r="BM169" s="43">
        <f>IFERROR(INDEX('KL 1m hao cap'!$C$6:$DP$70,MATCH(BM$7,'KL 1m hao cap'!$D$6:$D$70,0),MATCH($C169,'KL 1m hao cap'!$C$6:$DP$6,0)),0)</f>
        <v>0</v>
      </c>
      <c r="BN169" s="43">
        <f>IFERROR(INDEX('KL 1m hao cap'!$C$6:$DP$70,MATCH(BN$7,'KL 1m hao cap'!$D$6:$D$70,0),MATCH($C169,'KL 1m hao cap'!$C$6:$DP$6,0)),0)</f>
        <v>0</v>
      </c>
      <c r="BO169" s="68">
        <f>IFERROR(INDEX('KL 1m hao cap'!$C$6:$DP$70,MATCH(BO$7,'KL 1m hao cap'!$D$6:$D$70,0),MATCH($C169,'KL 1m hao cap'!$C$6:$DP$6,0)),0)</f>
        <v>0</v>
      </c>
      <c r="BP169" s="43">
        <f>IFERROR(INDEX('KL 1m hao cap'!$C$6:$DP$70,MATCH(BP$7,'KL 1m hao cap'!$D$6:$D$70,0),MATCH($C169,'KL 1m hao cap'!$C$6:$DP$6,0)),0)</f>
        <v>0</v>
      </c>
      <c r="BQ169" s="43">
        <f>IFERROR(INDEX('KL 1m hao cap'!$C$6:$DP$70,MATCH(BQ$7,'KL 1m hao cap'!$D$6:$D$70,0),MATCH($C169,'KL 1m hao cap'!$C$6:$DP$6,0)),0)</f>
        <v>0</v>
      </c>
      <c r="BR169" s="68">
        <f>IFERROR(INDEX('KL 1m hao cap'!$C$6:$DP$70,MATCH(BR$7,'KL 1m hao cap'!$D$6:$D$70,0),MATCH($C169,'KL 1m hao cap'!$C$6:$DP$6,0)),0)</f>
        <v>0</v>
      </c>
      <c r="BS169" s="43">
        <f>IFERROR(INDEX('KL 1m hao cap'!$C$6:$DP$70,MATCH(BS$7,'KL 1m hao cap'!$D$6:$D$70,0),MATCH($C169,'KL 1m hao cap'!$C$6:$DP$6,0)),0)</f>
        <v>0</v>
      </c>
      <c r="BT169" s="43">
        <f>IFERROR(INDEX('KL 1m hao cap'!$C$6:$DP$70,MATCH(BT$7,'KL 1m hao cap'!$D$6:$D$70,0),MATCH($C169,'KL 1m hao cap'!$C$6:$DP$6,0)),0)</f>
        <v>0</v>
      </c>
      <c r="BU169" s="43">
        <f>IFERROR(INDEX('KL 1m hao cap'!$C$6:$DP$70,MATCH(BU$7,'KL 1m hao cap'!$D$6:$D$70,0),MATCH($C169,'KL 1m hao cap'!$C$6:$DP$6,0)),0)</f>
        <v>0</v>
      </c>
      <c r="BV169" s="43">
        <f>IFERROR(INDEX('KL 1m hao cap'!$C$6:$DP$70,MATCH(BV$7,'KL 1m hao cap'!$D$6:$D$70,0),MATCH($C169,'KL 1m hao cap'!$C$6:$DP$6,0)),0)</f>
        <v>0</v>
      </c>
      <c r="BW169" s="43">
        <f>IFERROR(INDEX('KL 1m hao cap'!$C$6:$DP$70,MATCH(BW$7,'KL 1m hao cap'!$D$6:$D$70,0),MATCH($C169,'KL 1m hao cap'!$C$6:$DP$6,0)),0)</f>
        <v>0</v>
      </c>
      <c r="BX169" s="43">
        <f>IFERROR(INDEX('KL 1m hao cap'!$C$6:$DP$70,MATCH(BX$7,'KL 1m hao cap'!$D$6:$D$70,0),MATCH($C169,'KL 1m hao cap'!$C$6:$DP$6,0)),0)</f>
        <v>0</v>
      </c>
      <c r="BY169" s="43">
        <f>IFERROR(INDEX('KL 1m hao cap'!$C$6:$DP$70,MATCH(BY$7,'KL 1m hao cap'!$D$6:$D$70,0),MATCH($C169,'KL 1m hao cap'!$C$6:$DP$6,0)),0)</f>
        <v>0</v>
      </c>
      <c r="BZ169" s="43">
        <f>IFERROR(INDEX('KL 1m hao cap'!$C$6:$DP$70,MATCH(BZ$7,'KL 1m hao cap'!$D$6:$D$70,0),MATCH($C169,'KL 1m hao cap'!$C$6:$DP$6,0)),0)</f>
        <v>0</v>
      </c>
    </row>
    <row r="170" spans="1:78">
      <c r="A170" s="25">
        <f>+IF(E170&lt;&gt;0,A168+0.1,A168)</f>
        <v>7</v>
      </c>
      <c r="B170" s="20" t="s">
        <v>123</v>
      </c>
      <c r="C170" s="409" t="s">
        <v>2377</v>
      </c>
      <c r="D170" s="18" t="s">
        <v>2</v>
      </c>
      <c r="E170" s="406">
        <f>IFERROR(HLOOKUP($C170,'BKE CN'!$K$7:$HF$81,E$8,FALSE),0)</f>
        <v>0</v>
      </c>
      <c r="F170" s="16" t="str">
        <f t="shared" si="81"/>
        <v>đúng</v>
      </c>
      <c r="G170" s="16">
        <f t="shared" si="83"/>
        <v>0</v>
      </c>
      <c r="H170" s="16">
        <f t="shared" si="84"/>
        <v>0</v>
      </c>
      <c r="I170" s="16">
        <f t="shared" si="85"/>
        <v>0</v>
      </c>
      <c r="J170" s="30">
        <f>IF('BKE CN'!$E$7=J$7,SUMIFS('BKE CN'!$E$8:$E$35,'BKE CN'!$I$8:$I$35,$C170),0)</f>
        <v>0</v>
      </c>
      <c r="K170" s="30">
        <f>IF('BKE CN'!$F$7=K$7,SUMIFS('BKE CN'!$F$8:$F$35,'BKE CN'!$I$8:$I$35,$C170),0)</f>
        <v>0</v>
      </c>
      <c r="L170" s="30">
        <f>IF('BKE CN'!$G$7=L$7,SUMIFS('BKE CN'!$G$8:$G$35,'BKE CN'!$I$8:$I$35,$C170),0)</f>
        <v>0</v>
      </c>
      <c r="M170" s="30">
        <f>IF('BKE CN'!$E$7=M$7,SUMIFS('BKE CN'!$E$40:$E$46,'BKE CN'!$I$40:$I$46,$C170),0)</f>
        <v>0</v>
      </c>
      <c r="N170" s="30">
        <f>IF('BKE CN'!$F$7=N$7,SUMIFS('BKE CN'!$F$40:$F$46,'BKE CN'!$I$40:$I$46,$C170),0)</f>
        <v>0</v>
      </c>
      <c r="O170" s="30">
        <f>IF('BKE CN'!$G$7=O$7,SUMIFS('BKE CN'!$G$40:$G$46,'BKE CN'!$I$40:$I$46,$C170),0)</f>
        <v>0</v>
      </c>
      <c r="P170" s="30">
        <f>IF('BKE CN'!$E$7=P$7,SUMIFS('BKE CN'!$E$47:$E$76,'BKE CN'!$I$47:$I$76,$C170),0)</f>
        <v>0</v>
      </c>
      <c r="Q170" s="30">
        <f>IF('BKE CN'!$F$7=Q$7,SUMIFS('BKE CN'!$F$47:$F$76,'BKE CN'!$I$47:$I$76,$C170),0)</f>
        <v>0</v>
      </c>
      <c r="R170" s="30">
        <f>IF('BKE CN'!$G$7=R$7,SUMIFS('BKE CN'!$G$47:$G$76,'BKE CN'!$I$47:$I$76,$C170),0)</f>
        <v>0</v>
      </c>
      <c r="S170" s="30">
        <f>IF('BKE CN'!$E$7=S$7,SUMIFS('BKE CN'!$E$77:$E$78,'BKE CN'!$I$77:$I$78,$C170),0)</f>
        <v>0</v>
      </c>
      <c r="T170" s="30">
        <f>IF('BKE CN'!$F$7=T$7,SUMIFS('BKE CN'!$F$77:$F$78,'BKE CN'!$I$77:$I$78,$C170),0)</f>
        <v>0</v>
      </c>
      <c r="U170" s="30">
        <f>IF('BKE CN'!$G$7=U$7,SUMIFS('BKE CN'!$G$77:$G$78,'BKE CN'!$I$77:$I$78,$C170),0)</f>
        <v>0</v>
      </c>
      <c r="V170" s="5"/>
      <c r="W170" s="2"/>
      <c r="Y170" s="42">
        <f>IFERROR(INDEX('KL 1m hao cap'!$C$6:$DP$70,MATCH(Y$7,'KL 1m hao cap'!$C$6:$C$70,0),MATCH($C170,'KL 1m hao cap'!$C$6:$DP$6,0)),0)</f>
        <v>0</v>
      </c>
      <c r="Z170" s="42">
        <f>IFERROR(INDEX('KL 1m hao cap'!$C$6:$DP$70,MATCH(Z$7,'KL 1m hao cap'!$C$6:$C$70,0),MATCH($C170,'KL 1m hao cap'!$C$6:$DP$6,0)),0)</f>
        <v>0</v>
      </c>
      <c r="AA170" s="42">
        <f>IFERROR(INDEX('KL 1m hao cap'!$C$6:$DP$70,MATCH(AA$7,'KL 1m hao cap'!$C$6:$C$70,0),MATCH($C170,'KL 1m hao cap'!$C$6:$DP$6,0)),0)</f>
        <v>0</v>
      </c>
      <c r="AB170" s="42">
        <f>IFERROR(INDEX('KL 1m hao cap'!$C$6:$DP$70,MATCH(AB$7,'KL 1m hao cap'!$C$6:$C$70,0),MATCH($C170,'KL 1m hao cap'!$C$6:$DP$6,0)),0)</f>
        <v>0</v>
      </c>
      <c r="AC170" s="65">
        <f>IFERROR(INDEX('KL 1m hao cap'!$C$6:$DP$70,MATCH(AC$7,'KL 1m hao cap'!$C$6:$C$70,0),MATCH($C170,'KL 1m hao cap'!$C$6:$DP$6,0)),0)</f>
        <v>0</v>
      </c>
      <c r="AD170" s="65">
        <f>IFERROR(INDEX('KL 1m hao cap'!$C$6:$DP$70,MATCH(AD$7,'KL 1m hao cap'!$C$6:$C$70,0),MATCH($C170,'KL 1m hao cap'!$C$6:$DP$6,0)),0)</f>
        <v>0</v>
      </c>
      <c r="AE170" s="51">
        <f>IFERROR(INDEX('KL 1m hao cap'!$C$6:$DP$70,MATCH(AE$7,'KL 1m hao cap'!$C$6:$C$70,0),MATCH($C170,'KL 1m hao cap'!$C$6:$DP$6,0)),0)</f>
        <v>0</v>
      </c>
      <c r="AF170" s="51">
        <f>IFERROR(INDEX('KL 1m hao cap'!$C$6:$DP$70,MATCH(AF$7,'KL 1m hao cap'!$C$6:$C$70,0),MATCH($C170,'KL 1m hao cap'!$C$6:$DP$6,0)),0)</f>
        <v>0</v>
      </c>
      <c r="AG170" s="51">
        <f>IFERROR(INDEX('KL 1m hao cap'!$C$6:$DP$70,MATCH(AG$7,'KL 1m hao cap'!$C$6:$C$70,0),MATCH($C170,'KL 1m hao cap'!$C$6:$DP$6,0)),0)</f>
        <v>0</v>
      </c>
      <c r="AH170" s="51">
        <f>IFERROR(INDEX('KL 1m hao cap'!$C$6:$DP$70,MATCH(AH$7,'KL 1m hao cap'!$C$6:$C$70,0),MATCH($C170,'KL 1m hao cap'!$C$6:$DP$6,0)),0)</f>
        <v>0</v>
      </c>
      <c r="AI170" s="51">
        <f>IFERROR(INDEX('KL 1m hao cap'!$C$6:$DP$70,MATCH(AI$7,'KL 1m hao cap'!$C$6:$C$70,0),MATCH($C170,'KL 1m hao cap'!$C$6:$DP$6,0)),0)</f>
        <v>0</v>
      </c>
      <c r="AJ170" s="51">
        <f>IFERROR(INDEX('KL 1m hao cap'!$C$6:$DP$70,MATCH(AJ$7,'KL 1m hao cap'!$C$6:$C$70,0),MATCH($C170,'KL 1m hao cap'!$C$6:$DP$6,0)),0)</f>
        <v>0</v>
      </c>
      <c r="AK170" s="51">
        <f>IFERROR(INDEX('KL 1m hao cap'!$C$6:$DP$70,MATCH(AK$7,'KL 1m hao cap'!$C$6:$C$70,0),MATCH($C170,'KL 1m hao cap'!$C$6:$DP$6,0)),0)</f>
        <v>0</v>
      </c>
      <c r="AL170" s="51">
        <f>IFERROR(INDEX('KL 1m hao cap'!$C$6:$DP$70,MATCH(AL$7,'KL 1m hao cap'!$C$6:$C$70,0),MATCH($C170,'KL 1m hao cap'!$C$6:$DP$6,0)),0)</f>
        <v>0</v>
      </c>
      <c r="AM170" s="51">
        <f>IFERROR(INDEX('KL 1m hao cap'!$C$6:$DP$70,MATCH(AM$7,'KL 1m hao cap'!$C$6:$C$70,0),MATCH($C170,'KL 1m hao cap'!$C$6:$DP$6,0)),0)</f>
        <v>0</v>
      </c>
      <c r="AN170" s="51">
        <f>IFERROR(INDEX('KL 1m hao cap'!$C$6:$DP$70,MATCH(AN$7,'KL 1m hao cap'!$C$6:$C$70,0),MATCH($C170,'KL 1m hao cap'!$C$6:$DP$6,0)),0)</f>
        <v>0</v>
      </c>
      <c r="AO170" s="51">
        <f>IFERROR(INDEX('KL 1m hao cap'!$C$6:$DP$70,MATCH(AO$7,'KL 1m hao cap'!$C$6:$C$70,0),MATCH($C170,'KL 1m hao cap'!$C$6:$DP$6,0)),0)</f>
        <v>0</v>
      </c>
      <c r="AP170" s="51">
        <f>IFERROR(INDEX('KL 1m hao cap'!$C$6:$DP$70,MATCH(AP$7,'KL 1m hao cap'!$C$6:$C$70,0),MATCH($C170,'KL 1m hao cap'!$C$6:$DP$6,0)),0)</f>
        <v>0</v>
      </c>
      <c r="AQ170" s="51">
        <f>IFERROR(INDEX('KL 1m hao cap'!$C$6:$DP$70,MATCH(AQ$7,'KL 1m hao cap'!$C$6:$C$70,0),MATCH($C170,'KL 1m hao cap'!$C$6:$DP$6,0)),0)</f>
        <v>0</v>
      </c>
      <c r="AR170" s="51">
        <f>IFERROR(INDEX('KL 1m hao cap'!$C$6:$DP$70,MATCH(AR$7,'KL 1m hao cap'!$C$6:$C$70,0),MATCH($C170,'KL 1m hao cap'!$C$6:$DP$6,0)),0)</f>
        <v>0</v>
      </c>
      <c r="AS170" s="51">
        <f>IFERROR(INDEX('KL 1m hao cap'!$C$6:$DP$70,MATCH(AS$7,'KL 1m hao cap'!$C$6:$C$70,0),MATCH($C170,'KL 1m hao cap'!$C$6:$DP$6,0)),0)</f>
        <v>0</v>
      </c>
      <c r="AT170" s="51">
        <f>IFERROR(INDEX('KL 1m hao cap'!$C$6:$DP$70,MATCH(AT$7,'KL 1m hao cap'!$C$6:$C$70,0),MATCH($C170,'KL 1m hao cap'!$C$6:$DP$6,0)),0)</f>
        <v>0</v>
      </c>
      <c r="AU170" s="51">
        <f>IFERROR(INDEX('KL 1m hao cap'!$C$6:$DP$70,MATCH(AU$7,'KL 1m hao cap'!$C$6:$C$70,0),MATCH($C170,'KL 1m hao cap'!$C$6:$DP$6,0)),0)</f>
        <v>0</v>
      </c>
      <c r="AV170" s="51">
        <f>IFERROR(INDEX('KL 1m hao cap'!$C$6:$DP$70,MATCH(AV$7,'KL 1m hao cap'!$C$6:$C$70,0),MATCH($C170,'KL 1m hao cap'!$C$6:$DP$6,0)),0)</f>
        <v>0</v>
      </c>
      <c r="AW170" s="51">
        <f>IFERROR(INDEX('KL 1m hao cap'!$C$6:$DP$70,MATCH(AW$7,'KL 1m hao cap'!$C$6:$C$70,0),MATCH($C170,'KL 1m hao cap'!$C$6:$DP$6,0)),0)</f>
        <v>0</v>
      </c>
      <c r="AX170" s="51">
        <f>IFERROR(INDEX('KL 1m hao cap'!$C$6:$DP$70,MATCH(AX$7,'KL 1m hao cap'!$C$6:$C$70,0),MATCH($C170,'KL 1m hao cap'!$C$6:$DP$6,0)),0)</f>
        <v>0</v>
      </c>
      <c r="AY170" s="51">
        <f>IFERROR(INDEX('KL 1m hao cap'!$C$6:$DP$70,MATCH(AY$7,'KL 1m hao cap'!$C$6:$C$70,0),MATCH($C170,'KL 1m hao cap'!$C$6:$DP$6,0)),0)</f>
        <v>0</v>
      </c>
      <c r="AZ170" s="51">
        <f>IFERROR(INDEX('KL 1m hao cap'!$C$6:$DP$70,MATCH(AZ$7,'KL 1m hao cap'!$C$6:$C$70,0),MATCH($C170,'KL 1m hao cap'!$C$6:$DP$6,0)),0)</f>
        <v>0</v>
      </c>
      <c r="BA170" s="51">
        <f>IFERROR(INDEX('KL 1m hao cap'!$C$6:$DP$70,MATCH(BA$7,'KL 1m hao cap'!$C$6:$C$70,0),MATCH($C170,'KL 1m hao cap'!$C$6:$DP$6,0)),0)</f>
        <v>0</v>
      </c>
      <c r="BB170" s="43">
        <f>IFERROR(INDEX('KL 1m hao cap'!$C$6:$DP$70,MATCH(BB$7,'KL 1m hao cap'!$D$6:$D$70,0),MATCH($C170,'KL 1m hao cap'!$C$6:$DP$6,0)),0)</f>
        <v>0</v>
      </c>
      <c r="BC170" s="43">
        <f>IFERROR(INDEX('KL 1m hao cap'!$C$6:$DP$70,MATCH(BC$7,'KL 1m hao cap'!$D$6:$D$70,0),MATCH($C170,'KL 1m hao cap'!$C$6:$DP$6,0)),0)</f>
        <v>0</v>
      </c>
      <c r="BD170" s="43">
        <f>IFERROR(INDEX('KL 1m hao cap'!$C$6:$DP$70,MATCH(BD$7,'KL 1m hao cap'!$D$6:$D$70,0),MATCH($C170,'KL 1m hao cap'!$C$6:$DP$6,0)),0)</f>
        <v>0</v>
      </c>
      <c r="BE170" s="43">
        <f>IFERROR(INDEX('KL 1m hao cap'!$C$6:$DP$70,MATCH(BE$7,'KL 1m hao cap'!$D$6:$D$70,0),MATCH($C170,'KL 1m hao cap'!$C$6:$DP$6,0)),0)</f>
        <v>0</v>
      </c>
      <c r="BF170" s="43">
        <f>IFERROR(INDEX('KL 1m hao cap'!$C$6:$DP$70,MATCH(BF$7,'KL 1m hao cap'!$D$6:$D$70,0),MATCH($C170,'KL 1m hao cap'!$C$6:$DP$6,0)),0)</f>
        <v>0</v>
      </c>
      <c r="BG170" s="43">
        <f>IFERROR(INDEX('KL 1m hao cap'!$C$6:$DP$70,MATCH(BG$7,'KL 1m hao cap'!$D$6:$D$70,0),MATCH($C170,'KL 1m hao cap'!$C$6:$DP$6,0)),0)</f>
        <v>0</v>
      </c>
      <c r="BH170" s="43">
        <f>IFERROR(INDEX('KL 1m hao cap'!$C$6:$DP$70,MATCH(BH$7,'KL 1m hao cap'!$D$6:$D$70,0),MATCH($C170,'KL 1m hao cap'!$C$6:$DP$6,0)),0)</f>
        <v>0</v>
      </c>
      <c r="BI170" s="43">
        <f>IFERROR(INDEX('KL 1m hao cap'!$C$6:$DP$70,MATCH(BI$7,'KL 1m hao cap'!$D$6:$D$70,0),MATCH($C170,'KL 1m hao cap'!$C$6:$DP$6,0)),0)</f>
        <v>0</v>
      </c>
      <c r="BJ170" s="43">
        <f>IFERROR(INDEX('KL 1m hao cap'!$C$6:$DP$70,MATCH(BJ$7,'KL 1m hao cap'!$D$6:$D$70,0),MATCH($C170,'KL 1m hao cap'!$C$6:$DP$6,0)),0)</f>
        <v>0</v>
      </c>
      <c r="BK170" s="43">
        <f>IFERROR(INDEX('KL 1m hao cap'!$C$6:$DP$70,MATCH(BK$7,'KL 1m hao cap'!$D$6:$D$70,0),MATCH($C170,'KL 1m hao cap'!$C$6:$DP$6,0)),0)</f>
        <v>0</v>
      </c>
      <c r="BL170" s="43">
        <f>IFERROR(INDEX('KL 1m hao cap'!$C$6:$DP$70,MATCH(BL$7,'KL 1m hao cap'!$D$6:$D$70,0),MATCH($C170,'KL 1m hao cap'!$C$6:$DP$6,0)),0)</f>
        <v>0</v>
      </c>
      <c r="BM170" s="43">
        <f>IFERROR(INDEX('KL 1m hao cap'!$C$6:$DP$70,MATCH(BM$7,'KL 1m hao cap'!$D$6:$D$70,0),MATCH($C170,'KL 1m hao cap'!$C$6:$DP$6,0)),0)</f>
        <v>0</v>
      </c>
      <c r="BN170" s="43">
        <f>IFERROR(INDEX('KL 1m hao cap'!$C$6:$DP$70,MATCH(BN$7,'KL 1m hao cap'!$D$6:$D$70,0),MATCH($C170,'KL 1m hao cap'!$C$6:$DP$6,0)),0)</f>
        <v>0</v>
      </c>
      <c r="BO170" s="68">
        <f>IFERROR(INDEX('KL 1m hao cap'!$C$6:$DP$70,MATCH(BO$7,'KL 1m hao cap'!$D$6:$D$70,0),MATCH($C170,'KL 1m hao cap'!$C$6:$DP$6,0)),0)</f>
        <v>0</v>
      </c>
      <c r="BP170" s="43">
        <f>IFERROR(INDEX('KL 1m hao cap'!$C$6:$DP$70,MATCH(BP$7,'KL 1m hao cap'!$D$6:$D$70,0),MATCH($C170,'KL 1m hao cap'!$C$6:$DP$6,0)),0)</f>
        <v>0</v>
      </c>
      <c r="BQ170" s="43">
        <f>IFERROR(INDEX('KL 1m hao cap'!$C$6:$DP$70,MATCH(BQ$7,'KL 1m hao cap'!$D$6:$D$70,0),MATCH($C170,'KL 1m hao cap'!$C$6:$DP$6,0)),0)</f>
        <v>0</v>
      </c>
      <c r="BR170" s="68">
        <f>IFERROR(INDEX('KL 1m hao cap'!$C$6:$DP$70,MATCH(BR$7,'KL 1m hao cap'!$D$6:$D$70,0),MATCH($C170,'KL 1m hao cap'!$C$6:$DP$6,0)),0)</f>
        <v>0</v>
      </c>
      <c r="BS170" s="43">
        <f>IFERROR(INDEX('KL 1m hao cap'!$C$6:$DP$70,MATCH(BS$7,'KL 1m hao cap'!$D$6:$D$70,0),MATCH($C170,'KL 1m hao cap'!$C$6:$DP$6,0)),0)</f>
        <v>0</v>
      </c>
      <c r="BT170" s="43">
        <f>IFERROR(INDEX('KL 1m hao cap'!$C$6:$DP$70,MATCH(BT$7,'KL 1m hao cap'!$D$6:$D$70,0),MATCH($C170,'KL 1m hao cap'!$C$6:$DP$6,0)),0)</f>
        <v>0</v>
      </c>
      <c r="BU170" s="43">
        <f>IFERROR(INDEX('KL 1m hao cap'!$C$6:$DP$70,MATCH(BU$7,'KL 1m hao cap'!$D$6:$D$70,0),MATCH($C170,'KL 1m hao cap'!$C$6:$DP$6,0)),0)</f>
        <v>0</v>
      </c>
      <c r="BV170" s="43">
        <f>IFERROR(INDEX('KL 1m hao cap'!$C$6:$DP$70,MATCH(BV$7,'KL 1m hao cap'!$D$6:$D$70,0),MATCH($C170,'KL 1m hao cap'!$C$6:$DP$6,0)),0)</f>
        <v>0</v>
      </c>
      <c r="BW170" s="43">
        <f>IFERROR(INDEX('KL 1m hao cap'!$C$6:$DP$70,MATCH(BW$7,'KL 1m hao cap'!$D$6:$D$70,0),MATCH($C170,'KL 1m hao cap'!$C$6:$DP$6,0)),0)</f>
        <v>0</v>
      </c>
      <c r="BX170" s="43">
        <f>IFERROR(INDEX('KL 1m hao cap'!$C$6:$DP$70,MATCH(BX$7,'KL 1m hao cap'!$D$6:$D$70,0),MATCH($C170,'KL 1m hao cap'!$C$6:$DP$6,0)),0)</f>
        <v>0</v>
      </c>
      <c r="BY170" s="43">
        <f>IFERROR(INDEX('KL 1m hao cap'!$C$6:$DP$70,MATCH(BY$7,'KL 1m hao cap'!$D$6:$D$70,0),MATCH($C170,'KL 1m hao cap'!$C$6:$DP$6,0)),0)</f>
        <v>0</v>
      </c>
      <c r="BZ170" s="43">
        <f>IFERROR(INDEX('KL 1m hao cap'!$C$6:$DP$70,MATCH(BZ$7,'KL 1m hao cap'!$D$6:$D$70,0),MATCH($C170,'KL 1m hao cap'!$C$6:$DP$6,0)),0)</f>
        <v>0</v>
      </c>
    </row>
    <row r="171" spans="1:78">
      <c r="A171" s="33">
        <f t="shared" si="82"/>
        <v>7</v>
      </c>
      <c r="B171" s="23" t="e">
        <f>"Loại "&amp;MID(C171,FIND("/",C171)+1,LEN(C171)-FIND("/",C171)-1)&amp;" cáp"</f>
        <v>#VALUE!</v>
      </c>
      <c r="C171" s="409" t="s">
        <v>2286</v>
      </c>
      <c r="D171" s="18" t="s">
        <v>2</v>
      </c>
      <c r="E171" s="406">
        <f>IFERROR(HLOOKUP($C171,'BKE CN'!$K$7:$HF$81,E$8,FALSE),0)</f>
        <v>0</v>
      </c>
      <c r="F171" s="16" t="str">
        <f t="shared" si="81"/>
        <v>đúng</v>
      </c>
      <c r="G171" s="16">
        <f t="shared" si="83"/>
        <v>0</v>
      </c>
      <c r="H171" s="16">
        <f t="shared" si="84"/>
        <v>0</v>
      </c>
      <c r="I171" s="16">
        <f t="shared" si="85"/>
        <v>0</v>
      </c>
      <c r="J171" s="30">
        <f>IF('BKE CN'!$E$7=J$7,SUMIFS('BKE CN'!$E$8:$E$35,'BKE CN'!$I$8:$I$35,$C171),0)</f>
        <v>0</v>
      </c>
      <c r="K171" s="30">
        <f>IF('BKE CN'!$F$7=K$7,SUMIFS('BKE CN'!$F$8:$F$35,'BKE CN'!$I$8:$I$35,$C171),0)</f>
        <v>0</v>
      </c>
      <c r="L171" s="30">
        <f>IF('BKE CN'!$G$7=L$7,SUMIFS('BKE CN'!$G$8:$G$35,'BKE CN'!$I$8:$I$35,$C171),0)</f>
        <v>0</v>
      </c>
      <c r="M171" s="30">
        <f>IF('BKE CN'!$E$7=M$7,SUMIFS('BKE CN'!$E$40:$E$46,'BKE CN'!$I$40:$I$46,$C171),0)</f>
        <v>0</v>
      </c>
      <c r="N171" s="30">
        <f>IF('BKE CN'!$F$7=N$7,SUMIFS('BKE CN'!$F$40:$F$46,'BKE CN'!$I$40:$I$46,$C171),0)</f>
        <v>0</v>
      </c>
      <c r="O171" s="30">
        <f>IF('BKE CN'!$G$7=O$7,SUMIFS('BKE CN'!$G$40:$G$46,'BKE CN'!$I$40:$I$46,$C171),0)</f>
        <v>0</v>
      </c>
      <c r="P171" s="30">
        <f>IF('BKE CN'!$E$7=P$7,SUMIFS('BKE CN'!$E$47:$E$76,'BKE CN'!$I$47:$I$76,$C171),0)</f>
        <v>0</v>
      </c>
      <c r="Q171" s="30">
        <f>IF('BKE CN'!$F$7=Q$7,SUMIFS('BKE CN'!$F$47:$F$76,'BKE CN'!$I$47:$I$76,$C171),0)</f>
        <v>0</v>
      </c>
      <c r="R171" s="30">
        <f>IF('BKE CN'!$G$7=R$7,SUMIFS('BKE CN'!$G$47:$G$76,'BKE CN'!$I$47:$I$76,$C171),0)</f>
        <v>0</v>
      </c>
      <c r="S171" s="30">
        <f>IF('BKE CN'!$E$7=S$7,SUMIFS('BKE CN'!$E$77:$E$78,'BKE CN'!$I$77:$I$78,$C171),0)</f>
        <v>0</v>
      </c>
      <c r="T171" s="30">
        <f>IF('BKE CN'!$F$7=T$7,SUMIFS('BKE CN'!$F$77:$F$78,'BKE CN'!$I$77:$I$78,$C171),0)</f>
        <v>0</v>
      </c>
      <c r="U171" s="30">
        <f>IF('BKE CN'!$G$7=U$7,SUMIFS('BKE CN'!$G$77:$G$78,'BKE CN'!$I$77:$I$78,$C171),0)</f>
        <v>0</v>
      </c>
      <c r="V171" s="5"/>
      <c r="W171" s="2"/>
      <c r="Y171" s="42">
        <f>IFERROR(INDEX('KL 1m hao cap'!$C$6:$DP$70,MATCH(Y$7,'KL 1m hao cap'!$C$6:$C$70,0),MATCH($C171,'KL 1m hao cap'!$C$6:$DP$6,0)),0)</f>
        <v>0</v>
      </c>
      <c r="Z171" s="42">
        <f>IFERROR(INDEX('KL 1m hao cap'!$C$6:$DP$70,MATCH(Z$7,'KL 1m hao cap'!$C$6:$C$70,0),MATCH($C171,'KL 1m hao cap'!$C$6:$DP$6,0)),0)</f>
        <v>0</v>
      </c>
      <c r="AA171" s="42">
        <f>IFERROR(INDEX('KL 1m hao cap'!$C$6:$DP$70,MATCH(AA$7,'KL 1m hao cap'!$C$6:$C$70,0),MATCH($C171,'KL 1m hao cap'!$C$6:$DP$6,0)),0)</f>
        <v>0</v>
      </c>
      <c r="AB171" s="42">
        <f>IFERROR(INDEX('KL 1m hao cap'!$C$6:$DP$70,MATCH(AB$7,'KL 1m hao cap'!$C$6:$C$70,0),MATCH($C171,'KL 1m hao cap'!$C$6:$DP$6,0)),0)</f>
        <v>0</v>
      </c>
      <c r="AC171" s="65">
        <f>IFERROR(INDEX('KL 1m hao cap'!$C$6:$DP$70,MATCH(AC$7,'KL 1m hao cap'!$C$6:$C$70,0),MATCH($C171,'KL 1m hao cap'!$C$6:$DP$6,0)),0)</f>
        <v>0</v>
      </c>
      <c r="AD171" s="65">
        <f>IFERROR(INDEX('KL 1m hao cap'!$C$6:$DP$70,MATCH(AD$7,'KL 1m hao cap'!$C$6:$C$70,0),MATCH($C171,'KL 1m hao cap'!$C$6:$DP$6,0)),0)</f>
        <v>0</v>
      </c>
      <c r="AE171" s="51">
        <f>IFERROR(INDEX('KL 1m hao cap'!$C$6:$DP$70,MATCH(AE$7,'KL 1m hao cap'!$C$6:$C$70,0),MATCH($C171,'KL 1m hao cap'!$C$6:$DP$6,0)),0)</f>
        <v>0</v>
      </c>
      <c r="AF171" s="51">
        <f>IFERROR(INDEX('KL 1m hao cap'!$C$6:$DP$70,MATCH(AF$7,'KL 1m hao cap'!$C$6:$C$70,0),MATCH($C171,'KL 1m hao cap'!$C$6:$DP$6,0)),0)</f>
        <v>0</v>
      </c>
      <c r="AG171" s="51">
        <f>IFERROR(INDEX('KL 1m hao cap'!$C$6:$DP$70,MATCH(AG$7,'KL 1m hao cap'!$C$6:$C$70,0),MATCH($C171,'KL 1m hao cap'!$C$6:$DP$6,0)),0)</f>
        <v>0</v>
      </c>
      <c r="AH171" s="51">
        <f>IFERROR(INDEX('KL 1m hao cap'!$C$6:$DP$70,MATCH(AH$7,'KL 1m hao cap'!$C$6:$C$70,0),MATCH($C171,'KL 1m hao cap'!$C$6:$DP$6,0)),0)</f>
        <v>0</v>
      </c>
      <c r="AI171" s="51">
        <f>IFERROR(INDEX('KL 1m hao cap'!$C$6:$DP$70,MATCH(AI$7,'KL 1m hao cap'!$C$6:$C$70,0),MATCH($C171,'KL 1m hao cap'!$C$6:$DP$6,0)),0)</f>
        <v>0</v>
      </c>
      <c r="AJ171" s="51">
        <f>IFERROR(INDEX('KL 1m hao cap'!$C$6:$DP$70,MATCH(AJ$7,'KL 1m hao cap'!$C$6:$C$70,0),MATCH($C171,'KL 1m hao cap'!$C$6:$DP$6,0)),0)</f>
        <v>0</v>
      </c>
      <c r="AK171" s="51">
        <f>IFERROR(INDEX('KL 1m hao cap'!$C$6:$DP$70,MATCH(AK$7,'KL 1m hao cap'!$C$6:$C$70,0),MATCH($C171,'KL 1m hao cap'!$C$6:$DP$6,0)),0)</f>
        <v>0</v>
      </c>
      <c r="AL171" s="51">
        <f>IFERROR(INDEX('KL 1m hao cap'!$C$6:$DP$70,MATCH(AL$7,'KL 1m hao cap'!$C$6:$C$70,0),MATCH($C171,'KL 1m hao cap'!$C$6:$DP$6,0)),0)</f>
        <v>0</v>
      </c>
      <c r="AM171" s="51">
        <f>IFERROR(INDEX('KL 1m hao cap'!$C$6:$DP$70,MATCH(AM$7,'KL 1m hao cap'!$C$6:$C$70,0),MATCH($C171,'KL 1m hao cap'!$C$6:$DP$6,0)),0)</f>
        <v>0</v>
      </c>
      <c r="AN171" s="51">
        <f>IFERROR(INDEX('KL 1m hao cap'!$C$6:$DP$70,MATCH(AN$7,'KL 1m hao cap'!$C$6:$C$70,0),MATCH($C171,'KL 1m hao cap'!$C$6:$DP$6,0)),0)</f>
        <v>0</v>
      </c>
      <c r="AO171" s="51">
        <f>IFERROR(INDEX('KL 1m hao cap'!$C$6:$DP$70,MATCH(AO$7,'KL 1m hao cap'!$C$6:$C$70,0),MATCH($C171,'KL 1m hao cap'!$C$6:$DP$6,0)),0)</f>
        <v>0</v>
      </c>
      <c r="AP171" s="51">
        <f>IFERROR(INDEX('KL 1m hao cap'!$C$6:$DP$70,MATCH(AP$7,'KL 1m hao cap'!$C$6:$C$70,0),MATCH($C171,'KL 1m hao cap'!$C$6:$DP$6,0)),0)</f>
        <v>0</v>
      </c>
      <c r="AQ171" s="51">
        <f>IFERROR(INDEX('KL 1m hao cap'!$C$6:$DP$70,MATCH(AQ$7,'KL 1m hao cap'!$C$6:$C$70,0),MATCH($C171,'KL 1m hao cap'!$C$6:$DP$6,0)),0)</f>
        <v>0</v>
      </c>
      <c r="AR171" s="51">
        <f>IFERROR(INDEX('KL 1m hao cap'!$C$6:$DP$70,MATCH(AR$7,'KL 1m hao cap'!$C$6:$C$70,0),MATCH($C171,'KL 1m hao cap'!$C$6:$DP$6,0)),0)</f>
        <v>0</v>
      </c>
      <c r="AS171" s="51">
        <f>IFERROR(INDEX('KL 1m hao cap'!$C$6:$DP$70,MATCH(AS$7,'KL 1m hao cap'!$C$6:$C$70,0),MATCH($C171,'KL 1m hao cap'!$C$6:$DP$6,0)),0)</f>
        <v>0</v>
      </c>
      <c r="AT171" s="51">
        <f>IFERROR(INDEX('KL 1m hao cap'!$C$6:$DP$70,MATCH(AT$7,'KL 1m hao cap'!$C$6:$C$70,0),MATCH($C171,'KL 1m hao cap'!$C$6:$DP$6,0)),0)</f>
        <v>0</v>
      </c>
      <c r="AU171" s="51">
        <f>IFERROR(INDEX('KL 1m hao cap'!$C$6:$DP$70,MATCH(AU$7,'KL 1m hao cap'!$C$6:$C$70,0),MATCH($C171,'KL 1m hao cap'!$C$6:$DP$6,0)),0)</f>
        <v>0</v>
      </c>
      <c r="AV171" s="51">
        <f>IFERROR(INDEX('KL 1m hao cap'!$C$6:$DP$70,MATCH(AV$7,'KL 1m hao cap'!$C$6:$C$70,0),MATCH($C171,'KL 1m hao cap'!$C$6:$DP$6,0)),0)</f>
        <v>0</v>
      </c>
      <c r="AW171" s="51">
        <f>IFERROR(INDEX('KL 1m hao cap'!$C$6:$DP$70,MATCH(AW$7,'KL 1m hao cap'!$C$6:$C$70,0),MATCH($C171,'KL 1m hao cap'!$C$6:$DP$6,0)),0)</f>
        <v>0</v>
      </c>
      <c r="AX171" s="51">
        <f>IFERROR(INDEX('KL 1m hao cap'!$C$6:$DP$70,MATCH(AX$7,'KL 1m hao cap'!$C$6:$C$70,0),MATCH($C171,'KL 1m hao cap'!$C$6:$DP$6,0)),0)</f>
        <v>0</v>
      </c>
      <c r="AY171" s="51">
        <f>IFERROR(INDEX('KL 1m hao cap'!$C$6:$DP$70,MATCH(AY$7,'KL 1m hao cap'!$C$6:$C$70,0),MATCH($C171,'KL 1m hao cap'!$C$6:$DP$6,0)),0)</f>
        <v>0</v>
      </c>
      <c r="AZ171" s="51">
        <f>IFERROR(INDEX('KL 1m hao cap'!$C$6:$DP$70,MATCH(AZ$7,'KL 1m hao cap'!$C$6:$C$70,0),MATCH($C171,'KL 1m hao cap'!$C$6:$DP$6,0)),0)</f>
        <v>0</v>
      </c>
      <c r="BA171" s="51">
        <f>IFERROR(INDEX('KL 1m hao cap'!$C$6:$DP$70,MATCH(BA$7,'KL 1m hao cap'!$C$6:$C$70,0),MATCH($C171,'KL 1m hao cap'!$C$6:$DP$6,0)),0)</f>
        <v>0</v>
      </c>
      <c r="BB171" s="43">
        <f>IFERROR(INDEX('KL 1m hao cap'!$C$6:$DP$70,MATCH(BB$7,'KL 1m hao cap'!$D$6:$D$70,0),MATCH($C171,'KL 1m hao cap'!$C$6:$DP$6,0)),0)</f>
        <v>0</v>
      </c>
      <c r="BC171" s="43">
        <f>IFERROR(INDEX('KL 1m hao cap'!$C$6:$DP$70,MATCH(BC$7,'KL 1m hao cap'!$D$6:$D$70,0),MATCH($C171,'KL 1m hao cap'!$C$6:$DP$6,0)),0)</f>
        <v>0</v>
      </c>
      <c r="BD171" s="43">
        <f>IFERROR(INDEX('KL 1m hao cap'!$C$6:$DP$70,MATCH(BD$7,'KL 1m hao cap'!$D$6:$D$70,0),MATCH($C171,'KL 1m hao cap'!$C$6:$DP$6,0)),0)</f>
        <v>0</v>
      </c>
      <c r="BE171" s="43">
        <f>IFERROR(INDEX('KL 1m hao cap'!$C$6:$DP$70,MATCH(BE$7,'KL 1m hao cap'!$D$6:$D$70,0),MATCH($C171,'KL 1m hao cap'!$C$6:$DP$6,0)),0)</f>
        <v>0</v>
      </c>
      <c r="BF171" s="43">
        <f>IFERROR(INDEX('KL 1m hao cap'!$C$6:$DP$70,MATCH(BF$7,'KL 1m hao cap'!$D$6:$D$70,0),MATCH($C171,'KL 1m hao cap'!$C$6:$DP$6,0)),0)</f>
        <v>0</v>
      </c>
      <c r="BG171" s="43">
        <f>IFERROR(INDEX('KL 1m hao cap'!$C$6:$DP$70,MATCH(BG$7,'KL 1m hao cap'!$D$6:$D$70,0),MATCH($C171,'KL 1m hao cap'!$C$6:$DP$6,0)),0)</f>
        <v>0</v>
      </c>
      <c r="BH171" s="43">
        <f>IFERROR(INDEX('KL 1m hao cap'!$C$6:$DP$70,MATCH(BH$7,'KL 1m hao cap'!$D$6:$D$70,0),MATCH($C171,'KL 1m hao cap'!$C$6:$DP$6,0)),0)</f>
        <v>0</v>
      </c>
      <c r="BI171" s="43">
        <f>IFERROR(INDEX('KL 1m hao cap'!$C$6:$DP$70,MATCH(BI$7,'KL 1m hao cap'!$D$6:$D$70,0),MATCH($C171,'KL 1m hao cap'!$C$6:$DP$6,0)),0)</f>
        <v>0</v>
      </c>
      <c r="BJ171" s="43">
        <f>IFERROR(INDEX('KL 1m hao cap'!$C$6:$DP$70,MATCH(BJ$7,'KL 1m hao cap'!$D$6:$D$70,0),MATCH($C171,'KL 1m hao cap'!$C$6:$DP$6,0)),0)</f>
        <v>0</v>
      </c>
      <c r="BK171" s="43">
        <f>IFERROR(INDEX('KL 1m hao cap'!$C$6:$DP$70,MATCH(BK$7,'KL 1m hao cap'!$D$6:$D$70,0),MATCH($C171,'KL 1m hao cap'!$C$6:$DP$6,0)),0)</f>
        <v>0</v>
      </c>
      <c r="BL171" s="43">
        <f>IFERROR(INDEX('KL 1m hao cap'!$C$6:$DP$70,MATCH(BL$7,'KL 1m hao cap'!$D$6:$D$70,0),MATCH($C171,'KL 1m hao cap'!$C$6:$DP$6,0)),0)</f>
        <v>0</v>
      </c>
      <c r="BM171" s="43">
        <f>IFERROR(INDEX('KL 1m hao cap'!$C$6:$DP$70,MATCH(BM$7,'KL 1m hao cap'!$D$6:$D$70,0),MATCH($C171,'KL 1m hao cap'!$C$6:$DP$6,0)),0)</f>
        <v>0</v>
      </c>
      <c r="BN171" s="43">
        <f>IFERROR(INDEX('KL 1m hao cap'!$C$6:$DP$70,MATCH(BN$7,'KL 1m hao cap'!$D$6:$D$70,0),MATCH($C171,'KL 1m hao cap'!$C$6:$DP$6,0)),0)</f>
        <v>0</v>
      </c>
      <c r="BO171" s="68">
        <f>IFERROR(INDEX('KL 1m hao cap'!$C$6:$DP$70,MATCH(BO$7,'KL 1m hao cap'!$D$6:$D$70,0),MATCH($C171,'KL 1m hao cap'!$C$6:$DP$6,0)),0)</f>
        <v>0</v>
      </c>
      <c r="BP171" s="43">
        <f>IFERROR(INDEX('KL 1m hao cap'!$C$6:$DP$70,MATCH(BP$7,'KL 1m hao cap'!$D$6:$D$70,0),MATCH($C171,'KL 1m hao cap'!$C$6:$DP$6,0)),0)</f>
        <v>0</v>
      </c>
      <c r="BQ171" s="43">
        <f>IFERROR(INDEX('KL 1m hao cap'!$C$6:$DP$70,MATCH(BQ$7,'KL 1m hao cap'!$D$6:$D$70,0),MATCH($C171,'KL 1m hao cap'!$C$6:$DP$6,0)),0)</f>
        <v>0</v>
      </c>
      <c r="BR171" s="68">
        <f>IFERROR(INDEX('KL 1m hao cap'!$C$6:$DP$70,MATCH(BR$7,'KL 1m hao cap'!$D$6:$D$70,0),MATCH($C171,'KL 1m hao cap'!$C$6:$DP$6,0)),0)</f>
        <v>0</v>
      </c>
      <c r="BS171" s="43">
        <f>IFERROR(INDEX('KL 1m hao cap'!$C$6:$DP$70,MATCH(BS$7,'KL 1m hao cap'!$D$6:$D$70,0),MATCH($C171,'KL 1m hao cap'!$C$6:$DP$6,0)),0)</f>
        <v>0</v>
      </c>
      <c r="BT171" s="43">
        <f>IFERROR(INDEX('KL 1m hao cap'!$C$6:$DP$70,MATCH(BT$7,'KL 1m hao cap'!$D$6:$D$70,0),MATCH($C171,'KL 1m hao cap'!$C$6:$DP$6,0)),0)</f>
        <v>0</v>
      </c>
      <c r="BU171" s="43">
        <f>IFERROR(INDEX('KL 1m hao cap'!$C$6:$DP$70,MATCH(BU$7,'KL 1m hao cap'!$D$6:$D$70,0),MATCH($C171,'KL 1m hao cap'!$C$6:$DP$6,0)),0)</f>
        <v>0</v>
      </c>
      <c r="BV171" s="43">
        <f>IFERROR(INDEX('KL 1m hao cap'!$C$6:$DP$70,MATCH(BV$7,'KL 1m hao cap'!$D$6:$D$70,0),MATCH($C171,'KL 1m hao cap'!$C$6:$DP$6,0)),0)</f>
        <v>0</v>
      </c>
      <c r="BW171" s="43">
        <f>IFERROR(INDEX('KL 1m hao cap'!$C$6:$DP$70,MATCH(BW$7,'KL 1m hao cap'!$D$6:$D$70,0),MATCH($C171,'KL 1m hao cap'!$C$6:$DP$6,0)),0)</f>
        <v>0</v>
      </c>
      <c r="BX171" s="43">
        <f>IFERROR(INDEX('KL 1m hao cap'!$C$6:$DP$70,MATCH(BX$7,'KL 1m hao cap'!$D$6:$D$70,0),MATCH($C171,'KL 1m hao cap'!$C$6:$DP$6,0)),0)</f>
        <v>0</v>
      </c>
      <c r="BY171" s="43">
        <f>IFERROR(INDEX('KL 1m hao cap'!$C$6:$DP$70,MATCH(BY$7,'KL 1m hao cap'!$D$6:$D$70,0),MATCH($C171,'KL 1m hao cap'!$C$6:$DP$6,0)),0)</f>
        <v>0</v>
      </c>
      <c r="BZ171" s="43">
        <f>IFERROR(INDEX('KL 1m hao cap'!$C$6:$DP$70,MATCH(BZ$7,'KL 1m hao cap'!$D$6:$D$70,0),MATCH($C171,'KL 1m hao cap'!$C$6:$DP$6,0)),0)</f>
        <v>0</v>
      </c>
    </row>
    <row r="172" spans="1:78">
      <c r="A172" s="33">
        <f t="shared" si="82"/>
        <v>7</v>
      </c>
      <c r="B172" s="23" t="str">
        <f>"Loại "&amp;MID(C172,FIND("/",C172)+1,LEN(C172)-FIND("/",C172)-1)&amp;" cáp"</f>
        <v>Loại 3 cáp</v>
      </c>
      <c r="C172" s="19" t="s">
        <v>391</v>
      </c>
      <c r="D172" s="18" t="s">
        <v>2</v>
      </c>
      <c r="E172" s="406">
        <f>IFERROR(HLOOKUP($C172,'BKE CN'!$K$7:$HF$81,E$8,FALSE),0)</f>
        <v>0</v>
      </c>
      <c r="F172" s="16" t="str">
        <f t="shared" si="81"/>
        <v>đúng</v>
      </c>
      <c r="G172" s="16">
        <f t="shared" si="83"/>
        <v>0</v>
      </c>
      <c r="H172" s="16">
        <f t="shared" si="84"/>
        <v>0</v>
      </c>
      <c r="I172" s="16">
        <f t="shared" si="85"/>
        <v>0</v>
      </c>
      <c r="J172" s="30">
        <f>IF('BKE CN'!$E$7=J$7,SUMIFS('BKE CN'!$E$8:$E$35,'BKE CN'!$I$8:$I$35,$C172),0)</f>
        <v>0</v>
      </c>
      <c r="K172" s="30">
        <f>IF('BKE CN'!$F$7=K$7,SUMIFS('BKE CN'!$F$8:$F$35,'BKE CN'!$I$8:$I$35,$C172),0)</f>
        <v>0</v>
      </c>
      <c r="L172" s="30">
        <f>IF('BKE CN'!$G$7=L$7,SUMIFS('BKE CN'!$G$8:$G$35,'BKE CN'!$I$8:$I$35,$C172),0)</f>
        <v>0</v>
      </c>
      <c r="M172" s="30">
        <f>IF('BKE CN'!$E$7=M$7,SUMIFS('BKE CN'!$E$40:$E$46,'BKE CN'!$I$40:$I$46,$C172),0)</f>
        <v>0</v>
      </c>
      <c r="N172" s="30">
        <f>IF('BKE CN'!$F$7=N$7,SUMIFS('BKE CN'!$F$40:$F$46,'BKE CN'!$I$40:$I$46,$C172),0)</f>
        <v>0</v>
      </c>
      <c r="O172" s="30">
        <f>IF('BKE CN'!$G$7=O$7,SUMIFS('BKE CN'!$G$40:$G$46,'BKE CN'!$I$40:$I$46,$C172),0)</f>
        <v>0</v>
      </c>
      <c r="P172" s="30">
        <f>IF('BKE CN'!$E$7=P$7,SUMIFS('BKE CN'!$E$47:$E$76,'BKE CN'!$I$47:$I$76,$C172),0)</f>
        <v>0</v>
      </c>
      <c r="Q172" s="30">
        <f>IF('BKE CN'!$F$7=Q$7,SUMIFS('BKE CN'!$F$47:$F$76,'BKE CN'!$I$47:$I$76,$C172),0)</f>
        <v>0</v>
      </c>
      <c r="R172" s="30">
        <f>IF('BKE CN'!$G$7=R$7,SUMIFS('BKE CN'!$G$47:$G$76,'BKE CN'!$I$47:$I$76,$C172),0)</f>
        <v>0</v>
      </c>
      <c r="S172" s="30">
        <f>IF('BKE CN'!$E$7=S$7,SUMIFS('BKE CN'!$E$77:$E$78,'BKE CN'!$I$77:$I$78,$C172),0)</f>
        <v>0</v>
      </c>
      <c r="T172" s="30">
        <f>IF('BKE CN'!$F$7=T$7,SUMIFS('BKE CN'!$F$77:$F$78,'BKE CN'!$I$77:$I$78,$C172),0)</f>
        <v>0</v>
      </c>
      <c r="U172" s="30">
        <f>IF('BKE CN'!$G$7=U$7,SUMIFS('BKE CN'!$G$77:$G$78,'BKE CN'!$I$77:$I$78,$C172),0)</f>
        <v>0</v>
      </c>
      <c r="V172" s="5"/>
      <c r="W172" s="2"/>
      <c r="Y172" s="42">
        <f>IFERROR(INDEX('KL 1m hao cap'!$C$6:$DP$70,MATCH(Y$7,'KL 1m hao cap'!$C$6:$C$70,0),MATCH($C172,'KL 1m hao cap'!$C$6:$DP$6,0)),0)</f>
        <v>0</v>
      </c>
      <c r="Z172" s="42">
        <f>IFERROR(INDEX('KL 1m hao cap'!$C$6:$DP$70,MATCH(Z$7,'KL 1m hao cap'!$C$6:$C$70,0),MATCH($C172,'KL 1m hao cap'!$C$6:$DP$6,0)),0)</f>
        <v>0</v>
      </c>
      <c r="AA172" s="42">
        <f>IFERROR(INDEX('KL 1m hao cap'!$C$6:$DP$70,MATCH(AA$7,'KL 1m hao cap'!$C$6:$C$70,0),MATCH($C172,'KL 1m hao cap'!$C$6:$DP$6,0)),0)</f>
        <v>0</v>
      </c>
      <c r="AB172" s="42">
        <f>IFERROR(INDEX('KL 1m hao cap'!$C$6:$DP$70,MATCH(AB$7,'KL 1m hao cap'!$C$6:$C$70,0),MATCH($C172,'KL 1m hao cap'!$C$6:$DP$6,0)),0)</f>
        <v>0</v>
      </c>
      <c r="AC172" s="65">
        <f>IFERROR(INDEX('KL 1m hao cap'!$C$6:$DP$70,MATCH(AC$7,'KL 1m hao cap'!$C$6:$C$70,0),MATCH($C172,'KL 1m hao cap'!$C$6:$DP$6,0)),0)</f>
        <v>0</v>
      </c>
      <c r="AD172" s="65">
        <f>IFERROR(INDEX('KL 1m hao cap'!$C$6:$DP$70,MATCH(AD$7,'KL 1m hao cap'!$C$6:$C$70,0),MATCH($C172,'KL 1m hao cap'!$C$6:$DP$6,0)),0)</f>
        <v>0</v>
      </c>
      <c r="AE172" s="51">
        <f>IFERROR(INDEX('KL 1m hao cap'!$C$6:$DP$70,MATCH(AE$7,'KL 1m hao cap'!$C$6:$C$70,0),MATCH($C172,'KL 1m hao cap'!$C$6:$DP$6,0)),0)</f>
        <v>0</v>
      </c>
      <c r="AF172" s="51">
        <f>IFERROR(INDEX('KL 1m hao cap'!$C$6:$DP$70,MATCH(AF$7,'KL 1m hao cap'!$C$6:$C$70,0),MATCH($C172,'KL 1m hao cap'!$C$6:$DP$6,0)),0)</f>
        <v>0</v>
      </c>
      <c r="AG172" s="51">
        <f>IFERROR(INDEX('KL 1m hao cap'!$C$6:$DP$70,MATCH(AG$7,'KL 1m hao cap'!$C$6:$C$70,0),MATCH($C172,'KL 1m hao cap'!$C$6:$DP$6,0)),0)</f>
        <v>0</v>
      </c>
      <c r="AH172" s="51">
        <f>IFERROR(INDEX('KL 1m hao cap'!$C$6:$DP$70,MATCH(AH$7,'KL 1m hao cap'!$C$6:$C$70,0),MATCH($C172,'KL 1m hao cap'!$C$6:$DP$6,0)),0)</f>
        <v>0</v>
      </c>
      <c r="AI172" s="51">
        <f>IFERROR(INDEX('KL 1m hao cap'!$C$6:$DP$70,MATCH(AI$7,'KL 1m hao cap'!$C$6:$C$70,0),MATCH($C172,'KL 1m hao cap'!$C$6:$DP$6,0)),0)</f>
        <v>0</v>
      </c>
      <c r="AJ172" s="51">
        <f>IFERROR(INDEX('KL 1m hao cap'!$C$6:$DP$70,MATCH(AJ$7,'KL 1m hao cap'!$C$6:$C$70,0),MATCH($C172,'KL 1m hao cap'!$C$6:$DP$6,0)),0)</f>
        <v>0</v>
      </c>
      <c r="AK172" s="51">
        <f>IFERROR(INDEX('KL 1m hao cap'!$C$6:$DP$70,MATCH(AK$7,'KL 1m hao cap'!$C$6:$C$70,0),MATCH($C172,'KL 1m hao cap'!$C$6:$DP$6,0)),0)</f>
        <v>0</v>
      </c>
      <c r="AL172" s="51">
        <f>IFERROR(INDEX('KL 1m hao cap'!$C$6:$DP$70,MATCH(AL$7,'KL 1m hao cap'!$C$6:$C$70,0),MATCH($C172,'KL 1m hao cap'!$C$6:$DP$6,0)),0)</f>
        <v>0</v>
      </c>
      <c r="AM172" s="51">
        <f>IFERROR(INDEX('KL 1m hao cap'!$C$6:$DP$70,MATCH(AM$7,'KL 1m hao cap'!$C$6:$C$70,0),MATCH($C172,'KL 1m hao cap'!$C$6:$DP$6,0)),0)</f>
        <v>0</v>
      </c>
      <c r="AN172" s="51">
        <f>IFERROR(INDEX('KL 1m hao cap'!$C$6:$DP$70,MATCH(AN$7,'KL 1m hao cap'!$C$6:$C$70,0),MATCH($C172,'KL 1m hao cap'!$C$6:$DP$6,0)),0)</f>
        <v>0</v>
      </c>
      <c r="AO172" s="51">
        <f>IFERROR(INDEX('KL 1m hao cap'!$C$6:$DP$70,MATCH(AO$7,'KL 1m hao cap'!$C$6:$C$70,0),MATCH($C172,'KL 1m hao cap'!$C$6:$DP$6,0)),0)</f>
        <v>0</v>
      </c>
      <c r="AP172" s="51">
        <f>IFERROR(INDEX('KL 1m hao cap'!$C$6:$DP$70,MATCH(AP$7,'KL 1m hao cap'!$C$6:$C$70,0),MATCH($C172,'KL 1m hao cap'!$C$6:$DP$6,0)),0)</f>
        <v>0</v>
      </c>
      <c r="AQ172" s="51">
        <f>IFERROR(INDEX('KL 1m hao cap'!$C$6:$DP$70,MATCH(AQ$7,'KL 1m hao cap'!$C$6:$C$70,0),MATCH($C172,'KL 1m hao cap'!$C$6:$DP$6,0)),0)</f>
        <v>0</v>
      </c>
      <c r="AR172" s="51">
        <f>IFERROR(INDEX('KL 1m hao cap'!$C$6:$DP$70,MATCH(AR$7,'KL 1m hao cap'!$C$6:$C$70,0),MATCH($C172,'KL 1m hao cap'!$C$6:$DP$6,0)),0)</f>
        <v>0</v>
      </c>
      <c r="AS172" s="51">
        <f>IFERROR(INDEX('KL 1m hao cap'!$C$6:$DP$70,MATCH(AS$7,'KL 1m hao cap'!$C$6:$C$70,0),MATCH($C172,'KL 1m hao cap'!$C$6:$DP$6,0)),0)</f>
        <v>0</v>
      </c>
      <c r="AT172" s="51">
        <f>IFERROR(INDEX('KL 1m hao cap'!$C$6:$DP$70,MATCH(AT$7,'KL 1m hao cap'!$C$6:$C$70,0),MATCH($C172,'KL 1m hao cap'!$C$6:$DP$6,0)),0)</f>
        <v>0</v>
      </c>
      <c r="AU172" s="51">
        <f>IFERROR(INDEX('KL 1m hao cap'!$C$6:$DP$70,MATCH(AU$7,'KL 1m hao cap'!$C$6:$C$70,0),MATCH($C172,'KL 1m hao cap'!$C$6:$DP$6,0)),0)</f>
        <v>0</v>
      </c>
      <c r="AV172" s="51">
        <f>IFERROR(INDEX('KL 1m hao cap'!$C$6:$DP$70,MATCH(AV$7,'KL 1m hao cap'!$C$6:$C$70,0),MATCH($C172,'KL 1m hao cap'!$C$6:$DP$6,0)),0)</f>
        <v>0</v>
      </c>
      <c r="AW172" s="51">
        <f>IFERROR(INDEX('KL 1m hao cap'!$C$6:$DP$70,MATCH(AW$7,'KL 1m hao cap'!$C$6:$C$70,0),MATCH($C172,'KL 1m hao cap'!$C$6:$DP$6,0)),0)</f>
        <v>0</v>
      </c>
      <c r="AX172" s="51">
        <f>IFERROR(INDEX('KL 1m hao cap'!$C$6:$DP$70,MATCH(AX$7,'KL 1m hao cap'!$C$6:$C$70,0),MATCH($C172,'KL 1m hao cap'!$C$6:$DP$6,0)),0)</f>
        <v>0</v>
      </c>
      <c r="AY172" s="51">
        <f>IFERROR(INDEX('KL 1m hao cap'!$C$6:$DP$70,MATCH(AY$7,'KL 1m hao cap'!$C$6:$C$70,0),MATCH($C172,'KL 1m hao cap'!$C$6:$DP$6,0)),0)</f>
        <v>0</v>
      </c>
      <c r="AZ172" s="51">
        <f>IFERROR(INDEX('KL 1m hao cap'!$C$6:$DP$70,MATCH(AZ$7,'KL 1m hao cap'!$C$6:$C$70,0),MATCH($C172,'KL 1m hao cap'!$C$6:$DP$6,0)),0)</f>
        <v>0</v>
      </c>
      <c r="BA172" s="51">
        <f>IFERROR(INDEX('KL 1m hao cap'!$C$6:$DP$70,MATCH(BA$7,'KL 1m hao cap'!$C$6:$C$70,0),MATCH($C172,'KL 1m hao cap'!$C$6:$DP$6,0)),0)</f>
        <v>0</v>
      </c>
      <c r="BB172" s="43">
        <f>IFERROR(INDEX('KL 1m hao cap'!$C$6:$DP$70,MATCH(BB$7,'KL 1m hao cap'!$D$6:$D$70,0),MATCH($C172,'KL 1m hao cap'!$C$6:$DP$6,0)),0)</f>
        <v>0</v>
      </c>
      <c r="BC172" s="43">
        <f>IFERROR(INDEX('KL 1m hao cap'!$C$6:$DP$70,MATCH(BC$7,'KL 1m hao cap'!$D$6:$D$70,0),MATCH($C172,'KL 1m hao cap'!$C$6:$DP$6,0)),0)</f>
        <v>0</v>
      </c>
      <c r="BD172" s="43">
        <f>IFERROR(INDEX('KL 1m hao cap'!$C$6:$DP$70,MATCH(BD$7,'KL 1m hao cap'!$D$6:$D$70,0),MATCH($C172,'KL 1m hao cap'!$C$6:$DP$6,0)),0)</f>
        <v>0</v>
      </c>
      <c r="BE172" s="43">
        <f>IFERROR(INDEX('KL 1m hao cap'!$C$6:$DP$70,MATCH(BE$7,'KL 1m hao cap'!$D$6:$D$70,0),MATCH($C172,'KL 1m hao cap'!$C$6:$DP$6,0)),0)</f>
        <v>0</v>
      </c>
      <c r="BF172" s="43">
        <f>IFERROR(INDEX('KL 1m hao cap'!$C$6:$DP$70,MATCH(BF$7,'KL 1m hao cap'!$D$6:$D$70,0),MATCH($C172,'KL 1m hao cap'!$C$6:$DP$6,0)),0)</f>
        <v>0</v>
      </c>
      <c r="BG172" s="43">
        <f>IFERROR(INDEX('KL 1m hao cap'!$C$6:$DP$70,MATCH(BG$7,'KL 1m hao cap'!$D$6:$D$70,0),MATCH($C172,'KL 1m hao cap'!$C$6:$DP$6,0)),0)</f>
        <v>0</v>
      </c>
      <c r="BH172" s="43">
        <f>IFERROR(INDEX('KL 1m hao cap'!$C$6:$DP$70,MATCH(BH$7,'KL 1m hao cap'!$D$6:$D$70,0),MATCH($C172,'KL 1m hao cap'!$C$6:$DP$6,0)),0)</f>
        <v>0</v>
      </c>
      <c r="BI172" s="43">
        <f>IFERROR(INDEX('KL 1m hao cap'!$C$6:$DP$70,MATCH(BI$7,'KL 1m hao cap'!$D$6:$D$70,0),MATCH($C172,'KL 1m hao cap'!$C$6:$DP$6,0)),0)</f>
        <v>0</v>
      </c>
      <c r="BJ172" s="43">
        <f>IFERROR(INDEX('KL 1m hao cap'!$C$6:$DP$70,MATCH(BJ$7,'KL 1m hao cap'!$D$6:$D$70,0),MATCH($C172,'KL 1m hao cap'!$C$6:$DP$6,0)),0)</f>
        <v>0</v>
      </c>
      <c r="BK172" s="43">
        <f>IFERROR(INDEX('KL 1m hao cap'!$C$6:$DP$70,MATCH(BK$7,'KL 1m hao cap'!$D$6:$D$70,0),MATCH($C172,'KL 1m hao cap'!$C$6:$DP$6,0)),0)</f>
        <v>0</v>
      </c>
      <c r="BL172" s="43">
        <f>IFERROR(INDEX('KL 1m hao cap'!$C$6:$DP$70,MATCH(BL$7,'KL 1m hao cap'!$D$6:$D$70,0),MATCH($C172,'KL 1m hao cap'!$C$6:$DP$6,0)),0)</f>
        <v>0</v>
      </c>
      <c r="BM172" s="43">
        <f>IFERROR(INDEX('KL 1m hao cap'!$C$6:$DP$70,MATCH(BM$7,'KL 1m hao cap'!$D$6:$D$70,0),MATCH($C172,'KL 1m hao cap'!$C$6:$DP$6,0)),0)</f>
        <v>0</v>
      </c>
      <c r="BN172" s="43">
        <f>IFERROR(INDEX('KL 1m hao cap'!$C$6:$DP$70,MATCH(BN$7,'KL 1m hao cap'!$D$6:$D$70,0),MATCH($C172,'KL 1m hao cap'!$C$6:$DP$6,0)),0)</f>
        <v>0</v>
      </c>
      <c r="BO172" s="68">
        <f>IFERROR(INDEX('KL 1m hao cap'!$C$6:$DP$70,MATCH(BO$7,'KL 1m hao cap'!$D$6:$D$70,0),MATCH($C172,'KL 1m hao cap'!$C$6:$DP$6,0)),0)</f>
        <v>0</v>
      </c>
      <c r="BP172" s="43">
        <f>IFERROR(INDEX('KL 1m hao cap'!$C$6:$DP$70,MATCH(BP$7,'KL 1m hao cap'!$D$6:$D$70,0),MATCH($C172,'KL 1m hao cap'!$C$6:$DP$6,0)),0)</f>
        <v>0</v>
      </c>
      <c r="BQ172" s="43">
        <f>IFERROR(INDEX('KL 1m hao cap'!$C$6:$DP$70,MATCH(BQ$7,'KL 1m hao cap'!$D$6:$D$70,0),MATCH($C172,'KL 1m hao cap'!$C$6:$DP$6,0)),0)</f>
        <v>0</v>
      </c>
      <c r="BR172" s="68">
        <f>IFERROR(INDEX('KL 1m hao cap'!$C$6:$DP$70,MATCH(BR$7,'KL 1m hao cap'!$D$6:$D$70,0),MATCH($C172,'KL 1m hao cap'!$C$6:$DP$6,0)),0)</f>
        <v>0</v>
      </c>
      <c r="BS172" s="43">
        <f>IFERROR(INDEX('KL 1m hao cap'!$C$6:$DP$70,MATCH(BS$7,'KL 1m hao cap'!$D$6:$D$70,0),MATCH($C172,'KL 1m hao cap'!$C$6:$DP$6,0)),0)</f>
        <v>0</v>
      </c>
      <c r="BT172" s="43">
        <f>IFERROR(INDEX('KL 1m hao cap'!$C$6:$DP$70,MATCH(BT$7,'KL 1m hao cap'!$D$6:$D$70,0),MATCH($C172,'KL 1m hao cap'!$C$6:$DP$6,0)),0)</f>
        <v>0</v>
      </c>
      <c r="BU172" s="43">
        <f>IFERROR(INDEX('KL 1m hao cap'!$C$6:$DP$70,MATCH(BU$7,'KL 1m hao cap'!$D$6:$D$70,0),MATCH($C172,'KL 1m hao cap'!$C$6:$DP$6,0)),0)</f>
        <v>0</v>
      </c>
      <c r="BV172" s="43">
        <f>IFERROR(INDEX('KL 1m hao cap'!$C$6:$DP$70,MATCH(BV$7,'KL 1m hao cap'!$D$6:$D$70,0),MATCH($C172,'KL 1m hao cap'!$C$6:$DP$6,0)),0)</f>
        <v>0</v>
      </c>
      <c r="BW172" s="43">
        <f>IFERROR(INDEX('KL 1m hao cap'!$C$6:$DP$70,MATCH(BW$7,'KL 1m hao cap'!$D$6:$D$70,0),MATCH($C172,'KL 1m hao cap'!$C$6:$DP$6,0)),0)</f>
        <v>0</v>
      </c>
      <c r="BX172" s="43">
        <f>IFERROR(INDEX('KL 1m hao cap'!$C$6:$DP$70,MATCH(BX$7,'KL 1m hao cap'!$D$6:$D$70,0),MATCH($C172,'KL 1m hao cap'!$C$6:$DP$6,0)),0)</f>
        <v>0</v>
      </c>
      <c r="BY172" s="43">
        <f>IFERROR(INDEX('KL 1m hao cap'!$C$6:$DP$70,MATCH(BY$7,'KL 1m hao cap'!$D$6:$D$70,0),MATCH($C172,'KL 1m hao cap'!$C$6:$DP$6,0)),0)</f>
        <v>0</v>
      </c>
      <c r="BZ172" s="43">
        <f>IFERROR(INDEX('KL 1m hao cap'!$C$6:$DP$70,MATCH(BZ$7,'KL 1m hao cap'!$D$6:$D$70,0),MATCH($C172,'KL 1m hao cap'!$C$6:$DP$6,0)),0)</f>
        <v>0</v>
      </c>
    </row>
    <row r="173" spans="1:78">
      <c r="A173" s="33">
        <f t="shared" si="82"/>
        <v>7</v>
      </c>
      <c r="B173" s="23" t="str">
        <f>"Loại "&amp;MID(C173,FIND("/",C173)+1,LEN(C173)-FIND("/",C173)-1)&amp;" cáp"</f>
        <v>Loại 10 cáp</v>
      </c>
      <c r="C173" s="19" t="s">
        <v>392</v>
      </c>
      <c r="D173" s="18" t="s">
        <v>2</v>
      </c>
      <c r="E173" s="406">
        <f>IFERROR(HLOOKUP($C173,'BKE CN'!$K$7:$HF$81,E$8,FALSE),0)</f>
        <v>0</v>
      </c>
      <c r="F173" s="16" t="str">
        <f t="shared" si="81"/>
        <v>đúng</v>
      </c>
      <c r="G173" s="16">
        <f t="shared" si="83"/>
        <v>0</v>
      </c>
      <c r="H173" s="16">
        <f t="shared" si="84"/>
        <v>0</v>
      </c>
      <c r="I173" s="16">
        <f t="shared" si="85"/>
        <v>0</v>
      </c>
      <c r="J173" s="30">
        <f>IF('BKE CN'!$E$7=J$7,SUMIFS('BKE CN'!$E$8:$E$35,'BKE CN'!$I$8:$I$35,$C173),0)</f>
        <v>0</v>
      </c>
      <c r="K173" s="30">
        <f>IF('BKE CN'!$F$7=K$7,SUMIFS('BKE CN'!$F$8:$F$35,'BKE CN'!$I$8:$I$35,$C173),0)</f>
        <v>0</v>
      </c>
      <c r="L173" s="30">
        <f>IF('BKE CN'!$G$7=L$7,SUMIFS('BKE CN'!$G$8:$G$35,'BKE CN'!$I$8:$I$35,$C173),0)</f>
        <v>0</v>
      </c>
      <c r="M173" s="30">
        <f>IF('BKE CN'!$E$7=M$7,SUMIFS('BKE CN'!$E$40:$E$46,'BKE CN'!$I$40:$I$46,$C173),0)</f>
        <v>0</v>
      </c>
      <c r="N173" s="30">
        <f>IF('BKE CN'!$F$7=N$7,SUMIFS('BKE CN'!$F$40:$F$46,'BKE CN'!$I$40:$I$46,$C173),0)</f>
        <v>0</v>
      </c>
      <c r="O173" s="30">
        <f>IF('BKE CN'!$G$7=O$7,SUMIFS('BKE CN'!$G$40:$G$46,'BKE CN'!$I$40:$I$46,$C173),0)</f>
        <v>0</v>
      </c>
      <c r="P173" s="30">
        <f>IF('BKE CN'!$E$7=P$7,SUMIFS('BKE CN'!$E$47:$E$76,'BKE CN'!$I$47:$I$76,$C173),0)</f>
        <v>0</v>
      </c>
      <c r="Q173" s="30">
        <f>IF('BKE CN'!$F$7=Q$7,SUMIFS('BKE CN'!$F$47:$F$76,'BKE CN'!$I$47:$I$76,$C173),0)</f>
        <v>0</v>
      </c>
      <c r="R173" s="30">
        <f>IF('BKE CN'!$G$7=R$7,SUMIFS('BKE CN'!$G$47:$G$76,'BKE CN'!$I$47:$I$76,$C173),0)</f>
        <v>0</v>
      </c>
      <c r="S173" s="30">
        <f>IF('BKE CN'!$E$7=S$7,SUMIFS('BKE CN'!$E$77:$E$78,'BKE CN'!$I$77:$I$78,$C173),0)</f>
        <v>0</v>
      </c>
      <c r="T173" s="30">
        <f>IF('BKE CN'!$F$7=T$7,SUMIFS('BKE CN'!$F$77:$F$78,'BKE CN'!$I$77:$I$78,$C173),0)</f>
        <v>0</v>
      </c>
      <c r="U173" s="30">
        <f>IF('BKE CN'!$G$7=U$7,SUMIFS('BKE CN'!$G$77:$G$78,'BKE CN'!$I$77:$I$78,$C173),0)</f>
        <v>0</v>
      </c>
      <c r="V173" s="5"/>
      <c r="W173" s="2"/>
      <c r="Y173" s="42">
        <f>IFERROR(INDEX('KL 1m hao cap'!$C$6:$DP$70,MATCH(Y$7,'KL 1m hao cap'!$C$6:$C$70,0),MATCH($C173,'KL 1m hao cap'!$C$6:$DP$6,0)),0)</f>
        <v>0</v>
      </c>
      <c r="Z173" s="42">
        <f>IFERROR(INDEX('KL 1m hao cap'!$C$6:$DP$70,MATCH(Z$7,'KL 1m hao cap'!$C$6:$C$70,0),MATCH($C173,'KL 1m hao cap'!$C$6:$DP$6,0)),0)</f>
        <v>0</v>
      </c>
      <c r="AA173" s="42">
        <f>IFERROR(INDEX('KL 1m hao cap'!$C$6:$DP$70,MATCH(AA$7,'KL 1m hao cap'!$C$6:$C$70,0),MATCH($C173,'KL 1m hao cap'!$C$6:$DP$6,0)),0)</f>
        <v>0</v>
      </c>
      <c r="AB173" s="42">
        <f>IFERROR(INDEX('KL 1m hao cap'!$C$6:$DP$70,MATCH(AB$7,'KL 1m hao cap'!$C$6:$C$70,0),MATCH($C173,'KL 1m hao cap'!$C$6:$DP$6,0)),0)</f>
        <v>0</v>
      </c>
      <c r="AC173" s="65">
        <f>IFERROR(INDEX('KL 1m hao cap'!$C$6:$DP$70,MATCH(AC$7,'KL 1m hao cap'!$C$6:$C$70,0),MATCH($C173,'KL 1m hao cap'!$C$6:$DP$6,0)),0)</f>
        <v>0</v>
      </c>
      <c r="AD173" s="65">
        <f>IFERROR(INDEX('KL 1m hao cap'!$C$6:$DP$70,MATCH(AD$7,'KL 1m hao cap'!$C$6:$C$70,0),MATCH($C173,'KL 1m hao cap'!$C$6:$DP$6,0)),0)</f>
        <v>0</v>
      </c>
      <c r="AE173" s="51">
        <f>IFERROR(INDEX('KL 1m hao cap'!$C$6:$DP$70,MATCH(AE$7,'KL 1m hao cap'!$C$6:$C$70,0),MATCH($C173,'KL 1m hao cap'!$C$6:$DP$6,0)),0)</f>
        <v>0</v>
      </c>
      <c r="AF173" s="51">
        <f>IFERROR(INDEX('KL 1m hao cap'!$C$6:$DP$70,MATCH(AF$7,'KL 1m hao cap'!$C$6:$C$70,0),MATCH($C173,'KL 1m hao cap'!$C$6:$DP$6,0)),0)</f>
        <v>0</v>
      </c>
      <c r="AG173" s="51">
        <f>IFERROR(INDEX('KL 1m hao cap'!$C$6:$DP$70,MATCH(AG$7,'KL 1m hao cap'!$C$6:$C$70,0),MATCH($C173,'KL 1m hao cap'!$C$6:$DP$6,0)),0)</f>
        <v>0</v>
      </c>
      <c r="AH173" s="51">
        <f>IFERROR(INDEX('KL 1m hao cap'!$C$6:$DP$70,MATCH(AH$7,'KL 1m hao cap'!$C$6:$C$70,0),MATCH($C173,'KL 1m hao cap'!$C$6:$DP$6,0)),0)</f>
        <v>0</v>
      </c>
      <c r="AI173" s="51">
        <f>IFERROR(INDEX('KL 1m hao cap'!$C$6:$DP$70,MATCH(AI$7,'KL 1m hao cap'!$C$6:$C$70,0),MATCH($C173,'KL 1m hao cap'!$C$6:$DP$6,0)),0)</f>
        <v>0</v>
      </c>
      <c r="AJ173" s="51">
        <f>IFERROR(INDEX('KL 1m hao cap'!$C$6:$DP$70,MATCH(AJ$7,'KL 1m hao cap'!$C$6:$C$70,0),MATCH($C173,'KL 1m hao cap'!$C$6:$DP$6,0)),0)</f>
        <v>0</v>
      </c>
      <c r="AK173" s="51">
        <f>IFERROR(INDEX('KL 1m hao cap'!$C$6:$DP$70,MATCH(AK$7,'KL 1m hao cap'!$C$6:$C$70,0),MATCH($C173,'KL 1m hao cap'!$C$6:$DP$6,0)),0)</f>
        <v>0</v>
      </c>
      <c r="AL173" s="51">
        <f>IFERROR(INDEX('KL 1m hao cap'!$C$6:$DP$70,MATCH(AL$7,'KL 1m hao cap'!$C$6:$C$70,0),MATCH($C173,'KL 1m hao cap'!$C$6:$DP$6,0)),0)</f>
        <v>0</v>
      </c>
      <c r="AM173" s="51">
        <f>IFERROR(INDEX('KL 1m hao cap'!$C$6:$DP$70,MATCH(AM$7,'KL 1m hao cap'!$C$6:$C$70,0),MATCH($C173,'KL 1m hao cap'!$C$6:$DP$6,0)),0)</f>
        <v>0</v>
      </c>
      <c r="AN173" s="51">
        <f>IFERROR(INDEX('KL 1m hao cap'!$C$6:$DP$70,MATCH(AN$7,'KL 1m hao cap'!$C$6:$C$70,0),MATCH($C173,'KL 1m hao cap'!$C$6:$DP$6,0)),0)</f>
        <v>0</v>
      </c>
      <c r="AO173" s="51">
        <f>IFERROR(INDEX('KL 1m hao cap'!$C$6:$DP$70,MATCH(AO$7,'KL 1m hao cap'!$C$6:$C$70,0),MATCH($C173,'KL 1m hao cap'!$C$6:$DP$6,0)),0)</f>
        <v>0</v>
      </c>
      <c r="AP173" s="51">
        <f>IFERROR(INDEX('KL 1m hao cap'!$C$6:$DP$70,MATCH(AP$7,'KL 1m hao cap'!$C$6:$C$70,0),MATCH($C173,'KL 1m hao cap'!$C$6:$DP$6,0)),0)</f>
        <v>0</v>
      </c>
      <c r="AQ173" s="51">
        <f>IFERROR(INDEX('KL 1m hao cap'!$C$6:$DP$70,MATCH(AQ$7,'KL 1m hao cap'!$C$6:$C$70,0),MATCH($C173,'KL 1m hao cap'!$C$6:$DP$6,0)),0)</f>
        <v>0</v>
      </c>
      <c r="AR173" s="51">
        <f>IFERROR(INDEX('KL 1m hao cap'!$C$6:$DP$70,MATCH(AR$7,'KL 1m hao cap'!$C$6:$C$70,0),MATCH($C173,'KL 1m hao cap'!$C$6:$DP$6,0)),0)</f>
        <v>0</v>
      </c>
      <c r="AS173" s="51">
        <f>IFERROR(INDEX('KL 1m hao cap'!$C$6:$DP$70,MATCH(AS$7,'KL 1m hao cap'!$C$6:$C$70,0),MATCH($C173,'KL 1m hao cap'!$C$6:$DP$6,0)),0)</f>
        <v>0</v>
      </c>
      <c r="AT173" s="51">
        <f>IFERROR(INDEX('KL 1m hao cap'!$C$6:$DP$70,MATCH(AT$7,'KL 1m hao cap'!$C$6:$C$70,0),MATCH($C173,'KL 1m hao cap'!$C$6:$DP$6,0)),0)</f>
        <v>0</v>
      </c>
      <c r="AU173" s="51">
        <f>IFERROR(INDEX('KL 1m hao cap'!$C$6:$DP$70,MATCH(AU$7,'KL 1m hao cap'!$C$6:$C$70,0),MATCH($C173,'KL 1m hao cap'!$C$6:$DP$6,0)),0)</f>
        <v>0</v>
      </c>
      <c r="AV173" s="51">
        <f>IFERROR(INDEX('KL 1m hao cap'!$C$6:$DP$70,MATCH(AV$7,'KL 1m hao cap'!$C$6:$C$70,0),MATCH($C173,'KL 1m hao cap'!$C$6:$DP$6,0)),0)</f>
        <v>0</v>
      </c>
      <c r="AW173" s="51">
        <f>IFERROR(INDEX('KL 1m hao cap'!$C$6:$DP$70,MATCH(AW$7,'KL 1m hao cap'!$C$6:$C$70,0),MATCH($C173,'KL 1m hao cap'!$C$6:$DP$6,0)),0)</f>
        <v>0</v>
      </c>
      <c r="AX173" s="51">
        <f>IFERROR(INDEX('KL 1m hao cap'!$C$6:$DP$70,MATCH(AX$7,'KL 1m hao cap'!$C$6:$C$70,0),MATCH($C173,'KL 1m hao cap'!$C$6:$DP$6,0)),0)</f>
        <v>0</v>
      </c>
      <c r="AY173" s="51">
        <f>IFERROR(INDEX('KL 1m hao cap'!$C$6:$DP$70,MATCH(AY$7,'KL 1m hao cap'!$C$6:$C$70,0),MATCH($C173,'KL 1m hao cap'!$C$6:$DP$6,0)),0)</f>
        <v>0</v>
      </c>
      <c r="AZ173" s="51">
        <f>IFERROR(INDEX('KL 1m hao cap'!$C$6:$DP$70,MATCH(AZ$7,'KL 1m hao cap'!$C$6:$C$70,0),MATCH($C173,'KL 1m hao cap'!$C$6:$DP$6,0)),0)</f>
        <v>0</v>
      </c>
      <c r="BA173" s="51">
        <f>IFERROR(INDEX('KL 1m hao cap'!$C$6:$DP$70,MATCH(BA$7,'KL 1m hao cap'!$C$6:$C$70,0),MATCH($C173,'KL 1m hao cap'!$C$6:$DP$6,0)),0)</f>
        <v>0</v>
      </c>
      <c r="BB173" s="43">
        <f>IFERROR(INDEX('KL 1m hao cap'!$C$6:$DP$70,MATCH(BB$7,'KL 1m hao cap'!$D$6:$D$70,0),MATCH($C173,'KL 1m hao cap'!$C$6:$DP$6,0)),0)</f>
        <v>0</v>
      </c>
      <c r="BC173" s="43">
        <f>IFERROR(INDEX('KL 1m hao cap'!$C$6:$DP$70,MATCH(BC$7,'KL 1m hao cap'!$D$6:$D$70,0),MATCH($C173,'KL 1m hao cap'!$C$6:$DP$6,0)),0)</f>
        <v>0</v>
      </c>
      <c r="BD173" s="43">
        <f>IFERROR(INDEX('KL 1m hao cap'!$C$6:$DP$70,MATCH(BD$7,'KL 1m hao cap'!$D$6:$D$70,0),MATCH($C173,'KL 1m hao cap'!$C$6:$DP$6,0)),0)</f>
        <v>0</v>
      </c>
      <c r="BE173" s="43">
        <f>IFERROR(INDEX('KL 1m hao cap'!$C$6:$DP$70,MATCH(BE$7,'KL 1m hao cap'!$D$6:$D$70,0),MATCH($C173,'KL 1m hao cap'!$C$6:$DP$6,0)),0)</f>
        <v>0</v>
      </c>
      <c r="BF173" s="43">
        <f>IFERROR(INDEX('KL 1m hao cap'!$C$6:$DP$70,MATCH(BF$7,'KL 1m hao cap'!$D$6:$D$70,0),MATCH($C173,'KL 1m hao cap'!$C$6:$DP$6,0)),0)</f>
        <v>0</v>
      </c>
      <c r="BG173" s="43">
        <f>IFERROR(INDEX('KL 1m hao cap'!$C$6:$DP$70,MATCH(BG$7,'KL 1m hao cap'!$D$6:$D$70,0),MATCH($C173,'KL 1m hao cap'!$C$6:$DP$6,0)),0)</f>
        <v>0</v>
      </c>
      <c r="BH173" s="43">
        <f>IFERROR(INDEX('KL 1m hao cap'!$C$6:$DP$70,MATCH(BH$7,'KL 1m hao cap'!$D$6:$D$70,0),MATCH($C173,'KL 1m hao cap'!$C$6:$DP$6,0)),0)</f>
        <v>0</v>
      </c>
      <c r="BI173" s="43">
        <f>IFERROR(INDEX('KL 1m hao cap'!$C$6:$DP$70,MATCH(BI$7,'KL 1m hao cap'!$D$6:$D$70,0),MATCH($C173,'KL 1m hao cap'!$C$6:$DP$6,0)),0)</f>
        <v>0</v>
      </c>
      <c r="BJ173" s="43">
        <f>IFERROR(INDEX('KL 1m hao cap'!$C$6:$DP$70,MATCH(BJ$7,'KL 1m hao cap'!$D$6:$D$70,0),MATCH($C173,'KL 1m hao cap'!$C$6:$DP$6,0)),0)</f>
        <v>0</v>
      </c>
      <c r="BK173" s="43">
        <f>IFERROR(INDEX('KL 1m hao cap'!$C$6:$DP$70,MATCH(BK$7,'KL 1m hao cap'!$D$6:$D$70,0),MATCH($C173,'KL 1m hao cap'!$C$6:$DP$6,0)),0)</f>
        <v>0</v>
      </c>
      <c r="BL173" s="43">
        <f>IFERROR(INDEX('KL 1m hao cap'!$C$6:$DP$70,MATCH(BL$7,'KL 1m hao cap'!$D$6:$D$70,0),MATCH($C173,'KL 1m hao cap'!$C$6:$DP$6,0)),0)</f>
        <v>0</v>
      </c>
      <c r="BM173" s="43">
        <f>IFERROR(INDEX('KL 1m hao cap'!$C$6:$DP$70,MATCH(BM$7,'KL 1m hao cap'!$D$6:$D$70,0),MATCH($C173,'KL 1m hao cap'!$C$6:$DP$6,0)),0)</f>
        <v>0</v>
      </c>
      <c r="BN173" s="43">
        <f>IFERROR(INDEX('KL 1m hao cap'!$C$6:$DP$70,MATCH(BN$7,'KL 1m hao cap'!$D$6:$D$70,0),MATCH($C173,'KL 1m hao cap'!$C$6:$DP$6,0)),0)</f>
        <v>0</v>
      </c>
      <c r="BO173" s="68">
        <f>IFERROR(INDEX('KL 1m hao cap'!$C$6:$DP$70,MATCH(BO$7,'KL 1m hao cap'!$D$6:$D$70,0),MATCH($C173,'KL 1m hao cap'!$C$6:$DP$6,0)),0)</f>
        <v>0</v>
      </c>
      <c r="BP173" s="43">
        <f>IFERROR(INDEX('KL 1m hao cap'!$C$6:$DP$70,MATCH(BP$7,'KL 1m hao cap'!$D$6:$D$70,0),MATCH($C173,'KL 1m hao cap'!$C$6:$DP$6,0)),0)</f>
        <v>0</v>
      </c>
      <c r="BQ173" s="43">
        <f>IFERROR(INDEX('KL 1m hao cap'!$C$6:$DP$70,MATCH(BQ$7,'KL 1m hao cap'!$D$6:$D$70,0),MATCH($C173,'KL 1m hao cap'!$C$6:$DP$6,0)),0)</f>
        <v>0</v>
      </c>
      <c r="BR173" s="68">
        <f>IFERROR(INDEX('KL 1m hao cap'!$C$6:$DP$70,MATCH(BR$7,'KL 1m hao cap'!$D$6:$D$70,0),MATCH($C173,'KL 1m hao cap'!$C$6:$DP$6,0)),0)</f>
        <v>0</v>
      </c>
      <c r="BS173" s="43">
        <f>IFERROR(INDEX('KL 1m hao cap'!$C$6:$DP$70,MATCH(BS$7,'KL 1m hao cap'!$D$6:$D$70,0),MATCH($C173,'KL 1m hao cap'!$C$6:$DP$6,0)),0)</f>
        <v>0</v>
      </c>
      <c r="BT173" s="43">
        <f>IFERROR(INDEX('KL 1m hao cap'!$C$6:$DP$70,MATCH(BT$7,'KL 1m hao cap'!$D$6:$D$70,0),MATCH($C173,'KL 1m hao cap'!$C$6:$DP$6,0)),0)</f>
        <v>0</v>
      </c>
      <c r="BU173" s="43">
        <f>IFERROR(INDEX('KL 1m hao cap'!$C$6:$DP$70,MATCH(BU$7,'KL 1m hao cap'!$D$6:$D$70,0),MATCH($C173,'KL 1m hao cap'!$C$6:$DP$6,0)),0)</f>
        <v>0</v>
      </c>
      <c r="BV173" s="43">
        <f>IFERROR(INDEX('KL 1m hao cap'!$C$6:$DP$70,MATCH(BV$7,'KL 1m hao cap'!$D$6:$D$70,0),MATCH($C173,'KL 1m hao cap'!$C$6:$DP$6,0)),0)</f>
        <v>0</v>
      </c>
      <c r="BW173" s="43">
        <f>IFERROR(INDEX('KL 1m hao cap'!$C$6:$DP$70,MATCH(BW$7,'KL 1m hao cap'!$D$6:$D$70,0),MATCH($C173,'KL 1m hao cap'!$C$6:$DP$6,0)),0)</f>
        <v>0</v>
      </c>
      <c r="BX173" s="43">
        <f>IFERROR(INDEX('KL 1m hao cap'!$C$6:$DP$70,MATCH(BX$7,'KL 1m hao cap'!$D$6:$D$70,0),MATCH($C173,'KL 1m hao cap'!$C$6:$DP$6,0)),0)</f>
        <v>0</v>
      </c>
      <c r="BY173" s="43">
        <f>IFERROR(INDEX('KL 1m hao cap'!$C$6:$DP$70,MATCH(BY$7,'KL 1m hao cap'!$D$6:$D$70,0),MATCH($C173,'KL 1m hao cap'!$C$6:$DP$6,0)),0)</f>
        <v>0</v>
      </c>
      <c r="BZ173" s="43">
        <f>IFERROR(INDEX('KL 1m hao cap'!$C$6:$DP$70,MATCH(BZ$7,'KL 1m hao cap'!$D$6:$D$70,0),MATCH($C173,'KL 1m hao cap'!$C$6:$DP$6,0)),0)</f>
        <v>0</v>
      </c>
    </row>
    <row r="174" spans="1:78">
      <c r="A174" s="33">
        <f>+IF(SUM(E175:E180)&lt;&gt;0,A166+1,A166)</f>
        <v>7</v>
      </c>
      <c r="B174" s="20" t="s">
        <v>307</v>
      </c>
      <c r="C174" s="19"/>
      <c r="D174" s="18"/>
      <c r="E174" s="406"/>
      <c r="F174" s="16"/>
      <c r="G174" s="16"/>
      <c r="H174" s="16"/>
      <c r="I174" s="16"/>
      <c r="J174" s="30"/>
      <c r="K174" s="30"/>
      <c r="L174" s="30"/>
      <c r="M174" s="30"/>
      <c r="N174" s="30"/>
      <c r="O174" s="30"/>
      <c r="P174" s="30"/>
      <c r="Q174" s="30"/>
      <c r="R174" s="30"/>
      <c r="S174" s="30"/>
      <c r="T174" s="30"/>
      <c r="U174" s="30"/>
      <c r="V174" s="5"/>
      <c r="W174" s="2"/>
      <c r="Y174" s="53">
        <f>IFERROR(INDEX('KL 1m hao cap'!$C$6:$DP$70,MATCH(Y$7,'KL 1m hao cap'!$C$6:$C$70,0),MATCH($C174,'KL 1m hao cap'!$C$6:$DP$6,0)),0)</f>
        <v>0</v>
      </c>
      <c r="Z174" s="61">
        <f>IFERROR(INDEX('KL 1m hao cap'!$C$6:$DP$70,MATCH(Z$7,'KL 1m hao cap'!$C$6:$C$70,0),MATCH($C174,'KL 1m hao cap'!$C$6:$DP$6,0)),0)</f>
        <v>0</v>
      </c>
      <c r="AA174" s="53">
        <f>IFERROR(INDEX('KL 1m hao cap'!$C$6:$DP$70,MATCH(AA$7,'KL 1m hao cap'!$C$6:$C$70,0),MATCH($C174,'KL 1m hao cap'!$C$6:$DP$6,0)),0)</f>
        <v>0</v>
      </c>
      <c r="AB174" s="53">
        <f>IFERROR(INDEX('KL 1m hao cap'!$C$6:$DP$70,MATCH(AB$7,'KL 1m hao cap'!$C$6:$C$70,0),MATCH($C174,'KL 1m hao cap'!$C$6:$DP$6,0)),0)</f>
        <v>0</v>
      </c>
      <c r="AC174" s="53">
        <f>IFERROR(INDEX('KL 1m hao cap'!$C$6:$DP$70,MATCH(AC$7,'KL 1m hao cap'!$C$6:$C$70,0),MATCH($C174,'KL 1m hao cap'!$C$6:$DP$6,0)),0)</f>
        <v>0</v>
      </c>
      <c r="AD174" s="53">
        <f>IFERROR(INDEX('KL 1m hao cap'!$C$6:$DP$70,MATCH(AD$7,'KL 1m hao cap'!$C$6:$C$70,0),MATCH($C174,'KL 1m hao cap'!$C$6:$DP$6,0)),0)</f>
        <v>0</v>
      </c>
      <c r="AE174" s="51">
        <f>IFERROR(INDEX('KL 1m hao cap'!$C$6:$DP$70,MATCH(AE$7,'KL 1m hao cap'!$C$6:$C$70,0),MATCH($C174,'KL 1m hao cap'!$C$6:$DP$6,0)),0)</f>
        <v>0</v>
      </c>
      <c r="AF174" s="51">
        <f>IFERROR(INDEX('KL 1m hao cap'!$C$6:$DP$70,MATCH(AF$7,'KL 1m hao cap'!$C$6:$C$70,0),MATCH($C174,'KL 1m hao cap'!$C$6:$DP$6,0)),0)</f>
        <v>0</v>
      </c>
      <c r="AG174" s="51">
        <f>IFERROR(INDEX('KL 1m hao cap'!$C$6:$DP$70,MATCH(AG$7,'KL 1m hao cap'!$C$6:$C$70,0),MATCH($C174,'KL 1m hao cap'!$C$6:$DP$6,0)),0)</f>
        <v>0</v>
      </c>
      <c r="AH174" s="51">
        <f>IFERROR(INDEX('KL 1m hao cap'!$C$6:$DP$70,MATCH(AH$7,'KL 1m hao cap'!$C$6:$C$70,0),MATCH($C174,'KL 1m hao cap'!$C$6:$DP$6,0)),0)</f>
        <v>0</v>
      </c>
      <c r="AI174" s="51">
        <f>IFERROR(INDEX('KL 1m hao cap'!$C$6:$DP$70,MATCH(AI$7,'KL 1m hao cap'!$C$6:$C$70,0),MATCH($C174,'KL 1m hao cap'!$C$6:$DP$6,0)),0)</f>
        <v>0</v>
      </c>
      <c r="AJ174" s="51">
        <f>IFERROR(INDEX('KL 1m hao cap'!$C$6:$DP$70,MATCH(AJ$7,'KL 1m hao cap'!$C$6:$C$70,0),MATCH($C174,'KL 1m hao cap'!$C$6:$DP$6,0)),0)</f>
        <v>0</v>
      </c>
      <c r="AK174" s="51">
        <f>IFERROR(INDEX('KL 1m hao cap'!$C$6:$DP$70,MATCH(AK$7,'KL 1m hao cap'!$C$6:$C$70,0),MATCH($C174,'KL 1m hao cap'!$C$6:$DP$6,0)),0)</f>
        <v>0</v>
      </c>
      <c r="AL174" s="51">
        <f>IFERROR(INDEX('KL 1m hao cap'!$C$6:$DP$70,MATCH(AL$7,'KL 1m hao cap'!$C$6:$C$70,0),MATCH($C174,'KL 1m hao cap'!$C$6:$DP$6,0)),0)</f>
        <v>0</v>
      </c>
      <c r="AM174" s="51">
        <f>IFERROR(INDEX('KL 1m hao cap'!$C$6:$DP$70,MATCH(AM$7,'KL 1m hao cap'!$C$6:$C$70,0),MATCH($C174,'KL 1m hao cap'!$C$6:$DP$6,0)),0)</f>
        <v>0</v>
      </c>
      <c r="AN174" s="51">
        <f>IFERROR(INDEX('KL 1m hao cap'!$C$6:$DP$70,MATCH(AN$7,'KL 1m hao cap'!$C$6:$C$70,0),MATCH($C174,'KL 1m hao cap'!$C$6:$DP$6,0)),0)</f>
        <v>0</v>
      </c>
      <c r="AO174" s="51">
        <f>IFERROR(INDEX('KL 1m hao cap'!$C$6:$DP$70,MATCH(AO$7,'KL 1m hao cap'!$C$6:$C$70,0),MATCH($C174,'KL 1m hao cap'!$C$6:$DP$6,0)),0)</f>
        <v>0</v>
      </c>
      <c r="AP174" s="51">
        <f>IFERROR(INDEX('KL 1m hao cap'!$C$6:$DP$70,MATCH(AP$7,'KL 1m hao cap'!$C$6:$C$70,0),MATCH($C174,'KL 1m hao cap'!$C$6:$DP$6,0)),0)</f>
        <v>0</v>
      </c>
      <c r="AQ174" s="51">
        <f>IFERROR(INDEX('KL 1m hao cap'!$C$6:$DP$70,MATCH(AQ$7,'KL 1m hao cap'!$C$6:$C$70,0),MATCH($C174,'KL 1m hao cap'!$C$6:$DP$6,0)),0)</f>
        <v>0</v>
      </c>
      <c r="AR174" s="51">
        <f>IFERROR(INDEX('KL 1m hao cap'!$C$6:$DP$70,MATCH(AR$7,'KL 1m hao cap'!$C$6:$C$70,0),MATCH($C174,'KL 1m hao cap'!$C$6:$DP$6,0)),0)</f>
        <v>0</v>
      </c>
      <c r="AS174" s="51">
        <f>IFERROR(INDEX('KL 1m hao cap'!$C$6:$DP$70,MATCH(AS$7,'KL 1m hao cap'!$C$6:$C$70,0),MATCH($C174,'KL 1m hao cap'!$C$6:$DP$6,0)),0)</f>
        <v>0</v>
      </c>
      <c r="AT174" s="51">
        <f>IFERROR(INDEX('KL 1m hao cap'!$C$6:$DP$70,MATCH(AT$7,'KL 1m hao cap'!$C$6:$C$70,0),MATCH($C174,'KL 1m hao cap'!$C$6:$DP$6,0)),0)</f>
        <v>0</v>
      </c>
      <c r="AU174" s="51">
        <f>IFERROR(INDEX('KL 1m hao cap'!$C$6:$DP$70,MATCH(AU$7,'KL 1m hao cap'!$C$6:$C$70,0),MATCH($C174,'KL 1m hao cap'!$C$6:$DP$6,0)),0)</f>
        <v>0</v>
      </c>
      <c r="AV174" s="51">
        <f>IFERROR(INDEX('KL 1m hao cap'!$C$6:$DP$70,MATCH(AV$7,'KL 1m hao cap'!$C$6:$C$70,0),MATCH($C174,'KL 1m hao cap'!$C$6:$DP$6,0)),0)</f>
        <v>0</v>
      </c>
      <c r="AW174" s="51">
        <f>IFERROR(INDEX('KL 1m hao cap'!$C$6:$DP$70,MATCH(AW$7,'KL 1m hao cap'!$C$6:$C$70,0),MATCH($C174,'KL 1m hao cap'!$C$6:$DP$6,0)),0)</f>
        <v>0</v>
      </c>
      <c r="AX174" s="51">
        <f>IFERROR(INDEX('KL 1m hao cap'!$C$6:$DP$70,MATCH(AX$7,'KL 1m hao cap'!$C$6:$C$70,0),MATCH($C174,'KL 1m hao cap'!$C$6:$DP$6,0)),0)</f>
        <v>0</v>
      </c>
      <c r="AY174" s="51">
        <f>IFERROR(INDEX('KL 1m hao cap'!$C$6:$DP$70,MATCH(AY$7,'KL 1m hao cap'!$C$6:$C$70,0),MATCH($C174,'KL 1m hao cap'!$C$6:$DP$6,0)),0)</f>
        <v>0</v>
      </c>
      <c r="AZ174" s="51">
        <f>IFERROR(INDEX('KL 1m hao cap'!$C$6:$DP$70,MATCH(AZ$7,'KL 1m hao cap'!$C$6:$C$70,0),MATCH($C174,'KL 1m hao cap'!$C$6:$DP$6,0)),0)</f>
        <v>0</v>
      </c>
      <c r="BA174" s="51">
        <f>IFERROR(INDEX('KL 1m hao cap'!$C$6:$DP$70,MATCH(BA$7,'KL 1m hao cap'!$C$6:$C$70,0),MATCH($C174,'KL 1m hao cap'!$C$6:$DP$6,0)),0)</f>
        <v>0</v>
      </c>
      <c r="BB174" s="52">
        <f>IFERROR(INDEX('KL 1m hao cap'!$C$6:$DP$70,MATCH(BB$7,'KL 1m hao cap'!$D$6:$D$70,0),MATCH($C174,'KL 1m hao cap'!$C$6:$DP$6,0)),0)</f>
        <v>0</v>
      </c>
      <c r="BC174" s="52">
        <f>IFERROR(INDEX('KL 1m hao cap'!$C$6:$DP$70,MATCH(BC$7,'KL 1m hao cap'!$D$6:$D$70,0),MATCH($C174,'KL 1m hao cap'!$C$6:$DP$6,0)),0)</f>
        <v>0</v>
      </c>
      <c r="BD174" s="52">
        <f>IFERROR(INDEX('KL 1m hao cap'!$C$6:$DP$70,MATCH(BD$7,'KL 1m hao cap'!$D$6:$D$70,0),MATCH($C174,'KL 1m hao cap'!$C$6:$DP$6,0)),0)</f>
        <v>0</v>
      </c>
      <c r="BE174" s="52">
        <f>IFERROR(INDEX('KL 1m hao cap'!$C$6:$DP$70,MATCH(BE$7,'KL 1m hao cap'!$D$6:$D$70,0),MATCH($C174,'KL 1m hao cap'!$C$6:$DP$6,0)),0)</f>
        <v>0</v>
      </c>
      <c r="BF174" s="52">
        <f>IFERROR(INDEX('KL 1m hao cap'!$C$6:$DP$70,MATCH(BF$7,'KL 1m hao cap'!$D$6:$D$70,0),MATCH($C174,'KL 1m hao cap'!$C$6:$DP$6,0)),0)</f>
        <v>0</v>
      </c>
      <c r="BG174" s="52">
        <f>IFERROR(INDEX('KL 1m hao cap'!$C$6:$DP$70,MATCH(BG$7,'KL 1m hao cap'!$D$6:$D$70,0),MATCH($C174,'KL 1m hao cap'!$C$6:$DP$6,0)),0)</f>
        <v>0</v>
      </c>
      <c r="BH174" s="52">
        <f>IFERROR(INDEX('KL 1m hao cap'!$C$6:$DP$70,MATCH(BH$7,'KL 1m hao cap'!$D$6:$D$70,0),MATCH($C174,'KL 1m hao cap'!$C$6:$DP$6,0)),0)</f>
        <v>0</v>
      </c>
      <c r="BI174" s="52">
        <f>IFERROR(INDEX('KL 1m hao cap'!$C$6:$DP$70,MATCH(BI$7,'KL 1m hao cap'!$D$6:$D$70,0),MATCH($C174,'KL 1m hao cap'!$C$6:$DP$6,0)),0)</f>
        <v>0</v>
      </c>
      <c r="BJ174" s="52">
        <f>IFERROR(INDEX('KL 1m hao cap'!$C$6:$DP$70,MATCH(BJ$7,'KL 1m hao cap'!$D$6:$D$70,0),MATCH($C174,'KL 1m hao cap'!$C$6:$DP$6,0)),0)</f>
        <v>0</v>
      </c>
      <c r="BK174" s="52">
        <f>IFERROR(INDEX('KL 1m hao cap'!$C$6:$DP$70,MATCH(BK$7,'KL 1m hao cap'!$D$6:$D$70,0),MATCH($C174,'KL 1m hao cap'!$C$6:$DP$6,0)),0)</f>
        <v>0</v>
      </c>
      <c r="BL174" s="52">
        <f>IFERROR(INDEX('KL 1m hao cap'!$C$6:$DP$70,MATCH(BL$7,'KL 1m hao cap'!$D$6:$D$70,0),MATCH($C174,'KL 1m hao cap'!$C$6:$DP$6,0)),0)</f>
        <v>0</v>
      </c>
      <c r="BM174" s="52">
        <f>IFERROR(INDEX('KL 1m hao cap'!$C$6:$DP$70,MATCH(BM$7,'KL 1m hao cap'!$D$6:$D$70,0),MATCH($C174,'KL 1m hao cap'!$C$6:$DP$6,0)),0)</f>
        <v>0</v>
      </c>
      <c r="BN174" s="52">
        <f>IFERROR(INDEX('KL 1m hao cap'!$C$6:$DP$70,MATCH(BN$7,'KL 1m hao cap'!$D$6:$D$70,0),MATCH($C174,'KL 1m hao cap'!$C$6:$DP$6,0)),0)</f>
        <v>0</v>
      </c>
      <c r="BO174" s="52">
        <f>IFERROR(INDEX('KL 1m hao cap'!$C$6:$DP$70,MATCH(BO$7,'KL 1m hao cap'!$D$6:$D$70,0),MATCH($C174,'KL 1m hao cap'!$C$6:$DP$6,0)),0)</f>
        <v>0</v>
      </c>
      <c r="BP174" s="52">
        <f>IFERROR(INDEX('KL 1m hao cap'!$C$6:$DP$70,MATCH(BP$7,'KL 1m hao cap'!$D$6:$D$70,0),MATCH($C174,'KL 1m hao cap'!$C$6:$DP$6,0)),0)</f>
        <v>0</v>
      </c>
      <c r="BQ174" s="52">
        <f>IFERROR(INDEX('KL 1m hao cap'!$C$6:$DP$70,MATCH(BQ$7,'KL 1m hao cap'!$D$6:$D$70,0),MATCH($C174,'KL 1m hao cap'!$C$6:$DP$6,0)),0)</f>
        <v>0</v>
      </c>
      <c r="BR174" s="52">
        <f>IFERROR(INDEX('KL 1m hao cap'!$C$6:$DP$70,MATCH(BR$7,'KL 1m hao cap'!$D$6:$D$70,0),MATCH($C174,'KL 1m hao cap'!$C$6:$DP$6,0)),0)</f>
        <v>0</v>
      </c>
      <c r="BS174" s="52">
        <f>IFERROR(INDEX('KL 1m hao cap'!$C$6:$DP$70,MATCH(BS$7,'KL 1m hao cap'!$D$6:$D$70,0),MATCH($C174,'KL 1m hao cap'!$C$6:$DP$6,0)),0)</f>
        <v>0</v>
      </c>
      <c r="BT174" s="52">
        <f>IFERROR(INDEX('KL 1m hao cap'!$C$6:$DP$70,MATCH(BT$7,'KL 1m hao cap'!$D$6:$D$70,0),MATCH($C174,'KL 1m hao cap'!$C$6:$DP$6,0)),0)</f>
        <v>0</v>
      </c>
      <c r="BU174" s="52">
        <f>IFERROR(INDEX('KL 1m hao cap'!$C$6:$DP$70,MATCH(BU$7,'KL 1m hao cap'!$D$6:$D$70,0),MATCH($C174,'KL 1m hao cap'!$C$6:$DP$6,0)),0)</f>
        <v>0</v>
      </c>
      <c r="BV174" s="52">
        <f>IFERROR(INDEX('KL 1m hao cap'!$C$6:$DP$70,MATCH(BV$7,'KL 1m hao cap'!$D$6:$D$70,0),MATCH($C174,'KL 1m hao cap'!$C$6:$DP$6,0)),0)</f>
        <v>0</v>
      </c>
      <c r="BW174" s="52">
        <f>IFERROR(INDEX('KL 1m hao cap'!$C$6:$DP$70,MATCH(BW$7,'KL 1m hao cap'!$D$6:$D$70,0),MATCH($C174,'KL 1m hao cap'!$C$6:$DP$6,0)),0)</f>
        <v>0</v>
      </c>
      <c r="BX174" s="52">
        <f>IFERROR(INDEX('KL 1m hao cap'!$C$6:$DP$70,MATCH(BX$7,'KL 1m hao cap'!$D$6:$D$70,0),MATCH($C174,'KL 1m hao cap'!$C$6:$DP$6,0)),0)</f>
        <v>0</v>
      </c>
      <c r="BY174" s="52">
        <f>IFERROR(INDEX('KL 1m hao cap'!$C$6:$DP$70,MATCH(BY$7,'KL 1m hao cap'!$D$6:$D$70,0),MATCH($C174,'KL 1m hao cap'!$C$6:$DP$6,0)),0)</f>
        <v>0</v>
      </c>
      <c r="BZ174" s="52">
        <f>IFERROR(INDEX('KL 1m hao cap'!$C$6:$DP$70,MATCH(BZ$7,'KL 1m hao cap'!$D$6:$D$70,0),MATCH($C174,'KL 1m hao cap'!$C$6:$DP$6,0)),0)</f>
        <v>0</v>
      </c>
    </row>
    <row r="175" spans="1:78">
      <c r="A175" s="33">
        <f t="shared" ref="A175:A180" si="87">+IF(E175&lt;&gt;0,A174+0.1,A174)</f>
        <v>7</v>
      </c>
      <c r="B175" s="20" t="s">
        <v>121</v>
      </c>
      <c r="C175" s="19" t="s">
        <v>308</v>
      </c>
      <c r="D175" s="18" t="s">
        <v>2</v>
      </c>
      <c r="E175" s="406">
        <f>IFERROR(HLOOKUP($C175,'BKE CN'!$K$7:$HF$81,E$8,FALSE),0)</f>
        <v>0</v>
      </c>
      <c r="F175" s="16" t="str">
        <f t="shared" si="81"/>
        <v>đúng</v>
      </c>
      <c r="G175" s="16">
        <f t="shared" ref="G175:G180" si="88">SUMIFS($J175:$V175,$J$7:$V$7,"TC-TC")</f>
        <v>0</v>
      </c>
      <c r="H175" s="16">
        <f t="shared" ref="H175:H180" si="89">SUMIFS($J175:$V175,$J$7:$V$7,"TC-M")</f>
        <v>0</v>
      </c>
      <c r="I175" s="16">
        <f t="shared" ref="I175:I180" si="90">SUMIFS($J175:$V175,$J$7:$V$7,"TC-TC+M")</f>
        <v>0</v>
      </c>
      <c r="J175" s="30">
        <f>IF('BKE CN'!$E$7=J$7,SUMIFS('BKE CN'!$E$8:$E$35,'BKE CN'!$I$8:$I$35,$C175),0)</f>
        <v>0</v>
      </c>
      <c r="K175" s="30">
        <f>IF('BKE CN'!$F$7=K$7,SUMIFS('BKE CN'!$F$8:$F$35,'BKE CN'!$I$8:$I$35,$C175),0)</f>
        <v>0</v>
      </c>
      <c r="L175" s="30">
        <f>IF('BKE CN'!$G$7=L$7,SUMIFS('BKE CN'!$G$8:$G$35,'BKE CN'!$I$8:$I$35,$C175),0)</f>
        <v>0</v>
      </c>
      <c r="M175" s="30">
        <f>IF('BKE CN'!$E$7=M$7,SUMIFS('BKE CN'!$E$40:$E$46,'BKE CN'!$I$40:$I$46,$C175),0)</f>
        <v>0</v>
      </c>
      <c r="N175" s="30">
        <f>IF('BKE CN'!$F$7=N$7,SUMIFS('BKE CN'!$F$40:$F$46,'BKE CN'!$I$40:$I$46,$C175),0)</f>
        <v>0</v>
      </c>
      <c r="O175" s="30">
        <f>IF('BKE CN'!$G$7=O$7,SUMIFS('BKE CN'!$G$40:$G$46,'BKE CN'!$I$40:$I$46,$C175),0)</f>
        <v>0</v>
      </c>
      <c r="P175" s="30">
        <f>IF('BKE CN'!$E$7=P$7,SUMIFS('BKE CN'!$E$47:$E$76,'BKE CN'!$I$47:$I$76,$C175),0)</f>
        <v>0</v>
      </c>
      <c r="Q175" s="30">
        <f>IF('BKE CN'!$F$7=Q$7,SUMIFS('BKE CN'!$F$47:$F$76,'BKE CN'!$I$47:$I$76,$C175),0)</f>
        <v>0</v>
      </c>
      <c r="R175" s="30">
        <f>IF('BKE CN'!$G$7=R$7,SUMIFS('BKE CN'!$G$47:$G$76,'BKE CN'!$I$47:$I$76,$C175),0)</f>
        <v>0</v>
      </c>
      <c r="S175" s="30">
        <f>IF('BKE CN'!$E$7=S$7,SUMIFS('BKE CN'!$E$77:$E$78,'BKE CN'!$I$77:$I$78,$C175),0)</f>
        <v>0</v>
      </c>
      <c r="T175" s="30">
        <f>IF('BKE CN'!$F$7=T$7,SUMIFS('BKE CN'!$F$77:$F$78,'BKE CN'!$I$77:$I$78,$C175),0)</f>
        <v>0</v>
      </c>
      <c r="U175" s="30">
        <f>IF('BKE CN'!$G$7=U$7,SUMIFS('BKE CN'!$G$77:$G$78,'BKE CN'!$I$77:$I$78,$C175),0)</f>
        <v>0</v>
      </c>
      <c r="V175" s="5"/>
      <c r="W175" s="2"/>
      <c r="Y175" s="42">
        <f>IFERROR(INDEX('KL 1m hao cap'!$C$6:$DP$70,MATCH(Y$7,'KL 1m hao cap'!$C$6:$C$70,0),MATCH($C175,'KL 1m hao cap'!$C$6:$DP$6,0)),0)</f>
        <v>0</v>
      </c>
      <c r="Z175" s="42">
        <f>IFERROR(INDEX('KL 1m hao cap'!$C$6:$DP$70,MATCH(Z$7,'KL 1m hao cap'!$C$6:$C$70,0),MATCH($C175,'KL 1m hao cap'!$C$6:$DP$6,0)),0)</f>
        <v>0</v>
      </c>
      <c r="AA175" s="42">
        <f>IFERROR(INDEX('KL 1m hao cap'!$C$6:$DP$70,MATCH(AA$7,'KL 1m hao cap'!$C$6:$C$70,0),MATCH($C175,'KL 1m hao cap'!$C$6:$DP$6,0)),0)</f>
        <v>0</v>
      </c>
      <c r="AB175" s="42">
        <f>IFERROR(INDEX('KL 1m hao cap'!$C$6:$DP$70,MATCH(AB$7,'KL 1m hao cap'!$C$6:$C$70,0),MATCH($C175,'KL 1m hao cap'!$C$6:$DP$6,0)),0)</f>
        <v>0</v>
      </c>
      <c r="AC175" s="65">
        <f>IFERROR(INDEX('KL 1m hao cap'!$C$6:$DP$70,MATCH(AC$7,'KL 1m hao cap'!$C$6:$C$70,0),MATCH($C175,'KL 1m hao cap'!$C$6:$DP$6,0)),0)</f>
        <v>0</v>
      </c>
      <c r="AD175" s="65">
        <f>IFERROR(INDEX('KL 1m hao cap'!$C$6:$DP$70,MATCH(AD$7,'KL 1m hao cap'!$C$6:$C$70,0),MATCH($C175,'KL 1m hao cap'!$C$6:$DP$6,0)),0)</f>
        <v>0</v>
      </c>
      <c r="AE175" s="51">
        <f>IFERROR(INDEX('KL 1m hao cap'!$C$6:$DP$70,MATCH(AE$7,'KL 1m hao cap'!$C$6:$C$70,0),MATCH($C175,'KL 1m hao cap'!$C$6:$DP$6,0)),0)</f>
        <v>0</v>
      </c>
      <c r="AF175" s="51">
        <f>IFERROR(INDEX('KL 1m hao cap'!$C$6:$DP$70,MATCH(AF$7,'KL 1m hao cap'!$C$6:$C$70,0),MATCH($C175,'KL 1m hao cap'!$C$6:$DP$6,0)),0)</f>
        <v>0</v>
      </c>
      <c r="AG175" s="51">
        <f>IFERROR(INDEX('KL 1m hao cap'!$C$6:$DP$70,MATCH(AG$7,'KL 1m hao cap'!$C$6:$C$70,0),MATCH($C175,'KL 1m hao cap'!$C$6:$DP$6,0)),0)</f>
        <v>0</v>
      </c>
      <c r="AH175" s="51">
        <f>IFERROR(INDEX('KL 1m hao cap'!$C$6:$DP$70,MATCH(AH$7,'KL 1m hao cap'!$C$6:$C$70,0),MATCH($C175,'KL 1m hao cap'!$C$6:$DP$6,0)),0)</f>
        <v>0</v>
      </c>
      <c r="AI175" s="51">
        <f>IFERROR(INDEX('KL 1m hao cap'!$C$6:$DP$70,MATCH(AI$7,'KL 1m hao cap'!$C$6:$C$70,0),MATCH($C175,'KL 1m hao cap'!$C$6:$DP$6,0)),0)</f>
        <v>0</v>
      </c>
      <c r="AJ175" s="51">
        <f>IFERROR(INDEX('KL 1m hao cap'!$C$6:$DP$70,MATCH(AJ$7,'KL 1m hao cap'!$C$6:$C$70,0),MATCH($C175,'KL 1m hao cap'!$C$6:$DP$6,0)),0)</f>
        <v>0</v>
      </c>
      <c r="AK175" s="51">
        <f>IFERROR(INDEX('KL 1m hao cap'!$C$6:$DP$70,MATCH(AK$7,'KL 1m hao cap'!$C$6:$C$70,0),MATCH($C175,'KL 1m hao cap'!$C$6:$DP$6,0)),0)</f>
        <v>0</v>
      </c>
      <c r="AL175" s="51">
        <f>IFERROR(INDEX('KL 1m hao cap'!$C$6:$DP$70,MATCH(AL$7,'KL 1m hao cap'!$C$6:$C$70,0),MATCH($C175,'KL 1m hao cap'!$C$6:$DP$6,0)),0)</f>
        <v>0</v>
      </c>
      <c r="AM175" s="51">
        <f>IFERROR(INDEX('KL 1m hao cap'!$C$6:$DP$70,MATCH(AM$7,'KL 1m hao cap'!$C$6:$C$70,0),MATCH($C175,'KL 1m hao cap'!$C$6:$DP$6,0)),0)</f>
        <v>0</v>
      </c>
      <c r="AN175" s="51">
        <f>IFERROR(INDEX('KL 1m hao cap'!$C$6:$DP$70,MATCH(AN$7,'KL 1m hao cap'!$C$6:$C$70,0),MATCH($C175,'KL 1m hao cap'!$C$6:$DP$6,0)),0)</f>
        <v>0</v>
      </c>
      <c r="AO175" s="51">
        <f>IFERROR(INDEX('KL 1m hao cap'!$C$6:$DP$70,MATCH(AO$7,'KL 1m hao cap'!$C$6:$C$70,0),MATCH($C175,'KL 1m hao cap'!$C$6:$DP$6,0)),0)</f>
        <v>0</v>
      </c>
      <c r="AP175" s="51">
        <f>IFERROR(INDEX('KL 1m hao cap'!$C$6:$DP$70,MATCH(AP$7,'KL 1m hao cap'!$C$6:$C$70,0),MATCH($C175,'KL 1m hao cap'!$C$6:$DP$6,0)),0)</f>
        <v>0</v>
      </c>
      <c r="AQ175" s="51">
        <f>IFERROR(INDEX('KL 1m hao cap'!$C$6:$DP$70,MATCH(AQ$7,'KL 1m hao cap'!$C$6:$C$70,0),MATCH($C175,'KL 1m hao cap'!$C$6:$DP$6,0)),0)</f>
        <v>0</v>
      </c>
      <c r="AR175" s="51">
        <f>IFERROR(INDEX('KL 1m hao cap'!$C$6:$DP$70,MATCH(AR$7,'KL 1m hao cap'!$C$6:$C$70,0),MATCH($C175,'KL 1m hao cap'!$C$6:$DP$6,0)),0)</f>
        <v>0</v>
      </c>
      <c r="AS175" s="51">
        <f>IFERROR(INDEX('KL 1m hao cap'!$C$6:$DP$70,MATCH(AS$7,'KL 1m hao cap'!$C$6:$C$70,0),MATCH($C175,'KL 1m hao cap'!$C$6:$DP$6,0)),0)</f>
        <v>0</v>
      </c>
      <c r="AT175" s="51">
        <f>IFERROR(INDEX('KL 1m hao cap'!$C$6:$DP$70,MATCH(AT$7,'KL 1m hao cap'!$C$6:$C$70,0),MATCH($C175,'KL 1m hao cap'!$C$6:$DP$6,0)),0)</f>
        <v>0</v>
      </c>
      <c r="AU175" s="51">
        <f>IFERROR(INDEX('KL 1m hao cap'!$C$6:$DP$70,MATCH(AU$7,'KL 1m hao cap'!$C$6:$C$70,0),MATCH($C175,'KL 1m hao cap'!$C$6:$DP$6,0)),0)</f>
        <v>0</v>
      </c>
      <c r="AV175" s="51">
        <f>IFERROR(INDEX('KL 1m hao cap'!$C$6:$DP$70,MATCH(AV$7,'KL 1m hao cap'!$C$6:$C$70,0),MATCH($C175,'KL 1m hao cap'!$C$6:$DP$6,0)),0)</f>
        <v>0</v>
      </c>
      <c r="AW175" s="51">
        <f>IFERROR(INDEX('KL 1m hao cap'!$C$6:$DP$70,MATCH(AW$7,'KL 1m hao cap'!$C$6:$C$70,0),MATCH($C175,'KL 1m hao cap'!$C$6:$DP$6,0)),0)</f>
        <v>0</v>
      </c>
      <c r="AX175" s="51">
        <f>IFERROR(INDEX('KL 1m hao cap'!$C$6:$DP$70,MATCH(AX$7,'KL 1m hao cap'!$C$6:$C$70,0),MATCH($C175,'KL 1m hao cap'!$C$6:$DP$6,0)),0)</f>
        <v>0</v>
      </c>
      <c r="AY175" s="51">
        <f>IFERROR(INDEX('KL 1m hao cap'!$C$6:$DP$70,MATCH(AY$7,'KL 1m hao cap'!$C$6:$C$70,0),MATCH($C175,'KL 1m hao cap'!$C$6:$DP$6,0)),0)</f>
        <v>0</v>
      </c>
      <c r="AZ175" s="51">
        <f>IFERROR(INDEX('KL 1m hao cap'!$C$6:$DP$70,MATCH(AZ$7,'KL 1m hao cap'!$C$6:$C$70,0),MATCH($C175,'KL 1m hao cap'!$C$6:$DP$6,0)),0)</f>
        <v>0</v>
      </c>
      <c r="BA175" s="51">
        <f>IFERROR(INDEX('KL 1m hao cap'!$C$6:$DP$70,MATCH(BA$7,'KL 1m hao cap'!$C$6:$C$70,0),MATCH($C175,'KL 1m hao cap'!$C$6:$DP$6,0)),0)</f>
        <v>0</v>
      </c>
      <c r="BB175" s="43">
        <f>IFERROR(INDEX('KL 1m hao cap'!$C$6:$DP$70,MATCH(BB$7,'KL 1m hao cap'!$D$6:$D$70,0),MATCH($C175,'KL 1m hao cap'!$C$6:$DP$6,0)),0)</f>
        <v>0</v>
      </c>
      <c r="BC175" s="43">
        <f>IFERROR(INDEX('KL 1m hao cap'!$C$6:$DP$70,MATCH(BC$7,'KL 1m hao cap'!$D$6:$D$70,0),MATCH($C175,'KL 1m hao cap'!$C$6:$DP$6,0)),0)</f>
        <v>0</v>
      </c>
      <c r="BD175" s="43">
        <f>IFERROR(INDEX('KL 1m hao cap'!$C$6:$DP$70,MATCH(BD$7,'KL 1m hao cap'!$D$6:$D$70,0),MATCH($C175,'KL 1m hao cap'!$C$6:$DP$6,0)),0)</f>
        <v>0</v>
      </c>
      <c r="BE175" s="43">
        <f>IFERROR(INDEX('KL 1m hao cap'!$C$6:$DP$70,MATCH(BE$7,'KL 1m hao cap'!$D$6:$D$70,0),MATCH($C175,'KL 1m hao cap'!$C$6:$DP$6,0)),0)</f>
        <v>0</v>
      </c>
      <c r="BF175" s="43">
        <f>IFERROR(INDEX('KL 1m hao cap'!$C$6:$DP$70,MATCH(BF$7,'KL 1m hao cap'!$D$6:$D$70,0),MATCH($C175,'KL 1m hao cap'!$C$6:$DP$6,0)),0)</f>
        <v>0</v>
      </c>
      <c r="BG175" s="43">
        <f>IFERROR(INDEX('KL 1m hao cap'!$C$6:$DP$70,MATCH(BG$7,'KL 1m hao cap'!$D$6:$D$70,0),MATCH($C175,'KL 1m hao cap'!$C$6:$DP$6,0)),0)</f>
        <v>0</v>
      </c>
      <c r="BH175" s="43">
        <f>IFERROR(INDEX('KL 1m hao cap'!$C$6:$DP$70,MATCH(BH$7,'KL 1m hao cap'!$D$6:$D$70,0),MATCH($C175,'KL 1m hao cap'!$C$6:$DP$6,0)),0)</f>
        <v>0</v>
      </c>
      <c r="BI175" s="43">
        <f>IFERROR(INDEX('KL 1m hao cap'!$C$6:$DP$70,MATCH(BI$7,'KL 1m hao cap'!$D$6:$D$70,0),MATCH($C175,'KL 1m hao cap'!$C$6:$DP$6,0)),0)</f>
        <v>0</v>
      </c>
      <c r="BJ175" s="43">
        <f>IFERROR(INDEX('KL 1m hao cap'!$C$6:$DP$70,MATCH(BJ$7,'KL 1m hao cap'!$D$6:$D$70,0),MATCH($C175,'KL 1m hao cap'!$C$6:$DP$6,0)),0)</f>
        <v>0</v>
      </c>
      <c r="BK175" s="43">
        <f>IFERROR(INDEX('KL 1m hao cap'!$C$6:$DP$70,MATCH(BK$7,'KL 1m hao cap'!$D$6:$D$70,0),MATCH($C175,'KL 1m hao cap'!$C$6:$DP$6,0)),0)</f>
        <v>0</v>
      </c>
      <c r="BL175" s="43">
        <f>IFERROR(INDEX('KL 1m hao cap'!$C$6:$DP$70,MATCH(BL$7,'KL 1m hao cap'!$D$6:$D$70,0),MATCH($C175,'KL 1m hao cap'!$C$6:$DP$6,0)),0)</f>
        <v>0</v>
      </c>
      <c r="BM175" s="43">
        <f>IFERROR(INDEX('KL 1m hao cap'!$C$6:$DP$70,MATCH(BM$7,'KL 1m hao cap'!$D$6:$D$70,0),MATCH($C175,'KL 1m hao cap'!$C$6:$DP$6,0)),0)</f>
        <v>0</v>
      </c>
      <c r="BN175" s="43">
        <f>IFERROR(INDEX('KL 1m hao cap'!$C$6:$DP$70,MATCH(BN$7,'KL 1m hao cap'!$D$6:$D$70,0),MATCH($C175,'KL 1m hao cap'!$C$6:$DP$6,0)),0)</f>
        <v>0</v>
      </c>
      <c r="BO175" s="68">
        <f>IFERROR(INDEX('KL 1m hao cap'!$C$6:$DP$70,MATCH(BO$7,'KL 1m hao cap'!$D$6:$D$70,0),MATCH($C175,'KL 1m hao cap'!$C$6:$DP$6,0)),0)</f>
        <v>0</v>
      </c>
      <c r="BP175" s="43">
        <f>IFERROR(INDEX('KL 1m hao cap'!$C$6:$DP$70,MATCH(BP$7,'KL 1m hao cap'!$D$6:$D$70,0),MATCH($C175,'KL 1m hao cap'!$C$6:$DP$6,0)),0)</f>
        <v>0</v>
      </c>
      <c r="BQ175" s="43">
        <f>IFERROR(INDEX('KL 1m hao cap'!$C$6:$DP$70,MATCH(BQ$7,'KL 1m hao cap'!$D$6:$D$70,0),MATCH($C175,'KL 1m hao cap'!$C$6:$DP$6,0)),0)</f>
        <v>0</v>
      </c>
      <c r="BR175" s="68">
        <f>IFERROR(INDEX('KL 1m hao cap'!$C$6:$DP$70,MATCH(BR$7,'KL 1m hao cap'!$D$6:$D$70,0),MATCH($C175,'KL 1m hao cap'!$C$6:$DP$6,0)),0)</f>
        <v>0</v>
      </c>
      <c r="BS175" s="43">
        <f>IFERROR(INDEX('KL 1m hao cap'!$C$6:$DP$70,MATCH(BS$7,'KL 1m hao cap'!$D$6:$D$70,0),MATCH($C175,'KL 1m hao cap'!$C$6:$DP$6,0)),0)</f>
        <v>0</v>
      </c>
      <c r="BT175" s="43">
        <f>IFERROR(INDEX('KL 1m hao cap'!$C$6:$DP$70,MATCH(BT$7,'KL 1m hao cap'!$D$6:$D$70,0),MATCH($C175,'KL 1m hao cap'!$C$6:$DP$6,0)),0)</f>
        <v>0</v>
      </c>
      <c r="BU175" s="43">
        <f>IFERROR(INDEX('KL 1m hao cap'!$C$6:$DP$70,MATCH(BU$7,'KL 1m hao cap'!$D$6:$D$70,0),MATCH($C175,'KL 1m hao cap'!$C$6:$DP$6,0)),0)</f>
        <v>0</v>
      </c>
      <c r="BV175" s="43">
        <f>IFERROR(INDEX('KL 1m hao cap'!$C$6:$DP$70,MATCH(BV$7,'KL 1m hao cap'!$D$6:$D$70,0),MATCH($C175,'KL 1m hao cap'!$C$6:$DP$6,0)),0)</f>
        <v>0</v>
      </c>
      <c r="BW175" s="43">
        <f>IFERROR(INDEX('KL 1m hao cap'!$C$6:$DP$70,MATCH(BW$7,'KL 1m hao cap'!$D$6:$D$70,0),MATCH($C175,'KL 1m hao cap'!$C$6:$DP$6,0)),0)</f>
        <v>0</v>
      </c>
      <c r="BX175" s="43">
        <f>IFERROR(INDEX('KL 1m hao cap'!$C$6:$DP$70,MATCH(BX$7,'KL 1m hao cap'!$D$6:$D$70,0),MATCH($C175,'KL 1m hao cap'!$C$6:$DP$6,0)),0)</f>
        <v>0</v>
      </c>
      <c r="BY175" s="43">
        <f>IFERROR(INDEX('KL 1m hao cap'!$C$6:$DP$70,MATCH(BY$7,'KL 1m hao cap'!$D$6:$D$70,0),MATCH($C175,'KL 1m hao cap'!$C$6:$DP$6,0)),0)</f>
        <v>0</v>
      </c>
      <c r="BZ175" s="43">
        <f>IFERROR(INDEX('KL 1m hao cap'!$C$6:$DP$70,MATCH(BZ$7,'KL 1m hao cap'!$D$6:$D$70,0),MATCH($C175,'KL 1m hao cap'!$C$6:$DP$6,0)),0)</f>
        <v>0</v>
      </c>
    </row>
    <row r="176" spans="1:78">
      <c r="A176" s="33">
        <f t="shared" si="87"/>
        <v>7</v>
      </c>
      <c r="B176" s="20" t="s">
        <v>122</v>
      </c>
      <c r="C176" s="19" t="s">
        <v>309</v>
      </c>
      <c r="D176" s="18" t="s">
        <v>2</v>
      </c>
      <c r="E176" s="406">
        <f>IFERROR(HLOOKUP($C176,'BKE CN'!$K$7:$HF$81,E$8,FALSE),0)</f>
        <v>0</v>
      </c>
      <c r="F176" s="16" t="str">
        <f t="shared" si="81"/>
        <v>đúng</v>
      </c>
      <c r="G176" s="16">
        <f t="shared" si="88"/>
        <v>0</v>
      </c>
      <c r="H176" s="16">
        <f t="shared" si="89"/>
        <v>0</v>
      </c>
      <c r="I176" s="16">
        <f t="shared" si="90"/>
        <v>0</v>
      </c>
      <c r="J176" s="30">
        <f>IF('BKE CN'!$E$7=J$7,SUMIFS('BKE CN'!$E$8:$E$35,'BKE CN'!$I$8:$I$35,$C176),0)</f>
        <v>0</v>
      </c>
      <c r="K176" s="30">
        <f>IF('BKE CN'!$F$7=K$7,SUMIFS('BKE CN'!$F$8:$F$35,'BKE CN'!$I$8:$I$35,$C176),0)</f>
        <v>0</v>
      </c>
      <c r="L176" s="30">
        <f>IF('BKE CN'!$G$7=L$7,SUMIFS('BKE CN'!$G$8:$G$35,'BKE CN'!$I$8:$I$35,$C176),0)</f>
        <v>0</v>
      </c>
      <c r="M176" s="30">
        <f>IF('BKE CN'!$E$7=M$7,SUMIFS('BKE CN'!$E$40:$E$46,'BKE CN'!$I$40:$I$46,$C176),0)</f>
        <v>0</v>
      </c>
      <c r="N176" s="30">
        <f>IF('BKE CN'!$F$7=N$7,SUMIFS('BKE CN'!$F$40:$F$46,'BKE CN'!$I$40:$I$46,$C176),0)</f>
        <v>0</v>
      </c>
      <c r="O176" s="30">
        <f>IF('BKE CN'!$G$7=O$7,SUMIFS('BKE CN'!$G$40:$G$46,'BKE CN'!$I$40:$I$46,$C176),0)</f>
        <v>0</v>
      </c>
      <c r="P176" s="30">
        <f>IF('BKE CN'!$E$7=P$7,SUMIFS('BKE CN'!$E$47:$E$76,'BKE CN'!$I$47:$I$76,$C176),0)</f>
        <v>0</v>
      </c>
      <c r="Q176" s="30">
        <f>IF('BKE CN'!$F$7=Q$7,SUMIFS('BKE CN'!$F$47:$F$76,'BKE CN'!$I$47:$I$76,$C176),0)</f>
        <v>0</v>
      </c>
      <c r="R176" s="30">
        <f>IF('BKE CN'!$G$7=R$7,SUMIFS('BKE CN'!$G$47:$G$76,'BKE CN'!$I$47:$I$76,$C176),0)</f>
        <v>0</v>
      </c>
      <c r="S176" s="30">
        <f>IF('BKE CN'!$E$7=S$7,SUMIFS('BKE CN'!$E$77:$E$78,'BKE CN'!$I$77:$I$78,$C176),0)</f>
        <v>0</v>
      </c>
      <c r="T176" s="30">
        <f>IF('BKE CN'!$F$7=T$7,SUMIFS('BKE CN'!$F$77:$F$78,'BKE CN'!$I$77:$I$78,$C176),0)</f>
        <v>0</v>
      </c>
      <c r="U176" s="30">
        <f>IF('BKE CN'!$G$7=U$7,SUMIFS('BKE CN'!$G$77:$G$78,'BKE CN'!$I$77:$I$78,$C176),0)</f>
        <v>0</v>
      </c>
      <c r="V176" s="5"/>
      <c r="W176" s="2"/>
      <c r="Y176" s="42">
        <f>IFERROR(INDEX('KL 1m hao cap'!$C$6:$DP$70,MATCH(Y$7,'KL 1m hao cap'!$C$6:$C$70,0),MATCH($C176,'KL 1m hao cap'!$C$6:$DP$6,0)),0)</f>
        <v>0</v>
      </c>
      <c r="Z176" s="42">
        <f>IFERROR(INDEX('KL 1m hao cap'!$C$6:$DP$70,MATCH(Z$7,'KL 1m hao cap'!$C$6:$C$70,0),MATCH($C176,'KL 1m hao cap'!$C$6:$DP$6,0)),0)</f>
        <v>0</v>
      </c>
      <c r="AA176" s="42">
        <f>IFERROR(INDEX('KL 1m hao cap'!$C$6:$DP$70,MATCH(AA$7,'KL 1m hao cap'!$C$6:$C$70,0),MATCH($C176,'KL 1m hao cap'!$C$6:$DP$6,0)),0)</f>
        <v>0</v>
      </c>
      <c r="AB176" s="42">
        <f>IFERROR(INDEX('KL 1m hao cap'!$C$6:$DP$70,MATCH(AB$7,'KL 1m hao cap'!$C$6:$C$70,0),MATCH($C176,'KL 1m hao cap'!$C$6:$DP$6,0)),0)</f>
        <v>0</v>
      </c>
      <c r="AC176" s="65">
        <f>IFERROR(INDEX('KL 1m hao cap'!$C$6:$DP$70,MATCH(AC$7,'KL 1m hao cap'!$C$6:$C$70,0),MATCH($C176,'KL 1m hao cap'!$C$6:$DP$6,0)),0)</f>
        <v>0</v>
      </c>
      <c r="AD176" s="65">
        <f>IFERROR(INDEX('KL 1m hao cap'!$C$6:$DP$70,MATCH(AD$7,'KL 1m hao cap'!$C$6:$C$70,0),MATCH($C176,'KL 1m hao cap'!$C$6:$DP$6,0)),0)</f>
        <v>0</v>
      </c>
      <c r="AE176" s="51">
        <f>IFERROR(INDEX('KL 1m hao cap'!$C$6:$DP$70,MATCH(AE$7,'KL 1m hao cap'!$C$6:$C$70,0),MATCH($C176,'KL 1m hao cap'!$C$6:$DP$6,0)),0)</f>
        <v>0</v>
      </c>
      <c r="AF176" s="51">
        <f>IFERROR(INDEX('KL 1m hao cap'!$C$6:$DP$70,MATCH(AF$7,'KL 1m hao cap'!$C$6:$C$70,0),MATCH($C176,'KL 1m hao cap'!$C$6:$DP$6,0)),0)</f>
        <v>0</v>
      </c>
      <c r="AG176" s="51">
        <f>IFERROR(INDEX('KL 1m hao cap'!$C$6:$DP$70,MATCH(AG$7,'KL 1m hao cap'!$C$6:$C$70,0),MATCH($C176,'KL 1m hao cap'!$C$6:$DP$6,0)),0)</f>
        <v>0</v>
      </c>
      <c r="AH176" s="51">
        <f>IFERROR(INDEX('KL 1m hao cap'!$C$6:$DP$70,MATCH(AH$7,'KL 1m hao cap'!$C$6:$C$70,0),MATCH($C176,'KL 1m hao cap'!$C$6:$DP$6,0)),0)</f>
        <v>0</v>
      </c>
      <c r="AI176" s="51">
        <f>IFERROR(INDEX('KL 1m hao cap'!$C$6:$DP$70,MATCH(AI$7,'KL 1m hao cap'!$C$6:$C$70,0),MATCH($C176,'KL 1m hao cap'!$C$6:$DP$6,0)),0)</f>
        <v>0</v>
      </c>
      <c r="AJ176" s="51">
        <f>IFERROR(INDEX('KL 1m hao cap'!$C$6:$DP$70,MATCH(AJ$7,'KL 1m hao cap'!$C$6:$C$70,0),MATCH($C176,'KL 1m hao cap'!$C$6:$DP$6,0)),0)</f>
        <v>0</v>
      </c>
      <c r="AK176" s="51">
        <f>IFERROR(INDEX('KL 1m hao cap'!$C$6:$DP$70,MATCH(AK$7,'KL 1m hao cap'!$C$6:$C$70,0),MATCH($C176,'KL 1m hao cap'!$C$6:$DP$6,0)),0)</f>
        <v>0</v>
      </c>
      <c r="AL176" s="51">
        <f>IFERROR(INDEX('KL 1m hao cap'!$C$6:$DP$70,MATCH(AL$7,'KL 1m hao cap'!$C$6:$C$70,0),MATCH($C176,'KL 1m hao cap'!$C$6:$DP$6,0)),0)</f>
        <v>0</v>
      </c>
      <c r="AM176" s="51">
        <f>IFERROR(INDEX('KL 1m hao cap'!$C$6:$DP$70,MATCH(AM$7,'KL 1m hao cap'!$C$6:$C$70,0),MATCH($C176,'KL 1m hao cap'!$C$6:$DP$6,0)),0)</f>
        <v>0</v>
      </c>
      <c r="AN176" s="51">
        <f>IFERROR(INDEX('KL 1m hao cap'!$C$6:$DP$70,MATCH(AN$7,'KL 1m hao cap'!$C$6:$C$70,0),MATCH($C176,'KL 1m hao cap'!$C$6:$DP$6,0)),0)</f>
        <v>0</v>
      </c>
      <c r="AO176" s="51">
        <f>IFERROR(INDEX('KL 1m hao cap'!$C$6:$DP$70,MATCH(AO$7,'KL 1m hao cap'!$C$6:$C$70,0),MATCH($C176,'KL 1m hao cap'!$C$6:$DP$6,0)),0)</f>
        <v>0</v>
      </c>
      <c r="AP176" s="51">
        <f>IFERROR(INDEX('KL 1m hao cap'!$C$6:$DP$70,MATCH(AP$7,'KL 1m hao cap'!$C$6:$C$70,0),MATCH($C176,'KL 1m hao cap'!$C$6:$DP$6,0)),0)</f>
        <v>0</v>
      </c>
      <c r="AQ176" s="51">
        <f>IFERROR(INDEX('KL 1m hao cap'!$C$6:$DP$70,MATCH(AQ$7,'KL 1m hao cap'!$C$6:$C$70,0),MATCH($C176,'KL 1m hao cap'!$C$6:$DP$6,0)),0)</f>
        <v>0</v>
      </c>
      <c r="AR176" s="51">
        <f>IFERROR(INDEX('KL 1m hao cap'!$C$6:$DP$70,MATCH(AR$7,'KL 1m hao cap'!$C$6:$C$70,0),MATCH($C176,'KL 1m hao cap'!$C$6:$DP$6,0)),0)</f>
        <v>0</v>
      </c>
      <c r="AS176" s="51">
        <f>IFERROR(INDEX('KL 1m hao cap'!$C$6:$DP$70,MATCH(AS$7,'KL 1m hao cap'!$C$6:$C$70,0),MATCH($C176,'KL 1m hao cap'!$C$6:$DP$6,0)),0)</f>
        <v>0</v>
      </c>
      <c r="AT176" s="51">
        <f>IFERROR(INDEX('KL 1m hao cap'!$C$6:$DP$70,MATCH(AT$7,'KL 1m hao cap'!$C$6:$C$70,0),MATCH($C176,'KL 1m hao cap'!$C$6:$DP$6,0)),0)</f>
        <v>0</v>
      </c>
      <c r="AU176" s="51">
        <f>IFERROR(INDEX('KL 1m hao cap'!$C$6:$DP$70,MATCH(AU$7,'KL 1m hao cap'!$C$6:$C$70,0),MATCH($C176,'KL 1m hao cap'!$C$6:$DP$6,0)),0)</f>
        <v>0</v>
      </c>
      <c r="AV176" s="51">
        <f>IFERROR(INDEX('KL 1m hao cap'!$C$6:$DP$70,MATCH(AV$7,'KL 1m hao cap'!$C$6:$C$70,0),MATCH($C176,'KL 1m hao cap'!$C$6:$DP$6,0)),0)</f>
        <v>0</v>
      </c>
      <c r="AW176" s="51">
        <f>IFERROR(INDEX('KL 1m hao cap'!$C$6:$DP$70,MATCH(AW$7,'KL 1m hao cap'!$C$6:$C$70,0),MATCH($C176,'KL 1m hao cap'!$C$6:$DP$6,0)),0)</f>
        <v>0</v>
      </c>
      <c r="AX176" s="51">
        <f>IFERROR(INDEX('KL 1m hao cap'!$C$6:$DP$70,MATCH(AX$7,'KL 1m hao cap'!$C$6:$C$70,0),MATCH($C176,'KL 1m hao cap'!$C$6:$DP$6,0)),0)</f>
        <v>0</v>
      </c>
      <c r="AY176" s="51">
        <f>IFERROR(INDEX('KL 1m hao cap'!$C$6:$DP$70,MATCH(AY$7,'KL 1m hao cap'!$C$6:$C$70,0),MATCH($C176,'KL 1m hao cap'!$C$6:$DP$6,0)),0)</f>
        <v>0</v>
      </c>
      <c r="AZ176" s="51">
        <f>IFERROR(INDEX('KL 1m hao cap'!$C$6:$DP$70,MATCH(AZ$7,'KL 1m hao cap'!$C$6:$C$70,0),MATCH($C176,'KL 1m hao cap'!$C$6:$DP$6,0)),0)</f>
        <v>0</v>
      </c>
      <c r="BA176" s="51">
        <f>IFERROR(INDEX('KL 1m hao cap'!$C$6:$DP$70,MATCH(BA$7,'KL 1m hao cap'!$C$6:$C$70,0),MATCH($C176,'KL 1m hao cap'!$C$6:$DP$6,0)),0)</f>
        <v>0</v>
      </c>
      <c r="BB176" s="43">
        <f>IFERROR(INDEX('KL 1m hao cap'!$C$6:$DP$70,MATCH(BB$7,'KL 1m hao cap'!$D$6:$D$70,0),MATCH($C176,'KL 1m hao cap'!$C$6:$DP$6,0)),0)</f>
        <v>0</v>
      </c>
      <c r="BC176" s="43">
        <f>IFERROR(INDEX('KL 1m hao cap'!$C$6:$DP$70,MATCH(BC$7,'KL 1m hao cap'!$D$6:$D$70,0),MATCH($C176,'KL 1m hao cap'!$C$6:$DP$6,0)),0)</f>
        <v>0</v>
      </c>
      <c r="BD176" s="43">
        <f>IFERROR(INDEX('KL 1m hao cap'!$C$6:$DP$70,MATCH(BD$7,'KL 1m hao cap'!$D$6:$D$70,0),MATCH($C176,'KL 1m hao cap'!$C$6:$DP$6,0)),0)</f>
        <v>0</v>
      </c>
      <c r="BE176" s="43">
        <f>IFERROR(INDEX('KL 1m hao cap'!$C$6:$DP$70,MATCH(BE$7,'KL 1m hao cap'!$D$6:$D$70,0),MATCH($C176,'KL 1m hao cap'!$C$6:$DP$6,0)),0)</f>
        <v>0</v>
      </c>
      <c r="BF176" s="43">
        <f>IFERROR(INDEX('KL 1m hao cap'!$C$6:$DP$70,MATCH(BF$7,'KL 1m hao cap'!$D$6:$D$70,0),MATCH($C176,'KL 1m hao cap'!$C$6:$DP$6,0)),0)</f>
        <v>0</v>
      </c>
      <c r="BG176" s="43">
        <f>IFERROR(INDEX('KL 1m hao cap'!$C$6:$DP$70,MATCH(BG$7,'KL 1m hao cap'!$D$6:$D$70,0),MATCH($C176,'KL 1m hao cap'!$C$6:$DP$6,0)),0)</f>
        <v>0</v>
      </c>
      <c r="BH176" s="43">
        <f>IFERROR(INDEX('KL 1m hao cap'!$C$6:$DP$70,MATCH(BH$7,'KL 1m hao cap'!$D$6:$D$70,0),MATCH($C176,'KL 1m hao cap'!$C$6:$DP$6,0)),0)</f>
        <v>0</v>
      </c>
      <c r="BI176" s="43">
        <f>IFERROR(INDEX('KL 1m hao cap'!$C$6:$DP$70,MATCH(BI$7,'KL 1m hao cap'!$D$6:$D$70,0),MATCH($C176,'KL 1m hao cap'!$C$6:$DP$6,0)),0)</f>
        <v>0</v>
      </c>
      <c r="BJ176" s="43">
        <f>IFERROR(INDEX('KL 1m hao cap'!$C$6:$DP$70,MATCH(BJ$7,'KL 1m hao cap'!$D$6:$D$70,0),MATCH($C176,'KL 1m hao cap'!$C$6:$DP$6,0)),0)</f>
        <v>0</v>
      </c>
      <c r="BK176" s="43">
        <f>IFERROR(INDEX('KL 1m hao cap'!$C$6:$DP$70,MATCH(BK$7,'KL 1m hao cap'!$D$6:$D$70,0),MATCH($C176,'KL 1m hao cap'!$C$6:$DP$6,0)),0)</f>
        <v>0</v>
      </c>
      <c r="BL176" s="43">
        <f>IFERROR(INDEX('KL 1m hao cap'!$C$6:$DP$70,MATCH(BL$7,'KL 1m hao cap'!$D$6:$D$70,0),MATCH($C176,'KL 1m hao cap'!$C$6:$DP$6,0)),0)</f>
        <v>0</v>
      </c>
      <c r="BM176" s="43">
        <f>IFERROR(INDEX('KL 1m hao cap'!$C$6:$DP$70,MATCH(BM$7,'KL 1m hao cap'!$D$6:$D$70,0),MATCH($C176,'KL 1m hao cap'!$C$6:$DP$6,0)),0)</f>
        <v>0</v>
      </c>
      <c r="BN176" s="43">
        <f>IFERROR(INDEX('KL 1m hao cap'!$C$6:$DP$70,MATCH(BN$7,'KL 1m hao cap'!$D$6:$D$70,0),MATCH($C176,'KL 1m hao cap'!$C$6:$DP$6,0)),0)</f>
        <v>0</v>
      </c>
      <c r="BO176" s="68">
        <f>IFERROR(INDEX('KL 1m hao cap'!$C$6:$DP$70,MATCH(BO$7,'KL 1m hao cap'!$D$6:$D$70,0),MATCH($C176,'KL 1m hao cap'!$C$6:$DP$6,0)),0)</f>
        <v>0</v>
      </c>
      <c r="BP176" s="43">
        <f>IFERROR(INDEX('KL 1m hao cap'!$C$6:$DP$70,MATCH(BP$7,'KL 1m hao cap'!$D$6:$D$70,0),MATCH($C176,'KL 1m hao cap'!$C$6:$DP$6,0)),0)</f>
        <v>0</v>
      </c>
      <c r="BQ176" s="43">
        <f>IFERROR(INDEX('KL 1m hao cap'!$C$6:$DP$70,MATCH(BQ$7,'KL 1m hao cap'!$D$6:$D$70,0),MATCH($C176,'KL 1m hao cap'!$C$6:$DP$6,0)),0)</f>
        <v>0</v>
      </c>
      <c r="BR176" s="68">
        <f>IFERROR(INDEX('KL 1m hao cap'!$C$6:$DP$70,MATCH(BR$7,'KL 1m hao cap'!$D$6:$D$70,0),MATCH($C176,'KL 1m hao cap'!$C$6:$DP$6,0)),0)</f>
        <v>0</v>
      </c>
      <c r="BS176" s="43">
        <f>IFERROR(INDEX('KL 1m hao cap'!$C$6:$DP$70,MATCH(BS$7,'KL 1m hao cap'!$D$6:$D$70,0),MATCH($C176,'KL 1m hao cap'!$C$6:$DP$6,0)),0)</f>
        <v>0</v>
      </c>
      <c r="BT176" s="43">
        <f>IFERROR(INDEX('KL 1m hao cap'!$C$6:$DP$70,MATCH(BT$7,'KL 1m hao cap'!$D$6:$D$70,0),MATCH($C176,'KL 1m hao cap'!$C$6:$DP$6,0)),0)</f>
        <v>0</v>
      </c>
      <c r="BU176" s="43">
        <f>IFERROR(INDEX('KL 1m hao cap'!$C$6:$DP$70,MATCH(BU$7,'KL 1m hao cap'!$D$6:$D$70,0),MATCH($C176,'KL 1m hao cap'!$C$6:$DP$6,0)),0)</f>
        <v>0</v>
      </c>
      <c r="BV176" s="43">
        <f>IFERROR(INDEX('KL 1m hao cap'!$C$6:$DP$70,MATCH(BV$7,'KL 1m hao cap'!$D$6:$D$70,0),MATCH($C176,'KL 1m hao cap'!$C$6:$DP$6,0)),0)</f>
        <v>0</v>
      </c>
      <c r="BW176" s="43">
        <f>IFERROR(INDEX('KL 1m hao cap'!$C$6:$DP$70,MATCH(BW$7,'KL 1m hao cap'!$D$6:$D$70,0),MATCH($C176,'KL 1m hao cap'!$C$6:$DP$6,0)),0)</f>
        <v>0</v>
      </c>
      <c r="BX176" s="43">
        <f>IFERROR(INDEX('KL 1m hao cap'!$C$6:$DP$70,MATCH(BX$7,'KL 1m hao cap'!$D$6:$D$70,0),MATCH($C176,'KL 1m hao cap'!$C$6:$DP$6,0)),0)</f>
        <v>0</v>
      </c>
      <c r="BY176" s="43">
        <f>IFERROR(INDEX('KL 1m hao cap'!$C$6:$DP$70,MATCH(BY$7,'KL 1m hao cap'!$D$6:$D$70,0),MATCH($C176,'KL 1m hao cap'!$C$6:$DP$6,0)),0)</f>
        <v>0</v>
      </c>
      <c r="BZ176" s="43">
        <f>IFERROR(INDEX('KL 1m hao cap'!$C$6:$DP$70,MATCH(BZ$7,'KL 1m hao cap'!$D$6:$D$70,0),MATCH($C176,'KL 1m hao cap'!$C$6:$DP$6,0)),0)</f>
        <v>0</v>
      </c>
    </row>
    <row r="177" spans="1:78">
      <c r="A177" s="33">
        <f t="shared" si="87"/>
        <v>7</v>
      </c>
      <c r="B177" s="20" t="s">
        <v>123</v>
      </c>
      <c r="C177" s="19" t="s">
        <v>310</v>
      </c>
      <c r="D177" s="18" t="s">
        <v>2</v>
      </c>
      <c r="E177" s="406">
        <f>IFERROR(HLOOKUP($C177,'BKE CN'!$K$7:$HF$81,E$8,FALSE),0)</f>
        <v>0</v>
      </c>
      <c r="F177" s="16" t="str">
        <f t="shared" si="81"/>
        <v>đúng</v>
      </c>
      <c r="G177" s="16">
        <f t="shared" si="88"/>
        <v>0</v>
      </c>
      <c r="H177" s="16">
        <f t="shared" si="89"/>
        <v>0</v>
      </c>
      <c r="I177" s="16">
        <f t="shared" si="90"/>
        <v>0</v>
      </c>
      <c r="J177" s="30">
        <f>IF('BKE CN'!$E$7=J$7,SUMIFS('BKE CN'!$E$8:$E$35,'BKE CN'!$I$8:$I$35,$C177),0)</f>
        <v>0</v>
      </c>
      <c r="K177" s="30">
        <f>IF('BKE CN'!$F$7=K$7,SUMIFS('BKE CN'!$F$8:$F$35,'BKE CN'!$I$8:$I$35,$C177),0)</f>
        <v>0</v>
      </c>
      <c r="L177" s="30">
        <f>IF('BKE CN'!$G$7=L$7,SUMIFS('BKE CN'!$G$8:$G$35,'BKE CN'!$I$8:$I$35,$C177),0)</f>
        <v>0</v>
      </c>
      <c r="M177" s="30">
        <f>IF('BKE CN'!$E$7=M$7,SUMIFS('BKE CN'!$E$40:$E$46,'BKE CN'!$I$40:$I$46,$C177),0)</f>
        <v>0</v>
      </c>
      <c r="N177" s="30">
        <f>IF('BKE CN'!$F$7=N$7,SUMIFS('BKE CN'!$F$40:$F$46,'BKE CN'!$I$40:$I$46,$C177),0)</f>
        <v>0</v>
      </c>
      <c r="O177" s="30">
        <f>IF('BKE CN'!$G$7=O$7,SUMIFS('BKE CN'!$G$40:$G$46,'BKE CN'!$I$40:$I$46,$C177),0)</f>
        <v>0</v>
      </c>
      <c r="P177" s="30">
        <f>IF('BKE CN'!$E$7=P$7,SUMIFS('BKE CN'!$E$47:$E$76,'BKE CN'!$I$47:$I$76,$C177),0)</f>
        <v>0</v>
      </c>
      <c r="Q177" s="30">
        <f>IF('BKE CN'!$F$7=Q$7,SUMIFS('BKE CN'!$F$47:$F$76,'BKE CN'!$I$47:$I$76,$C177),0)</f>
        <v>0</v>
      </c>
      <c r="R177" s="30">
        <f>IF('BKE CN'!$G$7=R$7,SUMIFS('BKE CN'!$G$47:$G$76,'BKE CN'!$I$47:$I$76,$C177),0)</f>
        <v>0</v>
      </c>
      <c r="S177" s="30">
        <f>IF('BKE CN'!$E$7=S$7,SUMIFS('BKE CN'!$E$77:$E$78,'BKE CN'!$I$77:$I$78,$C177),0)</f>
        <v>0</v>
      </c>
      <c r="T177" s="30">
        <f>IF('BKE CN'!$F$7=T$7,SUMIFS('BKE CN'!$F$77:$F$78,'BKE CN'!$I$77:$I$78,$C177),0)</f>
        <v>0</v>
      </c>
      <c r="U177" s="30">
        <f>IF('BKE CN'!$G$7=U$7,SUMIFS('BKE CN'!$G$77:$G$78,'BKE CN'!$I$77:$I$78,$C177),0)</f>
        <v>0</v>
      </c>
      <c r="V177" s="5"/>
      <c r="W177" s="2"/>
      <c r="Y177" s="42">
        <f>IFERROR(INDEX('KL 1m hao cap'!$C$6:$DP$70,MATCH(Y$7,'KL 1m hao cap'!$C$6:$C$70,0),MATCH($C177,'KL 1m hao cap'!$C$6:$DP$6,0)),0)</f>
        <v>0</v>
      </c>
      <c r="Z177" s="42">
        <f>IFERROR(INDEX('KL 1m hao cap'!$C$6:$DP$70,MATCH(Z$7,'KL 1m hao cap'!$C$6:$C$70,0),MATCH($C177,'KL 1m hao cap'!$C$6:$DP$6,0)),0)</f>
        <v>0</v>
      </c>
      <c r="AA177" s="42">
        <f>IFERROR(INDEX('KL 1m hao cap'!$C$6:$DP$70,MATCH(AA$7,'KL 1m hao cap'!$C$6:$C$70,0),MATCH($C177,'KL 1m hao cap'!$C$6:$DP$6,0)),0)</f>
        <v>0</v>
      </c>
      <c r="AB177" s="42">
        <f>IFERROR(INDEX('KL 1m hao cap'!$C$6:$DP$70,MATCH(AB$7,'KL 1m hao cap'!$C$6:$C$70,0),MATCH($C177,'KL 1m hao cap'!$C$6:$DP$6,0)),0)</f>
        <v>0</v>
      </c>
      <c r="AC177" s="65">
        <f>IFERROR(INDEX('KL 1m hao cap'!$C$6:$DP$70,MATCH(AC$7,'KL 1m hao cap'!$C$6:$C$70,0),MATCH($C177,'KL 1m hao cap'!$C$6:$DP$6,0)),0)</f>
        <v>0</v>
      </c>
      <c r="AD177" s="65">
        <f>IFERROR(INDEX('KL 1m hao cap'!$C$6:$DP$70,MATCH(AD$7,'KL 1m hao cap'!$C$6:$C$70,0),MATCH($C177,'KL 1m hao cap'!$C$6:$DP$6,0)),0)</f>
        <v>0</v>
      </c>
      <c r="AE177" s="51">
        <f>IFERROR(INDEX('KL 1m hao cap'!$C$6:$DP$70,MATCH(AE$7,'KL 1m hao cap'!$C$6:$C$70,0),MATCH($C177,'KL 1m hao cap'!$C$6:$DP$6,0)),0)</f>
        <v>0</v>
      </c>
      <c r="AF177" s="51">
        <f>IFERROR(INDEX('KL 1m hao cap'!$C$6:$DP$70,MATCH(AF$7,'KL 1m hao cap'!$C$6:$C$70,0),MATCH($C177,'KL 1m hao cap'!$C$6:$DP$6,0)),0)</f>
        <v>0</v>
      </c>
      <c r="AG177" s="51">
        <f>IFERROR(INDEX('KL 1m hao cap'!$C$6:$DP$70,MATCH(AG$7,'KL 1m hao cap'!$C$6:$C$70,0),MATCH($C177,'KL 1m hao cap'!$C$6:$DP$6,0)),0)</f>
        <v>0</v>
      </c>
      <c r="AH177" s="51">
        <f>IFERROR(INDEX('KL 1m hao cap'!$C$6:$DP$70,MATCH(AH$7,'KL 1m hao cap'!$C$6:$C$70,0),MATCH($C177,'KL 1m hao cap'!$C$6:$DP$6,0)),0)</f>
        <v>0</v>
      </c>
      <c r="AI177" s="51">
        <f>IFERROR(INDEX('KL 1m hao cap'!$C$6:$DP$70,MATCH(AI$7,'KL 1m hao cap'!$C$6:$C$70,0),MATCH($C177,'KL 1m hao cap'!$C$6:$DP$6,0)),0)</f>
        <v>0</v>
      </c>
      <c r="AJ177" s="51">
        <f>IFERROR(INDEX('KL 1m hao cap'!$C$6:$DP$70,MATCH(AJ$7,'KL 1m hao cap'!$C$6:$C$70,0),MATCH($C177,'KL 1m hao cap'!$C$6:$DP$6,0)),0)</f>
        <v>0</v>
      </c>
      <c r="AK177" s="51">
        <f>IFERROR(INDEX('KL 1m hao cap'!$C$6:$DP$70,MATCH(AK$7,'KL 1m hao cap'!$C$6:$C$70,0),MATCH($C177,'KL 1m hao cap'!$C$6:$DP$6,0)),0)</f>
        <v>0</v>
      </c>
      <c r="AL177" s="51">
        <f>IFERROR(INDEX('KL 1m hao cap'!$C$6:$DP$70,MATCH(AL$7,'KL 1m hao cap'!$C$6:$C$70,0),MATCH($C177,'KL 1m hao cap'!$C$6:$DP$6,0)),0)</f>
        <v>0</v>
      </c>
      <c r="AM177" s="51">
        <f>IFERROR(INDEX('KL 1m hao cap'!$C$6:$DP$70,MATCH(AM$7,'KL 1m hao cap'!$C$6:$C$70,0),MATCH($C177,'KL 1m hao cap'!$C$6:$DP$6,0)),0)</f>
        <v>0</v>
      </c>
      <c r="AN177" s="51">
        <f>IFERROR(INDEX('KL 1m hao cap'!$C$6:$DP$70,MATCH(AN$7,'KL 1m hao cap'!$C$6:$C$70,0),MATCH($C177,'KL 1m hao cap'!$C$6:$DP$6,0)),0)</f>
        <v>0</v>
      </c>
      <c r="AO177" s="51">
        <f>IFERROR(INDEX('KL 1m hao cap'!$C$6:$DP$70,MATCH(AO$7,'KL 1m hao cap'!$C$6:$C$70,0),MATCH($C177,'KL 1m hao cap'!$C$6:$DP$6,0)),0)</f>
        <v>0</v>
      </c>
      <c r="AP177" s="51">
        <f>IFERROR(INDEX('KL 1m hao cap'!$C$6:$DP$70,MATCH(AP$7,'KL 1m hao cap'!$C$6:$C$70,0),MATCH($C177,'KL 1m hao cap'!$C$6:$DP$6,0)),0)</f>
        <v>0</v>
      </c>
      <c r="AQ177" s="51">
        <f>IFERROR(INDEX('KL 1m hao cap'!$C$6:$DP$70,MATCH(AQ$7,'KL 1m hao cap'!$C$6:$C$70,0),MATCH($C177,'KL 1m hao cap'!$C$6:$DP$6,0)),0)</f>
        <v>0</v>
      </c>
      <c r="AR177" s="51">
        <f>IFERROR(INDEX('KL 1m hao cap'!$C$6:$DP$70,MATCH(AR$7,'KL 1m hao cap'!$C$6:$C$70,0),MATCH($C177,'KL 1m hao cap'!$C$6:$DP$6,0)),0)</f>
        <v>0</v>
      </c>
      <c r="AS177" s="51">
        <f>IFERROR(INDEX('KL 1m hao cap'!$C$6:$DP$70,MATCH(AS$7,'KL 1m hao cap'!$C$6:$C$70,0),MATCH($C177,'KL 1m hao cap'!$C$6:$DP$6,0)),0)</f>
        <v>0</v>
      </c>
      <c r="AT177" s="51">
        <f>IFERROR(INDEX('KL 1m hao cap'!$C$6:$DP$70,MATCH(AT$7,'KL 1m hao cap'!$C$6:$C$70,0),MATCH($C177,'KL 1m hao cap'!$C$6:$DP$6,0)),0)</f>
        <v>0</v>
      </c>
      <c r="AU177" s="51">
        <f>IFERROR(INDEX('KL 1m hao cap'!$C$6:$DP$70,MATCH(AU$7,'KL 1m hao cap'!$C$6:$C$70,0),MATCH($C177,'KL 1m hao cap'!$C$6:$DP$6,0)),0)</f>
        <v>0</v>
      </c>
      <c r="AV177" s="51">
        <f>IFERROR(INDEX('KL 1m hao cap'!$C$6:$DP$70,MATCH(AV$7,'KL 1m hao cap'!$C$6:$C$70,0),MATCH($C177,'KL 1m hao cap'!$C$6:$DP$6,0)),0)</f>
        <v>0</v>
      </c>
      <c r="AW177" s="51">
        <f>IFERROR(INDEX('KL 1m hao cap'!$C$6:$DP$70,MATCH(AW$7,'KL 1m hao cap'!$C$6:$C$70,0),MATCH($C177,'KL 1m hao cap'!$C$6:$DP$6,0)),0)</f>
        <v>0</v>
      </c>
      <c r="AX177" s="51">
        <f>IFERROR(INDEX('KL 1m hao cap'!$C$6:$DP$70,MATCH(AX$7,'KL 1m hao cap'!$C$6:$C$70,0),MATCH($C177,'KL 1m hao cap'!$C$6:$DP$6,0)),0)</f>
        <v>0</v>
      </c>
      <c r="AY177" s="51">
        <f>IFERROR(INDEX('KL 1m hao cap'!$C$6:$DP$70,MATCH(AY$7,'KL 1m hao cap'!$C$6:$C$70,0),MATCH($C177,'KL 1m hao cap'!$C$6:$DP$6,0)),0)</f>
        <v>0</v>
      </c>
      <c r="AZ177" s="51">
        <f>IFERROR(INDEX('KL 1m hao cap'!$C$6:$DP$70,MATCH(AZ$7,'KL 1m hao cap'!$C$6:$C$70,0),MATCH($C177,'KL 1m hao cap'!$C$6:$DP$6,0)),0)</f>
        <v>0</v>
      </c>
      <c r="BA177" s="51">
        <f>IFERROR(INDEX('KL 1m hao cap'!$C$6:$DP$70,MATCH(BA$7,'KL 1m hao cap'!$C$6:$C$70,0),MATCH($C177,'KL 1m hao cap'!$C$6:$DP$6,0)),0)</f>
        <v>0</v>
      </c>
      <c r="BB177" s="43">
        <f>IFERROR(INDEX('KL 1m hao cap'!$C$6:$DP$70,MATCH(BB$7,'KL 1m hao cap'!$D$6:$D$70,0),MATCH($C177,'KL 1m hao cap'!$C$6:$DP$6,0)),0)</f>
        <v>0</v>
      </c>
      <c r="BC177" s="43">
        <f>IFERROR(INDEX('KL 1m hao cap'!$C$6:$DP$70,MATCH(BC$7,'KL 1m hao cap'!$D$6:$D$70,0),MATCH($C177,'KL 1m hao cap'!$C$6:$DP$6,0)),0)</f>
        <v>0</v>
      </c>
      <c r="BD177" s="43">
        <f>IFERROR(INDEX('KL 1m hao cap'!$C$6:$DP$70,MATCH(BD$7,'KL 1m hao cap'!$D$6:$D$70,0),MATCH($C177,'KL 1m hao cap'!$C$6:$DP$6,0)),0)</f>
        <v>0</v>
      </c>
      <c r="BE177" s="43">
        <f>IFERROR(INDEX('KL 1m hao cap'!$C$6:$DP$70,MATCH(BE$7,'KL 1m hao cap'!$D$6:$D$70,0),MATCH($C177,'KL 1m hao cap'!$C$6:$DP$6,0)),0)</f>
        <v>0</v>
      </c>
      <c r="BF177" s="43">
        <f>IFERROR(INDEX('KL 1m hao cap'!$C$6:$DP$70,MATCH(BF$7,'KL 1m hao cap'!$D$6:$D$70,0),MATCH($C177,'KL 1m hao cap'!$C$6:$DP$6,0)),0)</f>
        <v>0</v>
      </c>
      <c r="BG177" s="43">
        <f>IFERROR(INDEX('KL 1m hao cap'!$C$6:$DP$70,MATCH(BG$7,'KL 1m hao cap'!$D$6:$D$70,0),MATCH($C177,'KL 1m hao cap'!$C$6:$DP$6,0)),0)</f>
        <v>0</v>
      </c>
      <c r="BH177" s="43">
        <f>IFERROR(INDEX('KL 1m hao cap'!$C$6:$DP$70,MATCH(BH$7,'KL 1m hao cap'!$D$6:$D$70,0),MATCH($C177,'KL 1m hao cap'!$C$6:$DP$6,0)),0)</f>
        <v>0</v>
      </c>
      <c r="BI177" s="43">
        <f>IFERROR(INDEX('KL 1m hao cap'!$C$6:$DP$70,MATCH(BI$7,'KL 1m hao cap'!$D$6:$D$70,0),MATCH($C177,'KL 1m hao cap'!$C$6:$DP$6,0)),0)</f>
        <v>0</v>
      </c>
      <c r="BJ177" s="43">
        <f>IFERROR(INDEX('KL 1m hao cap'!$C$6:$DP$70,MATCH(BJ$7,'KL 1m hao cap'!$D$6:$D$70,0),MATCH($C177,'KL 1m hao cap'!$C$6:$DP$6,0)),0)</f>
        <v>0</v>
      </c>
      <c r="BK177" s="43">
        <f>IFERROR(INDEX('KL 1m hao cap'!$C$6:$DP$70,MATCH(BK$7,'KL 1m hao cap'!$D$6:$D$70,0),MATCH($C177,'KL 1m hao cap'!$C$6:$DP$6,0)),0)</f>
        <v>0</v>
      </c>
      <c r="BL177" s="43">
        <f>IFERROR(INDEX('KL 1m hao cap'!$C$6:$DP$70,MATCH(BL$7,'KL 1m hao cap'!$D$6:$D$70,0),MATCH($C177,'KL 1m hao cap'!$C$6:$DP$6,0)),0)</f>
        <v>0</v>
      </c>
      <c r="BM177" s="43">
        <f>IFERROR(INDEX('KL 1m hao cap'!$C$6:$DP$70,MATCH(BM$7,'KL 1m hao cap'!$D$6:$D$70,0),MATCH($C177,'KL 1m hao cap'!$C$6:$DP$6,0)),0)</f>
        <v>0</v>
      </c>
      <c r="BN177" s="43">
        <f>IFERROR(INDEX('KL 1m hao cap'!$C$6:$DP$70,MATCH(BN$7,'KL 1m hao cap'!$D$6:$D$70,0),MATCH($C177,'KL 1m hao cap'!$C$6:$DP$6,0)),0)</f>
        <v>0</v>
      </c>
      <c r="BO177" s="68">
        <f>IFERROR(INDEX('KL 1m hao cap'!$C$6:$DP$70,MATCH(BO$7,'KL 1m hao cap'!$D$6:$D$70,0),MATCH($C177,'KL 1m hao cap'!$C$6:$DP$6,0)),0)</f>
        <v>0</v>
      </c>
      <c r="BP177" s="43">
        <f>IFERROR(INDEX('KL 1m hao cap'!$C$6:$DP$70,MATCH(BP$7,'KL 1m hao cap'!$D$6:$D$70,0),MATCH($C177,'KL 1m hao cap'!$C$6:$DP$6,0)),0)</f>
        <v>0</v>
      </c>
      <c r="BQ177" s="43">
        <f>IFERROR(INDEX('KL 1m hao cap'!$C$6:$DP$70,MATCH(BQ$7,'KL 1m hao cap'!$D$6:$D$70,0),MATCH($C177,'KL 1m hao cap'!$C$6:$DP$6,0)),0)</f>
        <v>0</v>
      </c>
      <c r="BR177" s="68">
        <f>IFERROR(INDEX('KL 1m hao cap'!$C$6:$DP$70,MATCH(BR$7,'KL 1m hao cap'!$D$6:$D$70,0),MATCH($C177,'KL 1m hao cap'!$C$6:$DP$6,0)),0)</f>
        <v>0</v>
      </c>
      <c r="BS177" s="43">
        <f>IFERROR(INDEX('KL 1m hao cap'!$C$6:$DP$70,MATCH(BS$7,'KL 1m hao cap'!$D$6:$D$70,0),MATCH($C177,'KL 1m hao cap'!$C$6:$DP$6,0)),0)</f>
        <v>0</v>
      </c>
      <c r="BT177" s="43">
        <f>IFERROR(INDEX('KL 1m hao cap'!$C$6:$DP$70,MATCH(BT$7,'KL 1m hao cap'!$D$6:$D$70,0),MATCH($C177,'KL 1m hao cap'!$C$6:$DP$6,0)),0)</f>
        <v>0</v>
      </c>
      <c r="BU177" s="43">
        <f>IFERROR(INDEX('KL 1m hao cap'!$C$6:$DP$70,MATCH(BU$7,'KL 1m hao cap'!$D$6:$D$70,0),MATCH($C177,'KL 1m hao cap'!$C$6:$DP$6,0)),0)</f>
        <v>0</v>
      </c>
      <c r="BV177" s="43">
        <f>IFERROR(INDEX('KL 1m hao cap'!$C$6:$DP$70,MATCH(BV$7,'KL 1m hao cap'!$D$6:$D$70,0),MATCH($C177,'KL 1m hao cap'!$C$6:$DP$6,0)),0)</f>
        <v>0</v>
      </c>
      <c r="BW177" s="43">
        <f>IFERROR(INDEX('KL 1m hao cap'!$C$6:$DP$70,MATCH(BW$7,'KL 1m hao cap'!$D$6:$D$70,0),MATCH($C177,'KL 1m hao cap'!$C$6:$DP$6,0)),0)</f>
        <v>0</v>
      </c>
      <c r="BX177" s="43">
        <f>IFERROR(INDEX('KL 1m hao cap'!$C$6:$DP$70,MATCH(BX$7,'KL 1m hao cap'!$D$6:$D$70,0),MATCH($C177,'KL 1m hao cap'!$C$6:$DP$6,0)),0)</f>
        <v>0</v>
      </c>
      <c r="BY177" s="43">
        <f>IFERROR(INDEX('KL 1m hao cap'!$C$6:$DP$70,MATCH(BY$7,'KL 1m hao cap'!$D$6:$D$70,0),MATCH($C177,'KL 1m hao cap'!$C$6:$DP$6,0)),0)</f>
        <v>0</v>
      </c>
      <c r="BZ177" s="43">
        <f>IFERROR(INDEX('KL 1m hao cap'!$C$6:$DP$70,MATCH(BZ$7,'KL 1m hao cap'!$D$6:$D$70,0),MATCH($C177,'KL 1m hao cap'!$C$6:$DP$6,0)),0)</f>
        <v>0</v>
      </c>
    </row>
    <row r="178" spans="1:78">
      <c r="A178" s="33">
        <f t="shared" si="87"/>
        <v>7</v>
      </c>
      <c r="B178" s="23" t="str">
        <f>"Loại "&amp;MID(C178,FIND("/",C178)+1,LEN(C178)-FIND("/",C178)-1)&amp;" cáp"</f>
        <v>Loại 2 cáp</v>
      </c>
      <c r="C178" s="19" t="s">
        <v>311</v>
      </c>
      <c r="D178" s="18" t="s">
        <v>2</v>
      </c>
      <c r="E178" s="406">
        <f>IFERROR(HLOOKUP($C178,'BKE CN'!$K$7:$HF$81,E$8,FALSE),0)</f>
        <v>0</v>
      </c>
      <c r="F178" s="16" t="str">
        <f t="shared" si="81"/>
        <v>đúng</v>
      </c>
      <c r="G178" s="16">
        <f t="shared" si="88"/>
        <v>0</v>
      </c>
      <c r="H178" s="16">
        <f t="shared" si="89"/>
        <v>0</v>
      </c>
      <c r="I178" s="16">
        <f t="shared" si="90"/>
        <v>0</v>
      </c>
      <c r="J178" s="30">
        <f>IF('BKE CN'!$E$7=J$7,SUMIFS('BKE CN'!$E$8:$E$35,'BKE CN'!$I$8:$I$35,$C178),0)</f>
        <v>0</v>
      </c>
      <c r="K178" s="30">
        <f>IF('BKE CN'!$F$7=K$7,SUMIFS('BKE CN'!$F$8:$F$35,'BKE CN'!$I$8:$I$35,$C178),0)</f>
        <v>0</v>
      </c>
      <c r="L178" s="30">
        <f>IF('BKE CN'!$G$7=L$7,SUMIFS('BKE CN'!$G$8:$G$35,'BKE CN'!$I$8:$I$35,$C178),0)</f>
        <v>0</v>
      </c>
      <c r="M178" s="30">
        <f>IF('BKE CN'!$E$7=M$7,SUMIFS('BKE CN'!$E$40:$E$46,'BKE CN'!$I$40:$I$46,$C178),0)</f>
        <v>0</v>
      </c>
      <c r="N178" s="30">
        <f>IF('BKE CN'!$F$7=N$7,SUMIFS('BKE CN'!$F$40:$F$46,'BKE CN'!$I$40:$I$46,$C178),0)</f>
        <v>0</v>
      </c>
      <c r="O178" s="30">
        <f>IF('BKE CN'!$G$7=O$7,SUMIFS('BKE CN'!$G$40:$G$46,'BKE CN'!$I$40:$I$46,$C178),0)</f>
        <v>0</v>
      </c>
      <c r="P178" s="30">
        <f>IF('BKE CN'!$E$7=P$7,SUMIFS('BKE CN'!$E$47:$E$76,'BKE CN'!$I$47:$I$76,$C178),0)</f>
        <v>0</v>
      </c>
      <c r="Q178" s="30">
        <f>IF('BKE CN'!$F$7=Q$7,SUMIFS('BKE CN'!$F$47:$F$76,'BKE CN'!$I$47:$I$76,$C178),0)</f>
        <v>0</v>
      </c>
      <c r="R178" s="30">
        <f>IF('BKE CN'!$G$7=R$7,SUMIFS('BKE CN'!$G$47:$G$76,'BKE CN'!$I$47:$I$76,$C178),0)</f>
        <v>0</v>
      </c>
      <c r="S178" s="30">
        <f>IF('BKE CN'!$E$7=S$7,SUMIFS('BKE CN'!$E$77:$E$78,'BKE CN'!$I$77:$I$78,$C178),0)</f>
        <v>0</v>
      </c>
      <c r="T178" s="30">
        <f>IF('BKE CN'!$F$7=T$7,SUMIFS('BKE CN'!$F$77:$F$78,'BKE CN'!$I$77:$I$78,$C178),0)</f>
        <v>0</v>
      </c>
      <c r="U178" s="30">
        <f>IF('BKE CN'!$G$7=U$7,SUMIFS('BKE CN'!$G$77:$G$78,'BKE CN'!$I$77:$I$78,$C178),0)</f>
        <v>0</v>
      </c>
      <c r="V178" s="5"/>
      <c r="W178" s="2"/>
      <c r="Y178" s="42">
        <f>IFERROR(INDEX('KL 1m hao cap'!$C$6:$DP$70,MATCH(Y$7,'KL 1m hao cap'!$C$6:$C$70,0),MATCH($C178,'KL 1m hao cap'!$C$6:$DP$6,0)),0)</f>
        <v>0</v>
      </c>
      <c r="Z178" s="42">
        <f>IFERROR(INDEX('KL 1m hao cap'!$C$6:$DP$70,MATCH(Z$7,'KL 1m hao cap'!$C$6:$C$70,0),MATCH($C178,'KL 1m hao cap'!$C$6:$DP$6,0)),0)</f>
        <v>0</v>
      </c>
      <c r="AA178" s="42">
        <f>IFERROR(INDEX('KL 1m hao cap'!$C$6:$DP$70,MATCH(AA$7,'KL 1m hao cap'!$C$6:$C$70,0),MATCH($C178,'KL 1m hao cap'!$C$6:$DP$6,0)),0)</f>
        <v>0</v>
      </c>
      <c r="AB178" s="42">
        <f>IFERROR(INDEX('KL 1m hao cap'!$C$6:$DP$70,MATCH(AB$7,'KL 1m hao cap'!$C$6:$C$70,0),MATCH($C178,'KL 1m hao cap'!$C$6:$DP$6,0)),0)</f>
        <v>0</v>
      </c>
      <c r="AC178" s="65">
        <f>IFERROR(INDEX('KL 1m hao cap'!$C$6:$DP$70,MATCH(AC$7,'KL 1m hao cap'!$C$6:$C$70,0),MATCH($C178,'KL 1m hao cap'!$C$6:$DP$6,0)),0)</f>
        <v>0</v>
      </c>
      <c r="AD178" s="65">
        <f>IFERROR(INDEX('KL 1m hao cap'!$C$6:$DP$70,MATCH(AD$7,'KL 1m hao cap'!$C$6:$C$70,0),MATCH($C178,'KL 1m hao cap'!$C$6:$DP$6,0)),0)</f>
        <v>0</v>
      </c>
      <c r="AE178" s="51">
        <f>IFERROR(INDEX('KL 1m hao cap'!$C$6:$DP$70,MATCH(AE$7,'KL 1m hao cap'!$C$6:$C$70,0),MATCH($C178,'KL 1m hao cap'!$C$6:$DP$6,0)),0)</f>
        <v>0</v>
      </c>
      <c r="AF178" s="51">
        <f>IFERROR(INDEX('KL 1m hao cap'!$C$6:$DP$70,MATCH(AF$7,'KL 1m hao cap'!$C$6:$C$70,0),MATCH($C178,'KL 1m hao cap'!$C$6:$DP$6,0)),0)</f>
        <v>0</v>
      </c>
      <c r="AG178" s="51">
        <f>IFERROR(INDEX('KL 1m hao cap'!$C$6:$DP$70,MATCH(AG$7,'KL 1m hao cap'!$C$6:$C$70,0),MATCH($C178,'KL 1m hao cap'!$C$6:$DP$6,0)),0)</f>
        <v>0</v>
      </c>
      <c r="AH178" s="51">
        <f>IFERROR(INDEX('KL 1m hao cap'!$C$6:$DP$70,MATCH(AH$7,'KL 1m hao cap'!$C$6:$C$70,0),MATCH($C178,'KL 1m hao cap'!$C$6:$DP$6,0)),0)</f>
        <v>0</v>
      </c>
      <c r="AI178" s="51">
        <f>IFERROR(INDEX('KL 1m hao cap'!$C$6:$DP$70,MATCH(AI$7,'KL 1m hao cap'!$C$6:$C$70,0),MATCH($C178,'KL 1m hao cap'!$C$6:$DP$6,0)),0)</f>
        <v>0</v>
      </c>
      <c r="AJ178" s="51">
        <f>IFERROR(INDEX('KL 1m hao cap'!$C$6:$DP$70,MATCH(AJ$7,'KL 1m hao cap'!$C$6:$C$70,0),MATCH($C178,'KL 1m hao cap'!$C$6:$DP$6,0)),0)</f>
        <v>0</v>
      </c>
      <c r="AK178" s="51">
        <f>IFERROR(INDEX('KL 1m hao cap'!$C$6:$DP$70,MATCH(AK$7,'KL 1m hao cap'!$C$6:$C$70,0),MATCH($C178,'KL 1m hao cap'!$C$6:$DP$6,0)),0)</f>
        <v>0</v>
      </c>
      <c r="AL178" s="51">
        <f>IFERROR(INDEX('KL 1m hao cap'!$C$6:$DP$70,MATCH(AL$7,'KL 1m hao cap'!$C$6:$C$70,0),MATCH($C178,'KL 1m hao cap'!$C$6:$DP$6,0)),0)</f>
        <v>0</v>
      </c>
      <c r="AM178" s="51">
        <f>IFERROR(INDEX('KL 1m hao cap'!$C$6:$DP$70,MATCH(AM$7,'KL 1m hao cap'!$C$6:$C$70,0),MATCH($C178,'KL 1m hao cap'!$C$6:$DP$6,0)),0)</f>
        <v>0</v>
      </c>
      <c r="AN178" s="51">
        <f>IFERROR(INDEX('KL 1m hao cap'!$C$6:$DP$70,MATCH(AN$7,'KL 1m hao cap'!$C$6:$C$70,0),MATCH($C178,'KL 1m hao cap'!$C$6:$DP$6,0)),0)</f>
        <v>0</v>
      </c>
      <c r="AO178" s="51">
        <f>IFERROR(INDEX('KL 1m hao cap'!$C$6:$DP$70,MATCH(AO$7,'KL 1m hao cap'!$C$6:$C$70,0),MATCH($C178,'KL 1m hao cap'!$C$6:$DP$6,0)),0)</f>
        <v>0</v>
      </c>
      <c r="AP178" s="51">
        <f>IFERROR(INDEX('KL 1m hao cap'!$C$6:$DP$70,MATCH(AP$7,'KL 1m hao cap'!$C$6:$C$70,0),MATCH($C178,'KL 1m hao cap'!$C$6:$DP$6,0)),0)</f>
        <v>0</v>
      </c>
      <c r="AQ178" s="51">
        <f>IFERROR(INDEX('KL 1m hao cap'!$C$6:$DP$70,MATCH(AQ$7,'KL 1m hao cap'!$C$6:$C$70,0),MATCH($C178,'KL 1m hao cap'!$C$6:$DP$6,0)),0)</f>
        <v>0</v>
      </c>
      <c r="AR178" s="51">
        <f>IFERROR(INDEX('KL 1m hao cap'!$C$6:$DP$70,MATCH(AR$7,'KL 1m hao cap'!$C$6:$C$70,0),MATCH($C178,'KL 1m hao cap'!$C$6:$DP$6,0)),0)</f>
        <v>0</v>
      </c>
      <c r="AS178" s="51">
        <f>IFERROR(INDEX('KL 1m hao cap'!$C$6:$DP$70,MATCH(AS$7,'KL 1m hao cap'!$C$6:$C$70,0),MATCH($C178,'KL 1m hao cap'!$C$6:$DP$6,0)),0)</f>
        <v>0</v>
      </c>
      <c r="AT178" s="51">
        <f>IFERROR(INDEX('KL 1m hao cap'!$C$6:$DP$70,MATCH(AT$7,'KL 1m hao cap'!$C$6:$C$70,0),MATCH($C178,'KL 1m hao cap'!$C$6:$DP$6,0)),0)</f>
        <v>0</v>
      </c>
      <c r="AU178" s="51">
        <f>IFERROR(INDEX('KL 1m hao cap'!$C$6:$DP$70,MATCH(AU$7,'KL 1m hao cap'!$C$6:$C$70,0),MATCH($C178,'KL 1m hao cap'!$C$6:$DP$6,0)),0)</f>
        <v>0</v>
      </c>
      <c r="AV178" s="51">
        <f>IFERROR(INDEX('KL 1m hao cap'!$C$6:$DP$70,MATCH(AV$7,'KL 1m hao cap'!$C$6:$C$70,0),MATCH($C178,'KL 1m hao cap'!$C$6:$DP$6,0)),0)</f>
        <v>0</v>
      </c>
      <c r="AW178" s="51">
        <f>IFERROR(INDEX('KL 1m hao cap'!$C$6:$DP$70,MATCH(AW$7,'KL 1m hao cap'!$C$6:$C$70,0),MATCH($C178,'KL 1m hao cap'!$C$6:$DP$6,0)),0)</f>
        <v>0</v>
      </c>
      <c r="AX178" s="51">
        <f>IFERROR(INDEX('KL 1m hao cap'!$C$6:$DP$70,MATCH(AX$7,'KL 1m hao cap'!$C$6:$C$70,0),MATCH($C178,'KL 1m hao cap'!$C$6:$DP$6,0)),0)</f>
        <v>0</v>
      </c>
      <c r="AY178" s="51">
        <f>IFERROR(INDEX('KL 1m hao cap'!$C$6:$DP$70,MATCH(AY$7,'KL 1m hao cap'!$C$6:$C$70,0),MATCH($C178,'KL 1m hao cap'!$C$6:$DP$6,0)),0)</f>
        <v>0</v>
      </c>
      <c r="AZ178" s="51">
        <f>IFERROR(INDEX('KL 1m hao cap'!$C$6:$DP$70,MATCH(AZ$7,'KL 1m hao cap'!$C$6:$C$70,0),MATCH($C178,'KL 1m hao cap'!$C$6:$DP$6,0)),0)</f>
        <v>0</v>
      </c>
      <c r="BA178" s="51">
        <f>IFERROR(INDEX('KL 1m hao cap'!$C$6:$DP$70,MATCH(BA$7,'KL 1m hao cap'!$C$6:$C$70,0),MATCH($C178,'KL 1m hao cap'!$C$6:$DP$6,0)),0)</f>
        <v>0</v>
      </c>
      <c r="BB178" s="43">
        <f>IFERROR(INDEX('KL 1m hao cap'!$C$6:$DP$70,MATCH(BB$7,'KL 1m hao cap'!$D$6:$D$70,0),MATCH($C178,'KL 1m hao cap'!$C$6:$DP$6,0)),0)</f>
        <v>0</v>
      </c>
      <c r="BC178" s="43">
        <f>IFERROR(INDEX('KL 1m hao cap'!$C$6:$DP$70,MATCH(BC$7,'KL 1m hao cap'!$D$6:$D$70,0),MATCH($C178,'KL 1m hao cap'!$C$6:$DP$6,0)),0)</f>
        <v>0</v>
      </c>
      <c r="BD178" s="43">
        <f>IFERROR(INDEX('KL 1m hao cap'!$C$6:$DP$70,MATCH(BD$7,'KL 1m hao cap'!$D$6:$D$70,0),MATCH($C178,'KL 1m hao cap'!$C$6:$DP$6,0)),0)</f>
        <v>0</v>
      </c>
      <c r="BE178" s="43">
        <f>IFERROR(INDEX('KL 1m hao cap'!$C$6:$DP$70,MATCH(BE$7,'KL 1m hao cap'!$D$6:$D$70,0),MATCH($C178,'KL 1m hao cap'!$C$6:$DP$6,0)),0)</f>
        <v>0</v>
      </c>
      <c r="BF178" s="43">
        <f>IFERROR(INDEX('KL 1m hao cap'!$C$6:$DP$70,MATCH(BF$7,'KL 1m hao cap'!$D$6:$D$70,0),MATCH($C178,'KL 1m hao cap'!$C$6:$DP$6,0)),0)</f>
        <v>0</v>
      </c>
      <c r="BG178" s="43">
        <f>IFERROR(INDEX('KL 1m hao cap'!$C$6:$DP$70,MATCH(BG$7,'KL 1m hao cap'!$D$6:$D$70,0),MATCH($C178,'KL 1m hao cap'!$C$6:$DP$6,0)),0)</f>
        <v>0</v>
      </c>
      <c r="BH178" s="43">
        <f>IFERROR(INDEX('KL 1m hao cap'!$C$6:$DP$70,MATCH(BH$7,'KL 1m hao cap'!$D$6:$D$70,0),MATCH($C178,'KL 1m hao cap'!$C$6:$DP$6,0)),0)</f>
        <v>0</v>
      </c>
      <c r="BI178" s="43">
        <f>IFERROR(INDEX('KL 1m hao cap'!$C$6:$DP$70,MATCH(BI$7,'KL 1m hao cap'!$D$6:$D$70,0),MATCH($C178,'KL 1m hao cap'!$C$6:$DP$6,0)),0)</f>
        <v>0</v>
      </c>
      <c r="BJ178" s="43">
        <f>IFERROR(INDEX('KL 1m hao cap'!$C$6:$DP$70,MATCH(BJ$7,'KL 1m hao cap'!$D$6:$D$70,0),MATCH($C178,'KL 1m hao cap'!$C$6:$DP$6,0)),0)</f>
        <v>0</v>
      </c>
      <c r="BK178" s="43">
        <f>IFERROR(INDEX('KL 1m hao cap'!$C$6:$DP$70,MATCH(BK$7,'KL 1m hao cap'!$D$6:$D$70,0),MATCH($C178,'KL 1m hao cap'!$C$6:$DP$6,0)),0)</f>
        <v>0</v>
      </c>
      <c r="BL178" s="43">
        <f>IFERROR(INDEX('KL 1m hao cap'!$C$6:$DP$70,MATCH(BL$7,'KL 1m hao cap'!$D$6:$D$70,0),MATCH($C178,'KL 1m hao cap'!$C$6:$DP$6,0)),0)</f>
        <v>0</v>
      </c>
      <c r="BM178" s="43">
        <f>IFERROR(INDEX('KL 1m hao cap'!$C$6:$DP$70,MATCH(BM$7,'KL 1m hao cap'!$D$6:$D$70,0),MATCH($C178,'KL 1m hao cap'!$C$6:$DP$6,0)),0)</f>
        <v>0</v>
      </c>
      <c r="BN178" s="43">
        <f>IFERROR(INDEX('KL 1m hao cap'!$C$6:$DP$70,MATCH(BN$7,'KL 1m hao cap'!$D$6:$D$70,0),MATCH($C178,'KL 1m hao cap'!$C$6:$DP$6,0)),0)</f>
        <v>0</v>
      </c>
      <c r="BO178" s="68">
        <f>IFERROR(INDEX('KL 1m hao cap'!$C$6:$DP$70,MATCH(BO$7,'KL 1m hao cap'!$D$6:$D$70,0),MATCH($C178,'KL 1m hao cap'!$C$6:$DP$6,0)),0)</f>
        <v>0</v>
      </c>
      <c r="BP178" s="43">
        <f>IFERROR(INDEX('KL 1m hao cap'!$C$6:$DP$70,MATCH(BP$7,'KL 1m hao cap'!$D$6:$D$70,0),MATCH($C178,'KL 1m hao cap'!$C$6:$DP$6,0)),0)</f>
        <v>0</v>
      </c>
      <c r="BQ178" s="43">
        <f>IFERROR(INDEX('KL 1m hao cap'!$C$6:$DP$70,MATCH(BQ$7,'KL 1m hao cap'!$D$6:$D$70,0),MATCH($C178,'KL 1m hao cap'!$C$6:$DP$6,0)),0)</f>
        <v>0</v>
      </c>
      <c r="BR178" s="68">
        <f>IFERROR(INDEX('KL 1m hao cap'!$C$6:$DP$70,MATCH(BR$7,'KL 1m hao cap'!$D$6:$D$70,0),MATCH($C178,'KL 1m hao cap'!$C$6:$DP$6,0)),0)</f>
        <v>0</v>
      </c>
      <c r="BS178" s="43">
        <f>IFERROR(INDEX('KL 1m hao cap'!$C$6:$DP$70,MATCH(BS$7,'KL 1m hao cap'!$D$6:$D$70,0),MATCH($C178,'KL 1m hao cap'!$C$6:$DP$6,0)),0)</f>
        <v>0</v>
      </c>
      <c r="BT178" s="43">
        <f>IFERROR(INDEX('KL 1m hao cap'!$C$6:$DP$70,MATCH(BT$7,'KL 1m hao cap'!$D$6:$D$70,0),MATCH($C178,'KL 1m hao cap'!$C$6:$DP$6,0)),0)</f>
        <v>0</v>
      </c>
      <c r="BU178" s="43">
        <f>IFERROR(INDEX('KL 1m hao cap'!$C$6:$DP$70,MATCH(BU$7,'KL 1m hao cap'!$D$6:$D$70,0),MATCH($C178,'KL 1m hao cap'!$C$6:$DP$6,0)),0)</f>
        <v>0</v>
      </c>
      <c r="BV178" s="43">
        <f>IFERROR(INDEX('KL 1m hao cap'!$C$6:$DP$70,MATCH(BV$7,'KL 1m hao cap'!$D$6:$D$70,0),MATCH($C178,'KL 1m hao cap'!$C$6:$DP$6,0)),0)</f>
        <v>0</v>
      </c>
      <c r="BW178" s="43">
        <f>IFERROR(INDEX('KL 1m hao cap'!$C$6:$DP$70,MATCH(BW$7,'KL 1m hao cap'!$D$6:$D$70,0),MATCH($C178,'KL 1m hao cap'!$C$6:$DP$6,0)),0)</f>
        <v>0</v>
      </c>
      <c r="BX178" s="43">
        <f>IFERROR(INDEX('KL 1m hao cap'!$C$6:$DP$70,MATCH(BX$7,'KL 1m hao cap'!$D$6:$D$70,0),MATCH($C178,'KL 1m hao cap'!$C$6:$DP$6,0)),0)</f>
        <v>0</v>
      </c>
      <c r="BY178" s="43">
        <f>IFERROR(INDEX('KL 1m hao cap'!$C$6:$DP$70,MATCH(BY$7,'KL 1m hao cap'!$D$6:$D$70,0),MATCH($C178,'KL 1m hao cap'!$C$6:$DP$6,0)),0)</f>
        <v>0</v>
      </c>
      <c r="BZ178" s="43">
        <f>IFERROR(INDEX('KL 1m hao cap'!$C$6:$DP$70,MATCH(BZ$7,'KL 1m hao cap'!$D$6:$D$70,0),MATCH($C178,'KL 1m hao cap'!$C$6:$DP$6,0)),0)</f>
        <v>0</v>
      </c>
    </row>
    <row r="179" spans="1:78">
      <c r="A179" s="33">
        <f t="shared" si="87"/>
        <v>7</v>
      </c>
      <c r="B179" s="23" t="str">
        <f>"Loại "&amp;MID(C179,FIND("/",C179)+1,LEN(C179)-FIND("/",C179)-1)&amp;" cáp"</f>
        <v>Loại 3 cáp</v>
      </c>
      <c r="C179" s="19" t="s">
        <v>312</v>
      </c>
      <c r="D179" s="18" t="s">
        <v>2</v>
      </c>
      <c r="E179" s="406">
        <f>IFERROR(HLOOKUP($C179,'BKE CN'!$K$7:$HF$81,E$8,FALSE),0)</f>
        <v>0</v>
      </c>
      <c r="F179" s="16" t="str">
        <f t="shared" si="81"/>
        <v>đúng</v>
      </c>
      <c r="G179" s="16">
        <f t="shared" si="88"/>
        <v>0</v>
      </c>
      <c r="H179" s="16">
        <f t="shared" si="89"/>
        <v>0</v>
      </c>
      <c r="I179" s="16">
        <f t="shared" si="90"/>
        <v>0</v>
      </c>
      <c r="J179" s="30">
        <f>IF('BKE CN'!$E$7=J$7,SUMIFS('BKE CN'!$E$8:$E$35,'BKE CN'!$I$8:$I$35,$C179),0)</f>
        <v>0</v>
      </c>
      <c r="K179" s="30">
        <f>IF('BKE CN'!$F$7=K$7,SUMIFS('BKE CN'!$F$8:$F$35,'BKE CN'!$I$8:$I$35,$C179),0)</f>
        <v>0</v>
      </c>
      <c r="L179" s="30">
        <f>IF('BKE CN'!$G$7=L$7,SUMIFS('BKE CN'!$G$8:$G$35,'BKE CN'!$I$8:$I$35,$C179),0)</f>
        <v>0</v>
      </c>
      <c r="M179" s="30">
        <f>IF('BKE CN'!$E$7=M$7,SUMIFS('BKE CN'!$E$40:$E$46,'BKE CN'!$I$40:$I$46,$C179),0)</f>
        <v>0</v>
      </c>
      <c r="N179" s="30">
        <f>IF('BKE CN'!$F$7=N$7,SUMIFS('BKE CN'!$F$40:$F$46,'BKE CN'!$I$40:$I$46,$C179),0)</f>
        <v>0</v>
      </c>
      <c r="O179" s="30">
        <f>IF('BKE CN'!$G$7=O$7,SUMIFS('BKE CN'!$G$40:$G$46,'BKE CN'!$I$40:$I$46,$C179),0)</f>
        <v>0</v>
      </c>
      <c r="P179" s="30">
        <f>IF('BKE CN'!$E$7=P$7,SUMIFS('BKE CN'!$E$47:$E$76,'BKE CN'!$I$47:$I$76,$C179),0)</f>
        <v>0</v>
      </c>
      <c r="Q179" s="30">
        <f>IF('BKE CN'!$F$7=Q$7,SUMIFS('BKE CN'!$F$47:$F$76,'BKE CN'!$I$47:$I$76,$C179),0)</f>
        <v>0</v>
      </c>
      <c r="R179" s="30">
        <f>IF('BKE CN'!$G$7=R$7,SUMIFS('BKE CN'!$G$47:$G$76,'BKE CN'!$I$47:$I$76,$C179),0)</f>
        <v>0</v>
      </c>
      <c r="S179" s="30">
        <f>IF('BKE CN'!$E$7=S$7,SUMIFS('BKE CN'!$E$77:$E$78,'BKE CN'!$I$77:$I$78,$C179),0)</f>
        <v>0</v>
      </c>
      <c r="T179" s="30">
        <f>IF('BKE CN'!$F$7=T$7,SUMIFS('BKE CN'!$F$77:$F$78,'BKE CN'!$I$77:$I$78,$C179),0)</f>
        <v>0</v>
      </c>
      <c r="U179" s="30">
        <f>IF('BKE CN'!$G$7=U$7,SUMIFS('BKE CN'!$G$77:$G$78,'BKE CN'!$I$77:$I$78,$C179),0)</f>
        <v>0</v>
      </c>
      <c r="V179" s="5"/>
      <c r="W179" s="2"/>
      <c r="Y179" s="42">
        <f>IFERROR(INDEX('KL 1m hao cap'!$C$6:$DP$70,MATCH(Y$7,'KL 1m hao cap'!$C$6:$C$70,0),MATCH($C179,'KL 1m hao cap'!$C$6:$DP$6,0)),0)</f>
        <v>0</v>
      </c>
      <c r="Z179" s="42">
        <f>IFERROR(INDEX('KL 1m hao cap'!$C$6:$DP$70,MATCH(Z$7,'KL 1m hao cap'!$C$6:$C$70,0),MATCH($C179,'KL 1m hao cap'!$C$6:$DP$6,0)),0)</f>
        <v>0</v>
      </c>
      <c r="AA179" s="42">
        <f>IFERROR(INDEX('KL 1m hao cap'!$C$6:$DP$70,MATCH(AA$7,'KL 1m hao cap'!$C$6:$C$70,0),MATCH($C179,'KL 1m hao cap'!$C$6:$DP$6,0)),0)</f>
        <v>0</v>
      </c>
      <c r="AB179" s="42">
        <f>IFERROR(INDEX('KL 1m hao cap'!$C$6:$DP$70,MATCH(AB$7,'KL 1m hao cap'!$C$6:$C$70,0),MATCH($C179,'KL 1m hao cap'!$C$6:$DP$6,0)),0)</f>
        <v>0</v>
      </c>
      <c r="AC179" s="65">
        <f>IFERROR(INDEX('KL 1m hao cap'!$C$6:$DP$70,MATCH(AC$7,'KL 1m hao cap'!$C$6:$C$70,0),MATCH($C179,'KL 1m hao cap'!$C$6:$DP$6,0)),0)</f>
        <v>0</v>
      </c>
      <c r="AD179" s="65">
        <f>IFERROR(INDEX('KL 1m hao cap'!$C$6:$DP$70,MATCH(AD$7,'KL 1m hao cap'!$C$6:$C$70,0),MATCH($C179,'KL 1m hao cap'!$C$6:$DP$6,0)),0)</f>
        <v>0</v>
      </c>
      <c r="AE179" s="51">
        <f>IFERROR(INDEX('KL 1m hao cap'!$C$6:$DP$70,MATCH(AE$7,'KL 1m hao cap'!$C$6:$C$70,0),MATCH($C179,'KL 1m hao cap'!$C$6:$DP$6,0)),0)</f>
        <v>0</v>
      </c>
      <c r="AF179" s="51">
        <f>IFERROR(INDEX('KL 1m hao cap'!$C$6:$DP$70,MATCH(AF$7,'KL 1m hao cap'!$C$6:$C$70,0),MATCH($C179,'KL 1m hao cap'!$C$6:$DP$6,0)),0)</f>
        <v>0</v>
      </c>
      <c r="AG179" s="51">
        <f>IFERROR(INDEX('KL 1m hao cap'!$C$6:$DP$70,MATCH(AG$7,'KL 1m hao cap'!$C$6:$C$70,0),MATCH($C179,'KL 1m hao cap'!$C$6:$DP$6,0)),0)</f>
        <v>0</v>
      </c>
      <c r="AH179" s="51">
        <f>IFERROR(INDEX('KL 1m hao cap'!$C$6:$DP$70,MATCH(AH$7,'KL 1m hao cap'!$C$6:$C$70,0),MATCH($C179,'KL 1m hao cap'!$C$6:$DP$6,0)),0)</f>
        <v>0</v>
      </c>
      <c r="AI179" s="51">
        <f>IFERROR(INDEX('KL 1m hao cap'!$C$6:$DP$70,MATCH(AI$7,'KL 1m hao cap'!$C$6:$C$70,0),MATCH($C179,'KL 1m hao cap'!$C$6:$DP$6,0)),0)</f>
        <v>0</v>
      </c>
      <c r="AJ179" s="51">
        <f>IFERROR(INDEX('KL 1m hao cap'!$C$6:$DP$70,MATCH(AJ$7,'KL 1m hao cap'!$C$6:$C$70,0),MATCH($C179,'KL 1m hao cap'!$C$6:$DP$6,0)),0)</f>
        <v>0</v>
      </c>
      <c r="AK179" s="51">
        <f>IFERROR(INDEX('KL 1m hao cap'!$C$6:$DP$70,MATCH(AK$7,'KL 1m hao cap'!$C$6:$C$70,0),MATCH($C179,'KL 1m hao cap'!$C$6:$DP$6,0)),0)</f>
        <v>0</v>
      </c>
      <c r="AL179" s="51">
        <f>IFERROR(INDEX('KL 1m hao cap'!$C$6:$DP$70,MATCH(AL$7,'KL 1m hao cap'!$C$6:$C$70,0),MATCH($C179,'KL 1m hao cap'!$C$6:$DP$6,0)),0)</f>
        <v>0</v>
      </c>
      <c r="AM179" s="51">
        <f>IFERROR(INDEX('KL 1m hao cap'!$C$6:$DP$70,MATCH(AM$7,'KL 1m hao cap'!$C$6:$C$70,0),MATCH($C179,'KL 1m hao cap'!$C$6:$DP$6,0)),0)</f>
        <v>0</v>
      </c>
      <c r="AN179" s="51">
        <f>IFERROR(INDEX('KL 1m hao cap'!$C$6:$DP$70,MATCH(AN$7,'KL 1m hao cap'!$C$6:$C$70,0),MATCH($C179,'KL 1m hao cap'!$C$6:$DP$6,0)),0)</f>
        <v>0</v>
      </c>
      <c r="AO179" s="51">
        <f>IFERROR(INDEX('KL 1m hao cap'!$C$6:$DP$70,MATCH(AO$7,'KL 1m hao cap'!$C$6:$C$70,0),MATCH($C179,'KL 1m hao cap'!$C$6:$DP$6,0)),0)</f>
        <v>0</v>
      </c>
      <c r="AP179" s="51">
        <f>IFERROR(INDEX('KL 1m hao cap'!$C$6:$DP$70,MATCH(AP$7,'KL 1m hao cap'!$C$6:$C$70,0),MATCH($C179,'KL 1m hao cap'!$C$6:$DP$6,0)),0)</f>
        <v>0</v>
      </c>
      <c r="AQ179" s="51">
        <f>IFERROR(INDEX('KL 1m hao cap'!$C$6:$DP$70,MATCH(AQ$7,'KL 1m hao cap'!$C$6:$C$70,0),MATCH($C179,'KL 1m hao cap'!$C$6:$DP$6,0)),0)</f>
        <v>0</v>
      </c>
      <c r="AR179" s="51">
        <f>IFERROR(INDEX('KL 1m hao cap'!$C$6:$DP$70,MATCH(AR$7,'KL 1m hao cap'!$C$6:$C$70,0),MATCH($C179,'KL 1m hao cap'!$C$6:$DP$6,0)),0)</f>
        <v>0</v>
      </c>
      <c r="AS179" s="51">
        <f>IFERROR(INDEX('KL 1m hao cap'!$C$6:$DP$70,MATCH(AS$7,'KL 1m hao cap'!$C$6:$C$70,0),MATCH($C179,'KL 1m hao cap'!$C$6:$DP$6,0)),0)</f>
        <v>0</v>
      </c>
      <c r="AT179" s="51">
        <f>IFERROR(INDEX('KL 1m hao cap'!$C$6:$DP$70,MATCH(AT$7,'KL 1m hao cap'!$C$6:$C$70,0),MATCH($C179,'KL 1m hao cap'!$C$6:$DP$6,0)),0)</f>
        <v>0</v>
      </c>
      <c r="AU179" s="51">
        <f>IFERROR(INDEX('KL 1m hao cap'!$C$6:$DP$70,MATCH(AU$7,'KL 1m hao cap'!$C$6:$C$70,0),MATCH($C179,'KL 1m hao cap'!$C$6:$DP$6,0)),0)</f>
        <v>0</v>
      </c>
      <c r="AV179" s="51">
        <f>IFERROR(INDEX('KL 1m hao cap'!$C$6:$DP$70,MATCH(AV$7,'KL 1m hao cap'!$C$6:$C$70,0),MATCH($C179,'KL 1m hao cap'!$C$6:$DP$6,0)),0)</f>
        <v>0</v>
      </c>
      <c r="AW179" s="51">
        <f>IFERROR(INDEX('KL 1m hao cap'!$C$6:$DP$70,MATCH(AW$7,'KL 1m hao cap'!$C$6:$C$70,0),MATCH($C179,'KL 1m hao cap'!$C$6:$DP$6,0)),0)</f>
        <v>0</v>
      </c>
      <c r="AX179" s="51">
        <f>IFERROR(INDEX('KL 1m hao cap'!$C$6:$DP$70,MATCH(AX$7,'KL 1m hao cap'!$C$6:$C$70,0),MATCH($C179,'KL 1m hao cap'!$C$6:$DP$6,0)),0)</f>
        <v>0</v>
      </c>
      <c r="AY179" s="51">
        <f>IFERROR(INDEX('KL 1m hao cap'!$C$6:$DP$70,MATCH(AY$7,'KL 1m hao cap'!$C$6:$C$70,0),MATCH($C179,'KL 1m hao cap'!$C$6:$DP$6,0)),0)</f>
        <v>0</v>
      </c>
      <c r="AZ179" s="51">
        <f>IFERROR(INDEX('KL 1m hao cap'!$C$6:$DP$70,MATCH(AZ$7,'KL 1m hao cap'!$C$6:$C$70,0),MATCH($C179,'KL 1m hao cap'!$C$6:$DP$6,0)),0)</f>
        <v>0</v>
      </c>
      <c r="BA179" s="51">
        <f>IFERROR(INDEX('KL 1m hao cap'!$C$6:$DP$70,MATCH(BA$7,'KL 1m hao cap'!$C$6:$C$70,0),MATCH($C179,'KL 1m hao cap'!$C$6:$DP$6,0)),0)</f>
        <v>0</v>
      </c>
      <c r="BB179" s="43">
        <f>IFERROR(INDEX('KL 1m hao cap'!$C$6:$DP$70,MATCH(BB$7,'KL 1m hao cap'!$D$6:$D$70,0),MATCH($C179,'KL 1m hao cap'!$C$6:$DP$6,0)),0)</f>
        <v>0</v>
      </c>
      <c r="BC179" s="43">
        <f>IFERROR(INDEX('KL 1m hao cap'!$C$6:$DP$70,MATCH(BC$7,'KL 1m hao cap'!$D$6:$D$70,0),MATCH($C179,'KL 1m hao cap'!$C$6:$DP$6,0)),0)</f>
        <v>0</v>
      </c>
      <c r="BD179" s="43">
        <f>IFERROR(INDEX('KL 1m hao cap'!$C$6:$DP$70,MATCH(BD$7,'KL 1m hao cap'!$D$6:$D$70,0),MATCH($C179,'KL 1m hao cap'!$C$6:$DP$6,0)),0)</f>
        <v>0</v>
      </c>
      <c r="BE179" s="43">
        <f>IFERROR(INDEX('KL 1m hao cap'!$C$6:$DP$70,MATCH(BE$7,'KL 1m hao cap'!$D$6:$D$70,0),MATCH($C179,'KL 1m hao cap'!$C$6:$DP$6,0)),0)</f>
        <v>0</v>
      </c>
      <c r="BF179" s="43">
        <f>IFERROR(INDEX('KL 1m hao cap'!$C$6:$DP$70,MATCH(BF$7,'KL 1m hao cap'!$D$6:$D$70,0),MATCH($C179,'KL 1m hao cap'!$C$6:$DP$6,0)),0)</f>
        <v>0</v>
      </c>
      <c r="BG179" s="43">
        <f>IFERROR(INDEX('KL 1m hao cap'!$C$6:$DP$70,MATCH(BG$7,'KL 1m hao cap'!$D$6:$D$70,0),MATCH($C179,'KL 1m hao cap'!$C$6:$DP$6,0)),0)</f>
        <v>0</v>
      </c>
      <c r="BH179" s="43">
        <f>IFERROR(INDEX('KL 1m hao cap'!$C$6:$DP$70,MATCH(BH$7,'KL 1m hao cap'!$D$6:$D$70,0),MATCH($C179,'KL 1m hao cap'!$C$6:$DP$6,0)),0)</f>
        <v>0</v>
      </c>
      <c r="BI179" s="43">
        <f>IFERROR(INDEX('KL 1m hao cap'!$C$6:$DP$70,MATCH(BI$7,'KL 1m hao cap'!$D$6:$D$70,0),MATCH($C179,'KL 1m hao cap'!$C$6:$DP$6,0)),0)</f>
        <v>0</v>
      </c>
      <c r="BJ179" s="43">
        <f>IFERROR(INDEX('KL 1m hao cap'!$C$6:$DP$70,MATCH(BJ$7,'KL 1m hao cap'!$D$6:$D$70,0),MATCH($C179,'KL 1m hao cap'!$C$6:$DP$6,0)),0)</f>
        <v>0</v>
      </c>
      <c r="BK179" s="43">
        <f>IFERROR(INDEX('KL 1m hao cap'!$C$6:$DP$70,MATCH(BK$7,'KL 1m hao cap'!$D$6:$D$70,0),MATCH($C179,'KL 1m hao cap'!$C$6:$DP$6,0)),0)</f>
        <v>0</v>
      </c>
      <c r="BL179" s="43">
        <f>IFERROR(INDEX('KL 1m hao cap'!$C$6:$DP$70,MATCH(BL$7,'KL 1m hao cap'!$D$6:$D$70,0),MATCH($C179,'KL 1m hao cap'!$C$6:$DP$6,0)),0)</f>
        <v>0</v>
      </c>
      <c r="BM179" s="43">
        <f>IFERROR(INDEX('KL 1m hao cap'!$C$6:$DP$70,MATCH(BM$7,'KL 1m hao cap'!$D$6:$D$70,0),MATCH($C179,'KL 1m hao cap'!$C$6:$DP$6,0)),0)</f>
        <v>0</v>
      </c>
      <c r="BN179" s="43">
        <f>IFERROR(INDEX('KL 1m hao cap'!$C$6:$DP$70,MATCH(BN$7,'KL 1m hao cap'!$D$6:$D$70,0),MATCH($C179,'KL 1m hao cap'!$C$6:$DP$6,0)),0)</f>
        <v>0</v>
      </c>
      <c r="BO179" s="68">
        <f>IFERROR(INDEX('KL 1m hao cap'!$C$6:$DP$70,MATCH(BO$7,'KL 1m hao cap'!$D$6:$D$70,0),MATCH($C179,'KL 1m hao cap'!$C$6:$DP$6,0)),0)</f>
        <v>0</v>
      </c>
      <c r="BP179" s="43">
        <f>IFERROR(INDEX('KL 1m hao cap'!$C$6:$DP$70,MATCH(BP$7,'KL 1m hao cap'!$D$6:$D$70,0),MATCH($C179,'KL 1m hao cap'!$C$6:$DP$6,0)),0)</f>
        <v>0</v>
      </c>
      <c r="BQ179" s="43">
        <f>IFERROR(INDEX('KL 1m hao cap'!$C$6:$DP$70,MATCH(BQ$7,'KL 1m hao cap'!$D$6:$D$70,0),MATCH($C179,'KL 1m hao cap'!$C$6:$DP$6,0)),0)</f>
        <v>0</v>
      </c>
      <c r="BR179" s="68">
        <f>IFERROR(INDEX('KL 1m hao cap'!$C$6:$DP$70,MATCH(BR$7,'KL 1m hao cap'!$D$6:$D$70,0),MATCH($C179,'KL 1m hao cap'!$C$6:$DP$6,0)),0)</f>
        <v>0</v>
      </c>
      <c r="BS179" s="43">
        <f>IFERROR(INDEX('KL 1m hao cap'!$C$6:$DP$70,MATCH(BS$7,'KL 1m hao cap'!$D$6:$D$70,0),MATCH($C179,'KL 1m hao cap'!$C$6:$DP$6,0)),0)</f>
        <v>0</v>
      </c>
      <c r="BT179" s="43">
        <f>IFERROR(INDEX('KL 1m hao cap'!$C$6:$DP$70,MATCH(BT$7,'KL 1m hao cap'!$D$6:$D$70,0),MATCH($C179,'KL 1m hao cap'!$C$6:$DP$6,0)),0)</f>
        <v>0</v>
      </c>
      <c r="BU179" s="43">
        <f>IFERROR(INDEX('KL 1m hao cap'!$C$6:$DP$70,MATCH(BU$7,'KL 1m hao cap'!$D$6:$D$70,0),MATCH($C179,'KL 1m hao cap'!$C$6:$DP$6,0)),0)</f>
        <v>0</v>
      </c>
      <c r="BV179" s="43">
        <f>IFERROR(INDEX('KL 1m hao cap'!$C$6:$DP$70,MATCH(BV$7,'KL 1m hao cap'!$D$6:$D$70,0),MATCH($C179,'KL 1m hao cap'!$C$6:$DP$6,0)),0)</f>
        <v>0</v>
      </c>
      <c r="BW179" s="43">
        <f>IFERROR(INDEX('KL 1m hao cap'!$C$6:$DP$70,MATCH(BW$7,'KL 1m hao cap'!$D$6:$D$70,0),MATCH($C179,'KL 1m hao cap'!$C$6:$DP$6,0)),0)</f>
        <v>0</v>
      </c>
      <c r="BX179" s="43">
        <f>IFERROR(INDEX('KL 1m hao cap'!$C$6:$DP$70,MATCH(BX$7,'KL 1m hao cap'!$D$6:$D$70,0),MATCH($C179,'KL 1m hao cap'!$C$6:$DP$6,0)),0)</f>
        <v>0</v>
      </c>
      <c r="BY179" s="43">
        <f>IFERROR(INDEX('KL 1m hao cap'!$C$6:$DP$70,MATCH(BY$7,'KL 1m hao cap'!$D$6:$D$70,0),MATCH($C179,'KL 1m hao cap'!$C$6:$DP$6,0)),0)</f>
        <v>0</v>
      </c>
      <c r="BZ179" s="43">
        <f>IFERROR(INDEX('KL 1m hao cap'!$C$6:$DP$70,MATCH(BZ$7,'KL 1m hao cap'!$D$6:$D$70,0),MATCH($C179,'KL 1m hao cap'!$C$6:$DP$6,0)),0)</f>
        <v>0</v>
      </c>
    </row>
    <row r="180" spans="1:78">
      <c r="A180" s="33">
        <f t="shared" si="87"/>
        <v>7</v>
      </c>
      <c r="B180" s="23" t="str">
        <f>"Loại "&amp;MID(C180,FIND("/",C180)+1,LEN(C180)-FIND("/",C180)-1)&amp;" cáp"</f>
        <v>Loại 4 cáp</v>
      </c>
      <c r="C180" s="19" t="s">
        <v>313</v>
      </c>
      <c r="D180" s="18" t="s">
        <v>2</v>
      </c>
      <c r="E180" s="406">
        <f>IFERROR(HLOOKUP($C180,'BKE CN'!$K$7:$HF$81,E$8,FALSE),0)</f>
        <v>0</v>
      </c>
      <c r="F180" s="16" t="str">
        <f t="shared" si="81"/>
        <v>đúng</v>
      </c>
      <c r="G180" s="16">
        <f t="shared" si="88"/>
        <v>0</v>
      </c>
      <c r="H180" s="16">
        <f t="shared" si="89"/>
        <v>0</v>
      </c>
      <c r="I180" s="16">
        <f t="shared" si="90"/>
        <v>0</v>
      </c>
      <c r="J180" s="30">
        <f>IF('BKE CN'!$E$7=J$7,SUMIFS('BKE CN'!$E$8:$E$35,'BKE CN'!$I$8:$I$35,$C180),0)</f>
        <v>0</v>
      </c>
      <c r="K180" s="30">
        <f>IF('BKE CN'!$F$7=K$7,SUMIFS('BKE CN'!$F$8:$F$35,'BKE CN'!$I$8:$I$35,$C180),0)</f>
        <v>0</v>
      </c>
      <c r="L180" s="30">
        <f>IF('BKE CN'!$G$7=L$7,SUMIFS('BKE CN'!$G$8:$G$35,'BKE CN'!$I$8:$I$35,$C180),0)</f>
        <v>0</v>
      </c>
      <c r="M180" s="30">
        <f>IF('BKE CN'!$E$7=M$7,SUMIFS('BKE CN'!$E$40:$E$46,'BKE CN'!$I$40:$I$46,$C180),0)</f>
        <v>0</v>
      </c>
      <c r="N180" s="30">
        <f>IF('BKE CN'!$F$7=N$7,SUMIFS('BKE CN'!$F$40:$F$46,'BKE CN'!$I$40:$I$46,$C180),0)</f>
        <v>0</v>
      </c>
      <c r="O180" s="30">
        <f>IF('BKE CN'!$G$7=O$7,SUMIFS('BKE CN'!$G$40:$G$46,'BKE CN'!$I$40:$I$46,$C180),0)</f>
        <v>0</v>
      </c>
      <c r="P180" s="30">
        <f>IF('BKE CN'!$E$7=P$7,SUMIFS('BKE CN'!$E$47:$E$76,'BKE CN'!$I$47:$I$76,$C180),0)</f>
        <v>0</v>
      </c>
      <c r="Q180" s="30">
        <f>IF('BKE CN'!$F$7=Q$7,SUMIFS('BKE CN'!$F$47:$F$76,'BKE CN'!$I$47:$I$76,$C180),0)</f>
        <v>0</v>
      </c>
      <c r="R180" s="30">
        <f>IF('BKE CN'!$G$7=R$7,SUMIFS('BKE CN'!$G$47:$G$76,'BKE CN'!$I$47:$I$76,$C180),0)</f>
        <v>0</v>
      </c>
      <c r="S180" s="30">
        <f>IF('BKE CN'!$E$7=S$7,SUMIFS('BKE CN'!$E$77:$E$78,'BKE CN'!$I$77:$I$78,$C180),0)</f>
        <v>0</v>
      </c>
      <c r="T180" s="30">
        <f>IF('BKE CN'!$F$7=T$7,SUMIFS('BKE CN'!$F$77:$F$78,'BKE CN'!$I$77:$I$78,$C180),0)</f>
        <v>0</v>
      </c>
      <c r="U180" s="30">
        <f>IF('BKE CN'!$G$7=U$7,SUMIFS('BKE CN'!$G$77:$G$78,'BKE CN'!$I$77:$I$78,$C180),0)</f>
        <v>0</v>
      </c>
      <c r="V180" s="5"/>
      <c r="W180" s="2"/>
      <c r="Y180" s="42">
        <f>IFERROR(INDEX('KL 1m hao cap'!$C$6:$DP$70,MATCH(Y$7,'KL 1m hao cap'!$C$6:$C$70,0),MATCH($C180,'KL 1m hao cap'!$C$6:$DP$6,0)),0)</f>
        <v>0</v>
      </c>
      <c r="Z180" s="42">
        <f>IFERROR(INDEX('KL 1m hao cap'!$C$6:$DP$70,MATCH(Z$7,'KL 1m hao cap'!$C$6:$C$70,0),MATCH($C180,'KL 1m hao cap'!$C$6:$DP$6,0)),0)</f>
        <v>0</v>
      </c>
      <c r="AA180" s="42">
        <f>IFERROR(INDEX('KL 1m hao cap'!$C$6:$DP$70,MATCH(AA$7,'KL 1m hao cap'!$C$6:$C$70,0),MATCH($C180,'KL 1m hao cap'!$C$6:$DP$6,0)),0)</f>
        <v>0</v>
      </c>
      <c r="AB180" s="42">
        <f>IFERROR(INDEX('KL 1m hao cap'!$C$6:$DP$70,MATCH(AB$7,'KL 1m hao cap'!$C$6:$C$70,0),MATCH($C180,'KL 1m hao cap'!$C$6:$DP$6,0)),0)</f>
        <v>0</v>
      </c>
      <c r="AC180" s="65">
        <f>IFERROR(INDEX('KL 1m hao cap'!$C$6:$DP$70,MATCH(AC$7,'KL 1m hao cap'!$C$6:$C$70,0),MATCH($C180,'KL 1m hao cap'!$C$6:$DP$6,0)),0)</f>
        <v>0</v>
      </c>
      <c r="AD180" s="65">
        <f>IFERROR(INDEX('KL 1m hao cap'!$C$6:$DP$70,MATCH(AD$7,'KL 1m hao cap'!$C$6:$C$70,0),MATCH($C180,'KL 1m hao cap'!$C$6:$DP$6,0)),0)</f>
        <v>0</v>
      </c>
      <c r="AE180" s="51">
        <f>IFERROR(INDEX('KL 1m hao cap'!$C$6:$DP$70,MATCH(AE$7,'KL 1m hao cap'!$C$6:$C$70,0),MATCH($C180,'KL 1m hao cap'!$C$6:$DP$6,0)),0)</f>
        <v>0</v>
      </c>
      <c r="AF180" s="51">
        <f>IFERROR(INDEX('KL 1m hao cap'!$C$6:$DP$70,MATCH(AF$7,'KL 1m hao cap'!$C$6:$C$70,0),MATCH($C180,'KL 1m hao cap'!$C$6:$DP$6,0)),0)</f>
        <v>0</v>
      </c>
      <c r="AG180" s="51">
        <f>IFERROR(INDEX('KL 1m hao cap'!$C$6:$DP$70,MATCH(AG$7,'KL 1m hao cap'!$C$6:$C$70,0),MATCH($C180,'KL 1m hao cap'!$C$6:$DP$6,0)),0)</f>
        <v>0</v>
      </c>
      <c r="AH180" s="51">
        <f>IFERROR(INDEX('KL 1m hao cap'!$C$6:$DP$70,MATCH(AH$7,'KL 1m hao cap'!$C$6:$C$70,0),MATCH($C180,'KL 1m hao cap'!$C$6:$DP$6,0)),0)</f>
        <v>0</v>
      </c>
      <c r="AI180" s="51">
        <f>IFERROR(INDEX('KL 1m hao cap'!$C$6:$DP$70,MATCH(AI$7,'KL 1m hao cap'!$C$6:$C$70,0),MATCH($C180,'KL 1m hao cap'!$C$6:$DP$6,0)),0)</f>
        <v>0</v>
      </c>
      <c r="AJ180" s="51">
        <f>IFERROR(INDEX('KL 1m hao cap'!$C$6:$DP$70,MATCH(AJ$7,'KL 1m hao cap'!$C$6:$C$70,0),MATCH($C180,'KL 1m hao cap'!$C$6:$DP$6,0)),0)</f>
        <v>0</v>
      </c>
      <c r="AK180" s="51">
        <f>IFERROR(INDEX('KL 1m hao cap'!$C$6:$DP$70,MATCH(AK$7,'KL 1m hao cap'!$C$6:$C$70,0),MATCH($C180,'KL 1m hao cap'!$C$6:$DP$6,0)),0)</f>
        <v>0</v>
      </c>
      <c r="AL180" s="51">
        <f>IFERROR(INDEX('KL 1m hao cap'!$C$6:$DP$70,MATCH(AL$7,'KL 1m hao cap'!$C$6:$C$70,0),MATCH($C180,'KL 1m hao cap'!$C$6:$DP$6,0)),0)</f>
        <v>0</v>
      </c>
      <c r="AM180" s="51">
        <f>IFERROR(INDEX('KL 1m hao cap'!$C$6:$DP$70,MATCH(AM$7,'KL 1m hao cap'!$C$6:$C$70,0),MATCH($C180,'KL 1m hao cap'!$C$6:$DP$6,0)),0)</f>
        <v>0</v>
      </c>
      <c r="AN180" s="51">
        <f>IFERROR(INDEX('KL 1m hao cap'!$C$6:$DP$70,MATCH(AN$7,'KL 1m hao cap'!$C$6:$C$70,0),MATCH($C180,'KL 1m hao cap'!$C$6:$DP$6,0)),0)</f>
        <v>0</v>
      </c>
      <c r="AO180" s="51">
        <f>IFERROR(INDEX('KL 1m hao cap'!$C$6:$DP$70,MATCH(AO$7,'KL 1m hao cap'!$C$6:$C$70,0),MATCH($C180,'KL 1m hao cap'!$C$6:$DP$6,0)),0)</f>
        <v>0</v>
      </c>
      <c r="AP180" s="51">
        <f>IFERROR(INDEX('KL 1m hao cap'!$C$6:$DP$70,MATCH(AP$7,'KL 1m hao cap'!$C$6:$C$70,0),MATCH($C180,'KL 1m hao cap'!$C$6:$DP$6,0)),0)</f>
        <v>0</v>
      </c>
      <c r="AQ180" s="51">
        <f>IFERROR(INDEX('KL 1m hao cap'!$C$6:$DP$70,MATCH(AQ$7,'KL 1m hao cap'!$C$6:$C$70,0),MATCH($C180,'KL 1m hao cap'!$C$6:$DP$6,0)),0)</f>
        <v>0</v>
      </c>
      <c r="AR180" s="51">
        <f>IFERROR(INDEX('KL 1m hao cap'!$C$6:$DP$70,MATCH(AR$7,'KL 1m hao cap'!$C$6:$C$70,0),MATCH($C180,'KL 1m hao cap'!$C$6:$DP$6,0)),0)</f>
        <v>0</v>
      </c>
      <c r="AS180" s="51">
        <f>IFERROR(INDEX('KL 1m hao cap'!$C$6:$DP$70,MATCH(AS$7,'KL 1m hao cap'!$C$6:$C$70,0),MATCH($C180,'KL 1m hao cap'!$C$6:$DP$6,0)),0)</f>
        <v>0</v>
      </c>
      <c r="AT180" s="51">
        <f>IFERROR(INDEX('KL 1m hao cap'!$C$6:$DP$70,MATCH(AT$7,'KL 1m hao cap'!$C$6:$C$70,0),MATCH($C180,'KL 1m hao cap'!$C$6:$DP$6,0)),0)</f>
        <v>0</v>
      </c>
      <c r="AU180" s="51">
        <f>IFERROR(INDEX('KL 1m hao cap'!$C$6:$DP$70,MATCH(AU$7,'KL 1m hao cap'!$C$6:$C$70,0),MATCH($C180,'KL 1m hao cap'!$C$6:$DP$6,0)),0)</f>
        <v>0</v>
      </c>
      <c r="AV180" s="51">
        <f>IFERROR(INDEX('KL 1m hao cap'!$C$6:$DP$70,MATCH(AV$7,'KL 1m hao cap'!$C$6:$C$70,0),MATCH($C180,'KL 1m hao cap'!$C$6:$DP$6,0)),0)</f>
        <v>0</v>
      </c>
      <c r="AW180" s="51">
        <f>IFERROR(INDEX('KL 1m hao cap'!$C$6:$DP$70,MATCH(AW$7,'KL 1m hao cap'!$C$6:$C$70,0),MATCH($C180,'KL 1m hao cap'!$C$6:$DP$6,0)),0)</f>
        <v>0</v>
      </c>
      <c r="AX180" s="51">
        <f>IFERROR(INDEX('KL 1m hao cap'!$C$6:$DP$70,MATCH(AX$7,'KL 1m hao cap'!$C$6:$C$70,0),MATCH($C180,'KL 1m hao cap'!$C$6:$DP$6,0)),0)</f>
        <v>0</v>
      </c>
      <c r="AY180" s="51">
        <f>IFERROR(INDEX('KL 1m hao cap'!$C$6:$DP$70,MATCH(AY$7,'KL 1m hao cap'!$C$6:$C$70,0),MATCH($C180,'KL 1m hao cap'!$C$6:$DP$6,0)),0)</f>
        <v>0</v>
      </c>
      <c r="AZ180" s="51">
        <f>IFERROR(INDEX('KL 1m hao cap'!$C$6:$DP$70,MATCH(AZ$7,'KL 1m hao cap'!$C$6:$C$70,0),MATCH($C180,'KL 1m hao cap'!$C$6:$DP$6,0)),0)</f>
        <v>0</v>
      </c>
      <c r="BA180" s="51">
        <f>IFERROR(INDEX('KL 1m hao cap'!$C$6:$DP$70,MATCH(BA$7,'KL 1m hao cap'!$C$6:$C$70,0),MATCH($C180,'KL 1m hao cap'!$C$6:$DP$6,0)),0)</f>
        <v>0</v>
      </c>
      <c r="BB180" s="43">
        <f>IFERROR(INDEX('KL 1m hao cap'!$C$6:$DP$70,MATCH(BB$7,'KL 1m hao cap'!$D$6:$D$70,0),MATCH($C180,'KL 1m hao cap'!$C$6:$DP$6,0)),0)</f>
        <v>0</v>
      </c>
      <c r="BC180" s="43">
        <f>IFERROR(INDEX('KL 1m hao cap'!$C$6:$DP$70,MATCH(BC$7,'KL 1m hao cap'!$D$6:$D$70,0),MATCH($C180,'KL 1m hao cap'!$C$6:$DP$6,0)),0)</f>
        <v>0</v>
      </c>
      <c r="BD180" s="43">
        <f>IFERROR(INDEX('KL 1m hao cap'!$C$6:$DP$70,MATCH(BD$7,'KL 1m hao cap'!$D$6:$D$70,0),MATCH($C180,'KL 1m hao cap'!$C$6:$DP$6,0)),0)</f>
        <v>0</v>
      </c>
      <c r="BE180" s="43">
        <f>IFERROR(INDEX('KL 1m hao cap'!$C$6:$DP$70,MATCH(BE$7,'KL 1m hao cap'!$D$6:$D$70,0),MATCH($C180,'KL 1m hao cap'!$C$6:$DP$6,0)),0)</f>
        <v>0</v>
      </c>
      <c r="BF180" s="43">
        <f>IFERROR(INDEX('KL 1m hao cap'!$C$6:$DP$70,MATCH(BF$7,'KL 1m hao cap'!$D$6:$D$70,0),MATCH($C180,'KL 1m hao cap'!$C$6:$DP$6,0)),0)</f>
        <v>0</v>
      </c>
      <c r="BG180" s="43">
        <f>IFERROR(INDEX('KL 1m hao cap'!$C$6:$DP$70,MATCH(BG$7,'KL 1m hao cap'!$D$6:$D$70,0),MATCH($C180,'KL 1m hao cap'!$C$6:$DP$6,0)),0)</f>
        <v>0</v>
      </c>
      <c r="BH180" s="43">
        <f>IFERROR(INDEX('KL 1m hao cap'!$C$6:$DP$70,MATCH(BH$7,'KL 1m hao cap'!$D$6:$D$70,0),MATCH($C180,'KL 1m hao cap'!$C$6:$DP$6,0)),0)</f>
        <v>0</v>
      </c>
      <c r="BI180" s="43">
        <f>IFERROR(INDEX('KL 1m hao cap'!$C$6:$DP$70,MATCH(BI$7,'KL 1m hao cap'!$D$6:$D$70,0),MATCH($C180,'KL 1m hao cap'!$C$6:$DP$6,0)),0)</f>
        <v>0</v>
      </c>
      <c r="BJ180" s="43">
        <f>IFERROR(INDEX('KL 1m hao cap'!$C$6:$DP$70,MATCH(BJ$7,'KL 1m hao cap'!$D$6:$D$70,0),MATCH($C180,'KL 1m hao cap'!$C$6:$DP$6,0)),0)</f>
        <v>0</v>
      </c>
      <c r="BK180" s="43">
        <f>IFERROR(INDEX('KL 1m hao cap'!$C$6:$DP$70,MATCH(BK$7,'KL 1m hao cap'!$D$6:$D$70,0),MATCH($C180,'KL 1m hao cap'!$C$6:$DP$6,0)),0)</f>
        <v>0</v>
      </c>
      <c r="BL180" s="43">
        <f>IFERROR(INDEX('KL 1m hao cap'!$C$6:$DP$70,MATCH(BL$7,'KL 1m hao cap'!$D$6:$D$70,0),MATCH($C180,'KL 1m hao cap'!$C$6:$DP$6,0)),0)</f>
        <v>0</v>
      </c>
      <c r="BM180" s="43">
        <f>IFERROR(INDEX('KL 1m hao cap'!$C$6:$DP$70,MATCH(BM$7,'KL 1m hao cap'!$D$6:$D$70,0),MATCH($C180,'KL 1m hao cap'!$C$6:$DP$6,0)),0)</f>
        <v>0</v>
      </c>
      <c r="BN180" s="43">
        <f>IFERROR(INDEX('KL 1m hao cap'!$C$6:$DP$70,MATCH(BN$7,'KL 1m hao cap'!$D$6:$D$70,0),MATCH($C180,'KL 1m hao cap'!$C$6:$DP$6,0)),0)</f>
        <v>0</v>
      </c>
      <c r="BO180" s="68">
        <f>IFERROR(INDEX('KL 1m hao cap'!$C$6:$DP$70,MATCH(BO$7,'KL 1m hao cap'!$D$6:$D$70,0),MATCH($C180,'KL 1m hao cap'!$C$6:$DP$6,0)),0)</f>
        <v>0</v>
      </c>
      <c r="BP180" s="43">
        <f>IFERROR(INDEX('KL 1m hao cap'!$C$6:$DP$70,MATCH(BP$7,'KL 1m hao cap'!$D$6:$D$70,0),MATCH($C180,'KL 1m hao cap'!$C$6:$DP$6,0)),0)</f>
        <v>0</v>
      </c>
      <c r="BQ180" s="43">
        <f>IFERROR(INDEX('KL 1m hao cap'!$C$6:$DP$70,MATCH(BQ$7,'KL 1m hao cap'!$D$6:$D$70,0),MATCH($C180,'KL 1m hao cap'!$C$6:$DP$6,0)),0)</f>
        <v>0</v>
      </c>
      <c r="BR180" s="68">
        <f>IFERROR(INDEX('KL 1m hao cap'!$C$6:$DP$70,MATCH(BR$7,'KL 1m hao cap'!$D$6:$D$70,0),MATCH($C180,'KL 1m hao cap'!$C$6:$DP$6,0)),0)</f>
        <v>0</v>
      </c>
      <c r="BS180" s="43">
        <f>IFERROR(INDEX('KL 1m hao cap'!$C$6:$DP$70,MATCH(BS$7,'KL 1m hao cap'!$D$6:$D$70,0),MATCH($C180,'KL 1m hao cap'!$C$6:$DP$6,0)),0)</f>
        <v>0</v>
      </c>
      <c r="BT180" s="43">
        <f>IFERROR(INDEX('KL 1m hao cap'!$C$6:$DP$70,MATCH(BT$7,'KL 1m hao cap'!$D$6:$D$70,0),MATCH($C180,'KL 1m hao cap'!$C$6:$DP$6,0)),0)</f>
        <v>0</v>
      </c>
      <c r="BU180" s="43">
        <f>IFERROR(INDEX('KL 1m hao cap'!$C$6:$DP$70,MATCH(BU$7,'KL 1m hao cap'!$D$6:$D$70,0),MATCH($C180,'KL 1m hao cap'!$C$6:$DP$6,0)),0)</f>
        <v>0</v>
      </c>
      <c r="BV180" s="43">
        <f>IFERROR(INDEX('KL 1m hao cap'!$C$6:$DP$70,MATCH(BV$7,'KL 1m hao cap'!$D$6:$D$70,0),MATCH($C180,'KL 1m hao cap'!$C$6:$DP$6,0)),0)</f>
        <v>0</v>
      </c>
      <c r="BW180" s="43">
        <f>IFERROR(INDEX('KL 1m hao cap'!$C$6:$DP$70,MATCH(BW$7,'KL 1m hao cap'!$D$6:$D$70,0),MATCH($C180,'KL 1m hao cap'!$C$6:$DP$6,0)),0)</f>
        <v>0</v>
      </c>
      <c r="BX180" s="43">
        <f>IFERROR(INDEX('KL 1m hao cap'!$C$6:$DP$70,MATCH(BX$7,'KL 1m hao cap'!$D$6:$D$70,0),MATCH($C180,'KL 1m hao cap'!$C$6:$DP$6,0)),0)</f>
        <v>0</v>
      </c>
      <c r="BY180" s="43">
        <f>IFERROR(INDEX('KL 1m hao cap'!$C$6:$DP$70,MATCH(BY$7,'KL 1m hao cap'!$D$6:$D$70,0),MATCH($C180,'KL 1m hao cap'!$C$6:$DP$6,0)),0)</f>
        <v>0</v>
      </c>
      <c r="BZ180" s="43">
        <f>IFERROR(INDEX('KL 1m hao cap'!$C$6:$DP$70,MATCH(BZ$7,'KL 1m hao cap'!$D$6:$D$70,0),MATCH($C180,'KL 1m hao cap'!$C$6:$DP$6,0)),0)</f>
        <v>0</v>
      </c>
    </row>
    <row r="181" spans="1:78">
      <c r="A181" s="6"/>
      <c r="B181" s="3"/>
      <c r="C181" s="4"/>
      <c r="D181" s="2"/>
      <c r="E181" s="407"/>
      <c r="F181" s="31"/>
      <c r="G181" s="31"/>
      <c r="H181" s="31"/>
      <c r="I181" s="31"/>
      <c r="J181" s="30"/>
      <c r="K181" s="30"/>
      <c r="L181" s="30"/>
      <c r="M181" s="31"/>
      <c r="N181" s="31"/>
      <c r="O181" s="31"/>
      <c r="P181" s="30"/>
      <c r="Q181" s="30"/>
      <c r="R181" s="30"/>
      <c r="S181" s="30"/>
      <c r="T181" s="30"/>
      <c r="U181" s="30"/>
      <c r="V181" s="5"/>
      <c r="W181" s="2"/>
      <c r="Y181" s="53">
        <f>IFERROR(INDEX('KL 1m hao cap'!$C$6:$DP$70,MATCH(Y$7,'KL 1m hao cap'!$C$6:$C$70,0),MATCH($C181,'KL 1m hao cap'!$C$6:$DP$6,0)),0)</f>
        <v>0</v>
      </c>
      <c r="Z181" s="61">
        <f>IFERROR(INDEX('KL 1m hao cap'!$C$6:$DP$70,MATCH(Z$7,'KL 1m hao cap'!$C$6:$C$70,0),MATCH($C181,'KL 1m hao cap'!$C$6:$DP$6,0)),0)</f>
        <v>0</v>
      </c>
      <c r="AA181" s="53">
        <f>IFERROR(INDEX('KL 1m hao cap'!$C$6:$DP$70,MATCH(AA$7,'KL 1m hao cap'!$C$6:$C$70,0),MATCH($C181,'KL 1m hao cap'!$C$6:$DP$6,0)),0)</f>
        <v>0</v>
      </c>
      <c r="AB181" s="53">
        <f>IFERROR(INDEX('KL 1m hao cap'!$C$6:$DP$70,MATCH(AB$7,'KL 1m hao cap'!$C$6:$C$70,0),MATCH($C181,'KL 1m hao cap'!$C$6:$DP$6,0)),0)</f>
        <v>0</v>
      </c>
      <c r="AC181" s="53">
        <f>IFERROR(INDEX('KL 1m hao cap'!$C$6:$DP$70,MATCH(AC$7,'KL 1m hao cap'!$C$6:$C$70,0),MATCH($C181,'KL 1m hao cap'!$C$6:$DP$6,0)),0)</f>
        <v>0</v>
      </c>
      <c r="AD181" s="53">
        <f>IFERROR(INDEX('KL 1m hao cap'!$C$6:$DP$70,MATCH(AD$7,'KL 1m hao cap'!$C$6:$C$70,0),MATCH($C181,'KL 1m hao cap'!$C$6:$DP$6,0)),0)</f>
        <v>0</v>
      </c>
      <c r="AE181" s="51">
        <f>IFERROR(INDEX('KL 1m hao cap'!$C$6:$DP$70,MATCH(AE$7,'KL 1m hao cap'!$C$6:$C$70,0),MATCH($C181,'KL 1m hao cap'!$C$6:$DP$6,0)),0)</f>
        <v>0</v>
      </c>
      <c r="AF181" s="51">
        <f>IFERROR(INDEX('KL 1m hao cap'!$C$6:$DP$70,MATCH(AF$7,'KL 1m hao cap'!$C$6:$C$70,0),MATCH($C181,'KL 1m hao cap'!$C$6:$DP$6,0)),0)</f>
        <v>0</v>
      </c>
      <c r="AG181" s="51">
        <f>IFERROR(INDEX('KL 1m hao cap'!$C$6:$DP$70,MATCH(AG$7,'KL 1m hao cap'!$C$6:$C$70,0),MATCH($C181,'KL 1m hao cap'!$C$6:$DP$6,0)),0)</f>
        <v>0</v>
      </c>
      <c r="AH181" s="51">
        <f>IFERROR(INDEX('KL 1m hao cap'!$C$6:$DP$70,MATCH(AH$7,'KL 1m hao cap'!$C$6:$C$70,0),MATCH($C181,'KL 1m hao cap'!$C$6:$DP$6,0)),0)</f>
        <v>0</v>
      </c>
      <c r="AI181" s="51">
        <f>IFERROR(INDEX('KL 1m hao cap'!$C$6:$DP$70,MATCH(AI$7,'KL 1m hao cap'!$C$6:$C$70,0),MATCH($C181,'KL 1m hao cap'!$C$6:$DP$6,0)),0)</f>
        <v>0</v>
      </c>
      <c r="AJ181" s="51">
        <f>IFERROR(INDEX('KL 1m hao cap'!$C$6:$DP$70,MATCH(AJ$7,'KL 1m hao cap'!$C$6:$C$70,0),MATCH($C181,'KL 1m hao cap'!$C$6:$DP$6,0)),0)</f>
        <v>0</v>
      </c>
      <c r="AK181" s="51">
        <f>IFERROR(INDEX('KL 1m hao cap'!$C$6:$DP$70,MATCH(AK$7,'KL 1m hao cap'!$C$6:$C$70,0),MATCH($C181,'KL 1m hao cap'!$C$6:$DP$6,0)),0)</f>
        <v>0</v>
      </c>
      <c r="AL181" s="51">
        <f>IFERROR(INDEX('KL 1m hao cap'!$C$6:$DP$70,MATCH(AL$7,'KL 1m hao cap'!$C$6:$C$70,0),MATCH($C181,'KL 1m hao cap'!$C$6:$DP$6,0)),0)</f>
        <v>0</v>
      </c>
      <c r="AM181" s="51">
        <f>IFERROR(INDEX('KL 1m hao cap'!$C$6:$DP$70,MATCH(AM$7,'KL 1m hao cap'!$C$6:$C$70,0),MATCH($C181,'KL 1m hao cap'!$C$6:$DP$6,0)),0)</f>
        <v>0</v>
      </c>
      <c r="AN181" s="51">
        <f>IFERROR(INDEX('KL 1m hao cap'!$C$6:$DP$70,MATCH(AN$7,'KL 1m hao cap'!$C$6:$C$70,0),MATCH($C181,'KL 1m hao cap'!$C$6:$DP$6,0)),0)</f>
        <v>0</v>
      </c>
      <c r="AO181" s="51">
        <f>IFERROR(INDEX('KL 1m hao cap'!$C$6:$DP$70,MATCH(AO$7,'KL 1m hao cap'!$C$6:$C$70,0),MATCH($C181,'KL 1m hao cap'!$C$6:$DP$6,0)),0)</f>
        <v>0</v>
      </c>
      <c r="AP181" s="51">
        <f>IFERROR(INDEX('KL 1m hao cap'!$C$6:$DP$70,MATCH(AP$7,'KL 1m hao cap'!$C$6:$C$70,0),MATCH($C181,'KL 1m hao cap'!$C$6:$DP$6,0)),0)</f>
        <v>0</v>
      </c>
      <c r="AQ181" s="51">
        <f>IFERROR(INDEX('KL 1m hao cap'!$C$6:$DP$70,MATCH(AQ$7,'KL 1m hao cap'!$C$6:$C$70,0),MATCH($C181,'KL 1m hao cap'!$C$6:$DP$6,0)),0)</f>
        <v>0</v>
      </c>
      <c r="AR181" s="51">
        <f>IFERROR(INDEX('KL 1m hao cap'!$C$6:$DP$70,MATCH(AR$7,'KL 1m hao cap'!$C$6:$C$70,0),MATCH($C181,'KL 1m hao cap'!$C$6:$DP$6,0)),0)</f>
        <v>0</v>
      </c>
      <c r="AS181" s="51">
        <f>IFERROR(INDEX('KL 1m hao cap'!$C$6:$DP$70,MATCH(AS$7,'KL 1m hao cap'!$C$6:$C$70,0),MATCH($C181,'KL 1m hao cap'!$C$6:$DP$6,0)),0)</f>
        <v>0</v>
      </c>
      <c r="AT181" s="51">
        <f>IFERROR(INDEX('KL 1m hao cap'!$C$6:$DP$70,MATCH(AT$7,'KL 1m hao cap'!$C$6:$C$70,0),MATCH($C181,'KL 1m hao cap'!$C$6:$DP$6,0)),0)</f>
        <v>0</v>
      </c>
      <c r="AU181" s="51">
        <f>IFERROR(INDEX('KL 1m hao cap'!$C$6:$DP$70,MATCH(AU$7,'KL 1m hao cap'!$C$6:$C$70,0),MATCH($C181,'KL 1m hao cap'!$C$6:$DP$6,0)),0)</f>
        <v>0</v>
      </c>
      <c r="AV181" s="51">
        <f>IFERROR(INDEX('KL 1m hao cap'!$C$6:$DP$70,MATCH(AV$7,'KL 1m hao cap'!$C$6:$C$70,0),MATCH($C181,'KL 1m hao cap'!$C$6:$DP$6,0)),0)</f>
        <v>0</v>
      </c>
      <c r="AW181" s="51">
        <f>IFERROR(INDEX('KL 1m hao cap'!$C$6:$DP$70,MATCH(AW$7,'KL 1m hao cap'!$C$6:$C$70,0),MATCH($C181,'KL 1m hao cap'!$C$6:$DP$6,0)),0)</f>
        <v>0</v>
      </c>
      <c r="AX181" s="51">
        <f>IFERROR(INDEX('KL 1m hao cap'!$C$6:$DP$70,MATCH(AX$7,'KL 1m hao cap'!$C$6:$C$70,0),MATCH($C181,'KL 1m hao cap'!$C$6:$DP$6,0)),0)</f>
        <v>0</v>
      </c>
      <c r="AY181" s="51">
        <f>IFERROR(INDEX('KL 1m hao cap'!$C$6:$DP$70,MATCH(AY$7,'KL 1m hao cap'!$C$6:$C$70,0),MATCH($C181,'KL 1m hao cap'!$C$6:$DP$6,0)),0)</f>
        <v>0</v>
      </c>
      <c r="AZ181" s="51">
        <f>IFERROR(INDEX('KL 1m hao cap'!$C$6:$DP$70,MATCH(AZ$7,'KL 1m hao cap'!$C$6:$C$70,0),MATCH($C181,'KL 1m hao cap'!$C$6:$DP$6,0)),0)</f>
        <v>0</v>
      </c>
      <c r="BA181" s="51">
        <f>IFERROR(INDEX('KL 1m hao cap'!$C$6:$DP$70,MATCH(BA$7,'KL 1m hao cap'!$C$6:$C$70,0),MATCH($C181,'KL 1m hao cap'!$C$6:$DP$6,0)),0)</f>
        <v>0</v>
      </c>
      <c r="BB181" s="52">
        <f>IFERROR(INDEX('KL 1m hao cap'!$C$6:$DP$70,MATCH(BB$7,'KL 1m hao cap'!$D$6:$D$70,0),MATCH($C181,'KL 1m hao cap'!$C$6:$DP$6,0)),0)</f>
        <v>0</v>
      </c>
      <c r="BC181" s="52">
        <f>IFERROR(INDEX('KL 1m hao cap'!$C$6:$DP$70,MATCH(BC$7,'KL 1m hao cap'!$D$6:$D$70,0),MATCH($C181,'KL 1m hao cap'!$C$6:$DP$6,0)),0)</f>
        <v>0</v>
      </c>
      <c r="BD181" s="52">
        <f>IFERROR(INDEX('KL 1m hao cap'!$C$6:$DP$70,MATCH(BD$7,'KL 1m hao cap'!$D$6:$D$70,0),MATCH($C181,'KL 1m hao cap'!$C$6:$DP$6,0)),0)</f>
        <v>0</v>
      </c>
      <c r="BE181" s="52">
        <f>IFERROR(INDEX('KL 1m hao cap'!$C$6:$DP$70,MATCH(BE$7,'KL 1m hao cap'!$D$6:$D$70,0),MATCH($C181,'KL 1m hao cap'!$C$6:$DP$6,0)),0)</f>
        <v>0</v>
      </c>
      <c r="BF181" s="52">
        <f>IFERROR(INDEX('KL 1m hao cap'!$C$6:$DP$70,MATCH(BF$7,'KL 1m hao cap'!$D$6:$D$70,0),MATCH($C181,'KL 1m hao cap'!$C$6:$DP$6,0)),0)</f>
        <v>0</v>
      </c>
      <c r="BG181" s="52">
        <f>IFERROR(INDEX('KL 1m hao cap'!$C$6:$DP$70,MATCH(BG$7,'KL 1m hao cap'!$D$6:$D$70,0),MATCH($C181,'KL 1m hao cap'!$C$6:$DP$6,0)),0)</f>
        <v>0</v>
      </c>
      <c r="BH181" s="52">
        <f>IFERROR(INDEX('KL 1m hao cap'!$C$6:$DP$70,MATCH(BH$7,'KL 1m hao cap'!$D$6:$D$70,0),MATCH($C181,'KL 1m hao cap'!$C$6:$DP$6,0)),0)</f>
        <v>0</v>
      </c>
      <c r="BI181" s="52">
        <f>IFERROR(INDEX('KL 1m hao cap'!$C$6:$DP$70,MATCH(BI$7,'KL 1m hao cap'!$D$6:$D$70,0),MATCH($C181,'KL 1m hao cap'!$C$6:$DP$6,0)),0)</f>
        <v>0</v>
      </c>
      <c r="BJ181" s="52">
        <f>IFERROR(INDEX('KL 1m hao cap'!$C$6:$DP$70,MATCH(BJ$7,'KL 1m hao cap'!$D$6:$D$70,0),MATCH($C181,'KL 1m hao cap'!$C$6:$DP$6,0)),0)</f>
        <v>0</v>
      </c>
      <c r="BK181" s="52">
        <f>IFERROR(INDEX('KL 1m hao cap'!$C$6:$DP$70,MATCH(BK$7,'KL 1m hao cap'!$D$6:$D$70,0),MATCH($C181,'KL 1m hao cap'!$C$6:$DP$6,0)),0)</f>
        <v>0</v>
      </c>
      <c r="BL181" s="52">
        <f>IFERROR(INDEX('KL 1m hao cap'!$C$6:$DP$70,MATCH(BL$7,'KL 1m hao cap'!$D$6:$D$70,0),MATCH($C181,'KL 1m hao cap'!$C$6:$DP$6,0)),0)</f>
        <v>0</v>
      </c>
      <c r="BM181" s="52">
        <f>IFERROR(INDEX('KL 1m hao cap'!$C$6:$DP$70,MATCH(BM$7,'KL 1m hao cap'!$D$6:$D$70,0),MATCH($C181,'KL 1m hao cap'!$C$6:$DP$6,0)),0)</f>
        <v>0</v>
      </c>
      <c r="BN181" s="52">
        <f>IFERROR(INDEX('KL 1m hao cap'!$C$6:$DP$70,MATCH(BN$7,'KL 1m hao cap'!$D$6:$D$70,0),MATCH($C181,'KL 1m hao cap'!$C$6:$DP$6,0)),0)</f>
        <v>0</v>
      </c>
      <c r="BO181" s="52">
        <f>IFERROR(INDEX('KL 1m hao cap'!$C$6:$DP$70,MATCH(BO$7,'KL 1m hao cap'!$D$6:$D$70,0),MATCH($C181,'KL 1m hao cap'!$C$6:$DP$6,0)),0)</f>
        <v>0</v>
      </c>
      <c r="BP181" s="52">
        <f>IFERROR(INDEX('KL 1m hao cap'!$C$6:$DP$70,MATCH(BP$7,'KL 1m hao cap'!$D$6:$D$70,0),MATCH($C181,'KL 1m hao cap'!$C$6:$DP$6,0)),0)</f>
        <v>0</v>
      </c>
      <c r="BQ181" s="52">
        <f>IFERROR(INDEX('KL 1m hao cap'!$C$6:$DP$70,MATCH(BQ$7,'KL 1m hao cap'!$D$6:$D$70,0),MATCH($C181,'KL 1m hao cap'!$C$6:$DP$6,0)),0)</f>
        <v>0</v>
      </c>
      <c r="BR181" s="52">
        <f>IFERROR(INDEX('KL 1m hao cap'!$C$6:$DP$70,MATCH(BR$7,'KL 1m hao cap'!$D$6:$D$70,0),MATCH($C181,'KL 1m hao cap'!$C$6:$DP$6,0)),0)</f>
        <v>0</v>
      </c>
      <c r="BS181" s="52">
        <f>IFERROR(INDEX('KL 1m hao cap'!$C$6:$DP$70,MATCH(BS$7,'KL 1m hao cap'!$D$6:$D$70,0),MATCH($C181,'KL 1m hao cap'!$C$6:$DP$6,0)),0)</f>
        <v>0</v>
      </c>
      <c r="BT181" s="52">
        <f>IFERROR(INDEX('KL 1m hao cap'!$C$6:$DP$70,MATCH(BT$7,'KL 1m hao cap'!$D$6:$D$70,0),MATCH($C181,'KL 1m hao cap'!$C$6:$DP$6,0)),0)</f>
        <v>0</v>
      </c>
      <c r="BU181" s="52">
        <f>IFERROR(INDEX('KL 1m hao cap'!$C$6:$DP$70,MATCH(BU$7,'KL 1m hao cap'!$D$6:$D$70,0),MATCH($C181,'KL 1m hao cap'!$C$6:$DP$6,0)),0)</f>
        <v>0</v>
      </c>
      <c r="BV181" s="52">
        <f>IFERROR(INDEX('KL 1m hao cap'!$C$6:$DP$70,MATCH(BV$7,'KL 1m hao cap'!$D$6:$D$70,0),MATCH($C181,'KL 1m hao cap'!$C$6:$DP$6,0)),0)</f>
        <v>0</v>
      </c>
      <c r="BW181" s="52">
        <f>IFERROR(INDEX('KL 1m hao cap'!$C$6:$DP$70,MATCH(BW$7,'KL 1m hao cap'!$D$6:$D$70,0),MATCH($C181,'KL 1m hao cap'!$C$6:$DP$6,0)),0)</f>
        <v>0</v>
      </c>
      <c r="BX181" s="52">
        <f>IFERROR(INDEX('KL 1m hao cap'!$C$6:$DP$70,MATCH(BX$7,'KL 1m hao cap'!$D$6:$D$70,0),MATCH($C181,'KL 1m hao cap'!$C$6:$DP$6,0)),0)</f>
        <v>0</v>
      </c>
      <c r="BY181" s="52">
        <f>IFERROR(INDEX('KL 1m hao cap'!$C$6:$DP$70,MATCH(BY$7,'KL 1m hao cap'!$D$6:$D$70,0),MATCH($C181,'KL 1m hao cap'!$C$6:$DP$6,0)),0)</f>
        <v>0</v>
      </c>
      <c r="BZ181" s="52">
        <f>IFERROR(INDEX('KL 1m hao cap'!$C$6:$DP$70,MATCH(BZ$7,'KL 1m hao cap'!$D$6:$D$70,0),MATCH($C181,'KL 1m hao cap'!$C$6:$DP$6,0)),0)</f>
        <v>0</v>
      </c>
    </row>
    <row r="182" spans="1:78">
      <c r="A182" s="2"/>
      <c r="B182" s="3"/>
      <c r="C182" s="4"/>
      <c r="D182" s="2"/>
      <c r="E182" s="407"/>
      <c r="F182" s="31"/>
      <c r="G182" s="31"/>
      <c r="H182" s="31"/>
      <c r="I182" s="31"/>
      <c r="J182" s="30"/>
      <c r="K182" s="30"/>
      <c r="L182" s="30"/>
      <c r="M182" s="31"/>
      <c r="N182" s="31"/>
      <c r="O182" s="31"/>
      <c r="P182" s="30"/>
      <c r="Q182" s="30"/>
      <c r="R182" s="30"/>
      <c r="S182" s="30"/>
      <c r="T182" s="30"/>
      <c r="U182" s="30"/>
      <c r="V182" s="5"/>
      <c r="W182" s="2"/>
      <c r="Y182" s="53">
        <f>IFERROR(INDEX('KL 1m hao cap'!$C$6:$DP$70,MATCH(Y$7,'KL 1m hao cap'!$C$6:$C$70,0),MATCH($C182,'KL 1m hao cap'!$C$6:$DP$6,0)),0)</f>
        <v>0</v>
      </c>
      <c r="Z182" s="61">
        <f>IFERROR(INDEX('KL 1m hao cap'!$C$6:$DP$70,MATCH(Z$7,'KL 1m hao cap'!$C$6:$C$70,0),MATCH($C182,'KL 1m hao cap'!$C$6:$DP$6,0)),0)</f>
        <v>0</v>
      </c>
      <c r="AA182" s="53">
        <f>IFERROR(INDEX('KL 1m hao cap'!$C$6:$DP$70,MATCH(AA$7,'KL 1m hao cap'!$C$6:$C$70,0),MATCH($C182,'KL 1m hao cap'!$C$6:$DP$6,0)),0)</f>
        <v>0</v>
      </c>
      <c r="AB182" s="53">
        <f>IFERROR(INDEX('KL 1m hao cap'!$C$6:$DP$70,MATCH(AB$7,'KL 1m hao cap'!$C$6:$C$70,0),MATCH($C182,'KL 1m hao cap'!$C$6:$DP$6,0)),0)</f>
        <v>0</v>
      </c>
      <c r="AC182" s="53">
        <f>IFERROR(INDEX('KL 1m hao cap'!$C$6:$DP$70,MATCH(AC$7,'KL 1m hao cap'!$C$6:$C$70,0),MATCH($C182,'KL 1m hao cap'!$C$6:$DP$6,0)),0)</f>
        <v>0</v>
      </c>
      <c r="AD182" s="53">
        <f>IFERROR(INDEX('KL 1m hao cap'!$C$6:$DP$70,MATCH(AD$7,'KL 1m hao cap'!$C$6:$C$70,0),MATCH($C182,'KL 1m hao cap'!$C$6:$DP$6,0)),0)</f>
        <v>0</v>
      </c>
      <c r="AE182" s="51">
        <f>IFERROR(INDEX('KL 1m hao cap'!$C$6:$DP$70,MATCH(AE$7,'KL 1m hao cap'!$C$6:$C$70,0),MATCH($C182,'KL 1m hao cap'!$C$6:$DP$6,0)),0)</f>
        <v>0</v>
      </c>
      <c r="AF182" s="51">
        <f>IFERROR(INDEX('KL 1m hao cap'!$C$6:$DP$70,MATCH(AF$7,'KL 1m hao cap'!$C$6:$C$70,0),MATCH($C182,'KL 1m hao cap'!$C$6:$DP$6,0)),0)</f>
        <v>0</v>
      </c>
      <c r="AG182" s="51">
        <f>IFERROR(INDEX('KL 1m hao cap'!$C$6:$DP$70,MATCH(AG$7,'KL 1m hao cap'!$C$6:$C$70,0),MATCH($C182,'KL 1m hao cap'!$C$6:$DP$6,0)),0)</f>
        <v>0</v>
      </c>
      <c r="AH182" s="51">
        <f>IFERROR(INDEX('KL 1m hao cap'!$C$6:$DP$70,MATCH(AH$7,'KL 1m hao cap'!$C$6:$C$70,0),MATCH($C182,'KL 1m hao cap'!$C$6:$DP$6,0)),0)</f>
        <v>0</v>
      </c>
      <c r="AI182" s="51">
        <f>IFERROR(INDEX('KL 1m hao cap'!$C$6:$DP$70,MATCH(AI$7,'KL 1m hao cap'!$C$6:$C$70,0),MATCH($C182,'KL 1m hao cap'!$C$6:$DP$6,0)),0)</f>
        <v>0</v>
      </c>
      <c r="AJ182" s="51">
        <f>IFERROR(INDEX('KL 1m hao cap'!$C$6:$DP$70,MATCH(AJ$7,'KL 1m hao cap'!$C$6:$C$70,0),MATCH($C182,'KL 1m hao cap'!$C$6:$DP$6,0)),0)</f>
        <v>0</v>
      </c>
      <c r="AK182" s="51">
        <f>IFERROR(INDEX('KL 1m hao cap'!$C$6:$DP$70,MATCH(AK$7,'KL 1m hao cap'!$C$6:$C$70,0),MATCH($C182,'KL 1m hao cap'!$C$6:$DP$6,0)),0)</f>
        <v>0</v>
      </c>
      <c r="AL182" s="51">
        <f>IFERROR(INDEX('KL 1m hao cap'!$C$6:$DP$70,MATCH(AL$7,'KL 1m hao cap'!$C$6:$C$70,0),MATCH($C182,'KL 1m hao cap'!$C$6:$DP$6,0)),0)</f>
        <v>0</v>
      </c>
      <c r="AM182" s="51">
        <f>IFERROR(INDEX('KL 1m hao cap'!$C$6:$DP$70,MATCH(AM$7,'KL 1m hao cap'!$C$6:$C$70,0),MATCH($C182,'KL 1m hao cap'!$C$6:$DP$6,0)),0)</f>
        <v>0</v>
      </c>
      <c r="AN182" s="51">
        <f>IFERROR(INDEX('KL 1m hao cap'!$C$6:$DP$70,MATCH(AN$7,'KL 1m hao cap'!$C$6:$C$70,0),MATCH($C182,'KL 1m hao cap'!$C$6:$DP$6,0)),0)</f>
        <v>0</v>
      </c>
      <c r="AO182" s="51">
        <f>IFERROR(INDEX('KL 1m hao cap'!$C$6:$DP$70,MATCH(AO$7,'KL 1m hao cap'!$C$6:$C$70,0),MATCH($C182,'KL 1m hao cap'!$C$6:$DP$6,0)),0)</f>
        <v>0</v>
      </c>
      <c r="AP182" s="51">
        <f>IFERROR(INDEX('KL 1m hao cap'!$C$6:$DP$70,MATCH(AP$7,'KL 1m hao cap'!$C$6:$C$70,0),MATCH($C182,'KL 1m hao cap'!$C$6:$DP$6,0)),0)</f>
        <v>0</v>
      </c>
      <c r="AQ182" s="51">
        <f>IFERROR(INDEX('KL 1m hao cap'!$C$6:$DP$70,MATCH(AQ$7,'KL 1m hao cap'!$C$6:$C$70,0),MATCH($C182,'KL 1m hao cap'!$C$6:$DP$6,0)),0)</f>
        <v>0</v>
      </c>
      <c r="AR182" s="51">
        <f>IFERROR(INDEX('KL 1m hao cap'!$C$6:$DP$70,MATCH(AR$7,'KL 1m hao cap'!$C$6:$C$70,0),MATCH($C182,'KL 1m hao cap'!$C$6:$DP$6,0)),0)</f>
        <v>0</v>
      </c>
      <c r="AS182" s="51">
        <f>IFERROR(INDEX('KL 1m hao cap'!$C$6:$DP$70,MATCH(AS$7,'KL 1m hao cap'!$C$6:$C$70,0),MATCH($C182,'KL 1m hao cap'!$C$6:$DP$6,0)),0)</f>
        <v>0</v>
      </c>
      <c r="AT182" s="51">
        <f>IFERROR(INDEX('KL 1m hao cap'!$C$6:$DP$70,MATCH(AT$7,'KL 1m hao cap'!$C$6:$C$70,0),MATCH($C182,'KL 1m hao cap'!$C$6:$DP$6,0)),0)</f>
        <v>0</v>
      </c>
      <c r="AU182" s="51">
        <f>IFERROR(INDEX('KL 1m hao cap'!$C$6:$DP$70,MATCH(AU$7,'KL 1m hao cap'!$C$6:$C$70,0),MATCH($C182,'KL 1m hao cap'!$C$6:$DP$6,0)),0)</f>
        <v>0</v>
      </c>
      <c r="AV182" s="51">
        <f>IFERROR(INDEX('KL 1m hao cap'!$C$6:$DP$70,MATCH(AV$7,'KL 1m hao cap'!$C$6:$C$70,0),MATCH($C182,'KL 1m hao cap'!$C$6:$DP$6,0)),0)</f>
        <v>0</v>
      </c>
      <c r="AW182" s="51">
        <f>IFERROR(INDEX('KL 1m hao cap'!$C$6:$DP$70,MATCH(AW$7,'KL 1m hao cap'!$C$6:$C$70,0),MATCH($C182,'KL 1m hao cap'!$C$6:$DP$6,0)),0)</f>
        <v>0</v>
      </c>
      <c r="AX182" s="51">
        <f>IFERROR(INDEX('KL 1m hao cap'!$C$6:$DP$70,MATCH(AX$7,'KL 1m hao cap'!$C$6:$C$70,0),MATCH($C182,'KL 1m hao cap'!$C$6:$DP$6,0)),0)</f>
        <v>0</v>
      </c>
      <c r="AY182" s="51">
        <f>IFERROR(INDEX('KL 1m hao cap'!$C$6:$DP$70,MATCH(AY$7,'KL 1m hao cap'!$C$6:$C$70,0),MATCH($C182,'KL 1m hao cap'!$C$6:$DP$6,0)),0)</f>
        <v>0</v>
      </c>
      <c r="AZ182" s="51">
        <f>IFERROR(INDEX('KL 1m hao cap'!$C$6:$DP$70,MATCH(AZ$7,'KL 1m hao cap'!$C$6:$C$70,0),MATCH($C182,'KL 1m hao cap'!$C$6:$DP$6,0)),0)</f>
        <v>0</v>
      </c>
      <c r="BA182" s="51">
        <f>IFERROR(INDEX('KL 1m hao cap'!$C$6:$DP$70,MATCH(BA$7,'KL 1m hao cap'!$C$6:$C$70,0),MATCH($C182,'KL 1m hao cap'!$C$6:$DP$6,0)),0)</f>
        <v>0</v>
      </c>
      <c r="BB182" s="52">
        <f>IFERROR(INDEX('KL 1m hao cap'!$C$6:$DP$70,MATCH(BB$7,'KL 1m hao cap'!$D$6:$D$70,0),MATCH($C182,'KL 1m hao cap'!$C$6:$DP$6,0)),0)</f>
        <v>0</v>
      </c>
      <c r="BC182" s="52">
        <f>IFERROR(INDEX('KL 1m hao cap'!$C$6:$DP$70,MATCH(BC$7,'KL 1m hao cap'!$D$6:$D$70,0),MATCH($C182,'KL 1m hao cap'!$C$6:$DP$6,0)),0)</f>
        <v>0</v>
      </c>
      <c r="BD182" s="52">
        <f>IFERROR(INDEX('KL 1m hao cap'!$C$6:$DP$70,MATCH(BD$7,'KL 1m hao cap'!$D$6:$D$70,0),MATCH($C182,'KL 1m hao cap'!$C$6:$DP$6,0)),0)</f>
        <v>0</v>
      </c>
      <c r="BE182" s="52">
        <f>IFERROR(INDEX('KL 1m hao cap'!$C$6:$DP$70,MATCH(BE$7,'KL 1m hao cap'!$D$6:$D$70,0),MATCH($C182,'KL 1m hao cap'!$C$6:$DP$6,0)),0)</f>
        <v>0</v>
      </c>
      <c r="BF182" s="52">
        <f>IFERROR(INDEX('KL 1m hao cap'!$C$6:$DP$70,MATCH(BF$7,'KL 1m hao cap'!$D$6:$D$70,0),MATCH($C182,'KL 1m hao cap'!$C$6:$DP$6,0)),0)</f>
        <v>0</v>
      </c>
      <c r="BG182" s="52">
        <f>IFERROR(INDEX('KL 1m hao cap'!$C$6:$DP$70,MATCH(BG$7,'KL 1m hao cap'!$D$6:$D$70,0),MATCH($C182,'KL 1m hao cap'!$C$6:$DP$6,0)),0)</f>
        <v>0</v>
      </c>
      <c r="BH182" s="52">
        <f>IFERROR(INDEX('KL 1m hao cap'!$C$6:$DP$70,MATCH(BH$7,'KL 1m hao cap'!$D$6:$D$70,0),MATCH($C182,'KL 1m hao cap'!$C$6:$DP$6,0)),0)</f>
        <v>0</v>
      </c>
      <c r="BI182" s="52">
        <f>IFERROR(INDEX('KL 1m hao cap'!$C$6:$DP$70,MATCH(BI$7,'KL 1m hao cap'!$D$6:$D$70,0),MATCH($C182,'KL 1m hao cap'!$C$6:$DP$6,0)),0)</f>
        <v>0</v>
      </c>
      <c r="BJ182" s="52">
        <f>IFERROR(INDEX('KL 1m hao cap'!$C$6:$DP$70,MATCH(BJ$7,'KL 1m hao cap'!$D$6:$D$70,0),MATCH($C182,'KL 1m hao cap'!$C$6:$DP$6,0)),0)</f>
        <v>0</v>
      </c>
      <c r="BK182" s="52">
        <f>IFERROR(INDEX('KL 1m hao cap'!$C$6:$DP$70,MATCH(BK$7,'KL 1m hao cap'!$D$6:$D$70,0),MATCH($C182,'KL 1m hao cap'!$C$6:$DP$6,0)),0)</f>
        <v>0</v>
      </c>
      <c r="BL182" s="52">
        <f>IFERROR(INDEX('KL 1m hao cap'!$C$6:$DP$70,MATCH(BL$7,'KL 1m hao cap'!$D$6:$D$70,0),MATCH($C182,'KL 1m hao cap'!$C$6:$DP$6,0)),0)</f>
        <v>0</v>
      </c>
      <c r="BM182" s="52">
        <f>IFERROR(INDEX('KL 1m hao cap'!$C$6:$DP$70,MATCH(BM$7,'KL 1m hao cap'!$D$6:$D$70,0),MATCH($C182,'KL 1m hao cap'!$C$6:$DP$6,0)),0)</f>
        <v>0</v>
      </c>
      <c r="BN182" s="52">
        <f>IFERROR(INDEX('KL 1m hao cap'!$C$6:$DP$70,MATCH(BN$7,'KL 1m hao cap'!$D$6:$D$70,0),MATCH($C182,'KL 1m hao cap'!$C$6:$DP$6,0)),0)</f>
        <v>0</v>
      </c>
      <c r="BO182" s="52">
        <f>IFERROR(INDEX('KL 1m hao cap'!$C$6:$DP$70,MATCH(BO$7,'KL 1m hao cap'!$D$6:$D$70,0),MATCH($C182,'KL 1m hao cap'!$C$6:$DP$6,0)),0)</f>
        <v>0</v>
      </c>
      <c r="BP182" s="52">
        <f>IFERROR(INDEX('KL 1m hao cap'!$C$6:$DP$70,MATCH(BP$7,'KL 1m hao cap'!$D$6:$D$70,0),MATCH($C182,'KL 1m hao cap'!$C$6:$DP$6,0)),0)</f>
        <v>0</v>
      </c>
      <c r="BQ182" s="52">
        <f>IFERROR(INDEX('KL 1m hao cap'!$C$6:$DP$70,MATCH(BQ$7,'KL 1m hao cap'!$D$6:$D$70,0),MATCH($C182,'KL 1m hao cap'!$C$6:$DP$6,0)),0)</f>
        <v>0</v>
      </c>
      <c r="BR182" s="52">
        <f>IFERROR(INDEX('KL 1m hao cap'!$C$6:$DP$70,MATCH(BR$7,'KL 1m hao cap'!$D$6:$D$70,0),MATCH($C182,'KL 1m hao cap'!$C$6:$DP$6,0)),0)</f>
        <v>0</v>
      </c>
      <c r="BS182" s="52">
        <f>IFERROR(INDEX('KL 1m hao cap'!$C$6:$DP$70,MATCH(BS$7,'KL 1m hao cap'!$D$6:$D$70,0),MATCH($C182,'KL 1m hao cap'!$C$6:$DP$6,0)),0)</f>
        <v>0</v>
      </c>
      <c r="BT182" s="52">
        <f>IFERROR(INDEX('KL 1m hao cap'!$C$6:$DP$70,MATCH(BT$7,'KL 1m hao cap'!$D$6:$D$70,0),MATCH($C182,'KL 1m hao cap'!$C$6:$DP$6,0)),0)</f>
        <v>0</v>
      </c>
      <c r="BU182" s="52">
        <f>IFERROR(INDEX('KL 1m hao cap'!$C$6:$DP$70,MATCH(BU$7,'KL 1m hao cap'!$D$6:$D$70,0),MATCH($C182,'KL 1m hao cap'!$C$6:$DP$6,0)),0)</f>
        <v>0</v>
      </c>
      <c r="BV182" s="52">
        <f>IFERROR(INDEX('KL 1m hao cap'!$C$6:$DP$70,MATCH(BV$7,'KL 1m hao cap'!$D$6:$D$70,0),MATCH($C182,'KL 1m hao cap'!$C$6:$DP$6,0)),0)</f>
        <v>0</v>
      </c>
      <c r="BW182" s="52">
        <f>IFERROR(INDEX('KL 1m hao cap'!$C$6:$DP$70,MATCH(BW$7,'KL 1m hao cap'!$D$6:$D$70,0),MATCH($C182,'KL 1m hao cap'!$C$6:$DP$6,0)),0)</f>
        <v>0</v>
      </c>
      <c r="BX182" s="52">
        <f>IFERROR(INDEX('KL 1m hao cap'!$C$6:$DP$70,MATCH(BX$7,'KL 1m hao cap'!$D$6:$D$70,0),MATCH($C182,'KL 1m hao cap'!$C$6:$DP$6,0)),0)</f>
        <v>0</v>
      </c>
      <c r="BY182" s="52">
        <f>IFERROR(INDEX('KL 1m hao cap'!$C$6:$DP$70,MATCH(BY$7,'KL 1m hao cap'!$D$6:$D$70,0),MATCH($C182,'KL 1m hao cap'!$C$6:$DP$6,0)),0)</f>
        <v>0</v>
      </c>
      <c r="BZ182" s="52">
        <f>IFERROR(INDEX('KL 1m hao cap'!$C$6:$DP$70,MATCH(BZ$7,'KL 1m hao cap'!$D$6:$D$70,0),MATCH($C182,'KL 1m hao cap'!$C$6:$DP$6,0)),0)</f>
        <v>0</v>
      </c>
    </row>
    <row r="183" spans="1:78">
      <c r="A183" s="2"/>
      <c r="B183" s="3"/>
      <c r="C183" s="7"/>
      <c r="D183" s="2"/>
      <c r="E183" s="407"/>
      <c r="F183" s="5"/>
      <c r="G183" s="5"/>
      <c r="H183" s="5"/>
      <c r="I183" s="5"/>
      <c r="J183" s="30"/>
      <c r="K183" s="30"/>
      <c r="L183" s="30"/>
      <c r="M183" s="5"/>
      <c r="N183" s="5"/>
      <c r="O183" s="5"/>
      <c r="P183" s="30"/>
      <c r="Q183" s="30"/>
      <c r="R183" s="30"/>
      <c r="S183" s="30"/>
      <c r="T183" s="30"/>
      <c r="U183" s="30"/>
      <c r="V183" s="5"/>
      <c r="W183" s="2"/>
      <c r="Y183" s="53">
        <f>IFERROR(INDEX('KL 1m hao cap'!$C$6:$DP$70,MATCH(Y$7,'KL 1m hao cap'!$C$6:$C$70,0),MATCH($C183,'KL 1m hao cap'!$C$6:$DP$6,0)),0)</f>
        <v>0</v>
      </c>
      <c r="Z183" s="61">
        <f>IFERROR(INDEX('KL 1m hao cap'!$C$6:$DP$70,MATCH(Z$7,'KL 1m hao cap'!$C$6:$C$70,0),MATCH($C183,'KL 1m hao cap'!$C$6:$DP$6,0)),0)</f>
        <v>0</v>
      </c>
      <c r="AA183" s="53">
        <f>IFERROR(INDEX('KL 1m hao cap'!$C$6:$DP$70,MATCH(AA$7,'KL 1m hao cap'!$C$6:$C$70,0),MATCH($C183,'KL 1m hao cap'!$C$6:$DP$6,0)),0)</f>
        <v>0</v>
      </c>
      <c r="AB183" s="53">
        <f>IFERROR(INDEX('KL 1m hao cap'!$C$6:$DP$70,MATCH(AB$7,'KL 1m hao cap'!$C$6:$C$70,0),MATCH($C183,'KL 1m hao cap'!$C$6:$DP$6,0)),0)</f>
        <v>0</v>
      </c>
      <c r="AC183" s="53">
        <f>IFERROR(INDEX('KL 1m hao cap'!$C$6:$DP$70,MATCH(AC$7,'KL 1m hao cap'!$C$6:$C$70,0),MATCH($C183,'KL 1m hao cap'!$C$6:$DP$6,0)),0)</f>
        <v>0</v>
      </c>
      <c r="AD183" s="53">
        <f>IFERROR(INDEX('KL 1m hao cap'!$C$6:$DP$70,MATCH(AD$7,'KL 1m hao cap'!$C$6:$C$70,0),MATCH($C183,'KL 1m hao cap'!$C$6:$DP$6,0)),0)</f>
        <v>0</v>
      </c>
      <c r="AE183" s="53">
        <f>IFERROR(INDEX('KL 1m hao cap'!$C$6:$DP$70,MATCH(AE$7,'KL 1m hao cap'!$C$6:$C$70,0),MATCH($C183,'KL 1m hao cap'!$C$6:$DP$6,0)),0)</f>
        <v>0</v>
      </c>
      <c r="AF183" s="53">
        <f>IFERROR(INDEX('KL 1m hao cap'!$C$6:$DP$70,MATCH(AF$7,'KL 1m hao cap'!$C$6:$C$70,0),MATCH($C183,'KL 1m hao cap'!$C$6:$DP$6,0)),0)</f>
        <v>0</v>
      </c>
      <c r="AG183" s="53">
        <f>IFERROR(INDEX('KL 1m hao cap'!$C$6:$DP$70,MATCH(AG$7,'KL 1m hao cap'!$C$6:$C$70,0),MATCH($C183,'KL 1m hao cap'!$C$6:$DP$6,0)),0)</f>
        <v>0</v>
      </c>
      <c r="AH183" s="53">
        <f>IFERROR(INDEX('KL 1m hao cap'!$C$6:$DP$70,MATCH(AH$7,'KL 1m hao cap'!$C$6:$C$70,0),MATCH($C183,'KL 1m hao cap'!$C$6:$DP$6,0)),0)</f>
        <v>0</v>
      </c>
      <c r="AI183" s="53">
        <f>IFERROR(INDEX('KL 1m hao cap'!$C$6:$DP$70,MATCH(AI$7,'KL 1m hao cap'!$C$6:$C$70,0),MATCH($C183,'KL 1m hao cap'!$C$6:$DP$6,0)),0)</f>
        <v>0</v>
      </c>
      <c r="AJ183" s="53">
        <f>IFERROR(INDEX('KL 1m hao cap'!$C$6:$DP$70,MATCH(AJ$7,'KL 1m hao cap'!$C$6:$C$70,0),MATCH($C183,'KL 1m hao cap'!$C$6:$DP$6,0)),0)</f>
        <v>0</v>
      </c>
      <c r="AK183" s="53">
        <f>IFERROR(INDEX('KL 1m hao cap'!$C$6:$DP$70,MATCH(AK$7,'KL 1m hao cap'!$C$6:$C$70,0),MATCH($C183,'KL 1m hao cap'!$C$6:$DP$6,0)),0)</f>
        <v>0</v>
      </c>
      <c r="AL183" s="53">
        <f>IFERROR(INDEX('KL 1m hao cap'!$C$6:$DP$70,MATCH(AL$7,'KL 1m hao cap'!$C$6:$C$70,0),MATCH($C183,'KL 1m hao cap'!$C$6:$DP$6,0)),0)</f>
        <v>0</v>
      </c>
      <c r="AM183" s="53">
        <f>IFERROR(INDEX('KL 1m hao cap'!$C$6:$DP$70,MATCH(AM$7,'KL 1m hao cap'!$C$6:$C$70,0),MATCH($C183,'KL 1m hao cap'!$C$6:$DP$6,0)),0)</f>
        <v>0</v>
      </c>
      <c r="AN183" s="53">
        <f>IFERROR(INDEX('KL 1m hao cap'!$C$6:$DP$70,MATCH(AN$7,'KL 1m hao cap'!$C$6:$C$70,0),MATCH($C183,'KL 1m hao cap'!$C$6:$DP$6,0)),0)</f>
        <v>0</v>
      </c>
      <c r="AO183" s="53">
        <f>IFERROR(INDEX('KL 1m hao cap'!$C$6:$DP$70,MATCH(AO$7,'KL 1m hao cap'!$C$6:$C$70,0),MATCH($C183,'KL 1m hao cap'!$C$6:$DP$6,0)),0)</f>
        <v>0</v>
      </c>
      <c r="AP183" s="53">
        <f>IFERROR(INDEX('KL 1m hao cap'!$C$6:$DP$70,MATCH(AP$7,'KL 1m hao cap'!$C$6:$C$70,0),MATCH($C183,'KL 1m hao cap'!$C$6:$DP$6,0)),0)</f>
        <v>0</v>
      </c>
      <c r="AQ183" s="53">
        <f>IFERROR(INDEX('KL 1m hao cap'!$C$6:$DP$70,MATCH(AQ$7,'KL 1m hao cap'!$C$6:$C$70,0),MATCH($C183,'KL 1m hao cap'!$C$6:$DP$6,0)),0)</f>
        <v>0</v>
      </c>
      <c r="AR183" s="53">
        <f>IFERROR(INDEX('KL 1m hao cap'!$C$6:$DP$70,MATCH(AR$7,'KL 1m hao cap'!$C$6:$C$70,0),MATCH($C183,'KL 1m hao cap'!$C$6:$DP$6,0)),0)</f>
        <v>0</v>
      </c>
      <c r="AS183" s="53">
        <f>IFERROR(INDEX('KL 1m hao cap'!$C$6:$DP$70,MATCH(AS$7,'KL 1m hao cap'!$C$6:$C$70,0),MATCH($C183,'KL 1m hao cap'!$C$6:$DP$6,0)),0)</f>
        <v>0</v>
      </c>
      <c r="AT183" s="53">
        <f>IFERROR(INDEX('KL 1m hao cap'!$C$6:$DP$70,MATCH(AT$7,'KL 1m hao cap'!$C$6:$C$70,0),MATCH($C183,'KL 1m hao cap'!$C$6:$DP$6,0)),0)</f>
        <v>0</v>
      </c>
      <c r="AU183" s="53">
        <f>IFERROR(INDEX('KL 1m hao cap'!$C$6:$DP$70,MATCH(AU$7,'KL 1m hao cap'!$C$6:$C$70,0),MATCH($C183,'KL 1m hao cap'!$C$6:$DP$6,0)),0)</f>
        <v>0</v>
      </c>
      <c r="AV183" s="53">
        <f>IFERROR(INDEX('KL 1m hao cap'!$C$6:$DP$70,MATCH(AV$7,'KL 1m hao cap'!$C$6:$C$70,0),MATCH($C183,'KL 1m hao cap'!$C$6:$DP$6,0)),0)</f>
        <v>0</v>
      </c>
      <c r="AW183" s="53">
        <f>IFERROR(INDEX('KL 1m hao cap'!$C$6:$DP$70,MATCH(AW$7,'KL 1m hao cap'!$C$6:$C$70,0),MATCH($C183,'KL 1m hao cap'!$C$6:$DP$6,0)),0)</f>
        <v>0</v>
      </c>
      <c r="AX183" s="53">
        <f>IFERROR(INDEX('KL 1m hao cap'!$C$6:$DP$70,MATCH(AX$7,'KL 1m hao cap'!$C$6:$C$70,0),MATCH($C183,'KL 1m hao cap'!$C$6:$DP$6,0)),0)</f>
        <v>0</v>
      </c>
      <c r="AY183" s="53">
        <f>IFERROR(INDEX('KL 1m hao cap'!$C$6:$DP$70,MATCH(AY$7,'KL 1m hao cap'!$C$6:$C$70,0),MATCH($C183,'KL 1m hao cap'!$C$6:$DP$6,0)),0)</f>
        <v>0</v>
      </c>
      <c r="AZ183" s="53">
        <f>IFERROR(INDEX('KL 1m hao cap'!$C$6:$DP$70,MATCH(AZ$7,'KL 1m hao cap'!$C$6:$C$70,0),MATCH($C183,'KL 1m hao cap'!$C$6:$DP$6,0)),0)</f>
        <v>0</v>
      </c>
      <c r="BA183" s="53">
        <f>IFERROR(INDEX('KL 1m hao cap'!$C$6:$DP$70,MATCH(BA$7,'KL 1m hao cap'!$C$6:$C$70,0),MATCH($C183,'KL 1m hao cap'!$C$6:$DP$6,0)),0)</f>
        <v>0</v>
      </c>
      <c r="BB183" s="52">
        <f>IFERROR(INDEX('KL 1m hao cap'!$C$6:$DP$70,MATCH(BB$7,'KL 1m hao cap'!$D$6:$D$70,0),MATCH($C183,'KL 1m hao cap'!$C$6:$DP$6,0)),0)</f>
        <v>0</v>
      </c>
      <c r="BC183" s="52">
        <f>IFERROR(INDEX('KL 1m hao cap'!$C$6:$DP$70,MATCH(BC$7,'KL 1m hao cap'!$D$6:$D$70,0),MATCH($C183,'KL 1m hao cap'!$C$6:$DP$6,0)),0)</f>
        <v>0</v>
      </c>
      <c r="BD183" s="52">
        <f>IFERROR(INDEX('KL 1m hao cap'!$C$6:$DP$70,MATCH(BD$7,'KL 1m hao cap'!$D$6:$D$70,0),MATCH($C183,'KL 1m hao cap'!$C$6:$DP$6,0)),0)</f>
        <v>0</v>
      </c>
      <c r="BE183" s="52">
        <f>IFERROR(INDEX('KL 1m hao cap'!$C$6:$DP$70,MATCH(BE$7,'KL 1m hao cap'!$D$6:$D$70,0),MATCH($C183,'KL 1m hao cap'!$C$6:$DP$6,0)),0)</f>
        <v>0</v>
      </c>
      <c r="BF183" s="52">
        <f>IFERROR(INDEX('KL 1m hao cap'!$C$6:$DP$70,MATCH(BF$7,'KL 1m hao cap'!$D$6:$D$70,0),MATCH($C183,'KL 1m hao cap'!$C$6:$DP$6,0)),0)</f>
        <v>0</v>
      </c>
      <c r="BG183" s="52">
        <f>IFERROR(INDEX('KL 1m hao cap'!$C$6:$DP$70,MATCH(BG$7,'KL 1m hao cap'!$D$6:$D$70,0),MATCH($C183,'KL 1m hao cap'!$C$6:$DP$6,0)),0)</f>
        <v>0</v>
      </c>
      <c r="BH183" s="52">
        <f>IFERROR(INDEX('KL 1m hao cap'!$C$6:$DP$70,MATCH(BH$7,'KL 1m hao cap'!$D$6:$D$70,0),MATCH($C183,'KL 1m hao cap'!$C$6:$DP$6,0)),0)</f>
        <v>0</v>
      </c>
      <c r="BI183" s="52">
        <f>IFERROR(INDEX('KL 1m hao cap'!$C$6:$DP$70,MATCH(BI$7,'KL 1m hao cap'!$D$6:$D$70,0),MATCH($C183,'KL 1m hao cap'!$C$6:$DP$6,0)),0)</f>
        <v>0</v>
      </c>
      <c r="BJ183" s="52">
        <f>IFERROR(INDEX('KL 1m hao cap'!$C$6:$DP$70,MATCH(BJ$7,'KL 1m hao cap'!$D$6:$D$70,0),MATCH($C183,'KL 1m hao cap'!$C$6:$DP$6,0)),0)</f>
        <v>0</v>
      </c>
      <c r="BK183" s="52">
        <f>IFERROR(INDEX('KL 1m hao cap'!$C$6:$DP$70,MATCH(BK$7,'KL 1m hao cap'!$D$6:$D$70,0),MATCH($C183,'KL 1m hao cap'!$C$6:$DP$6,0)),0)</f>
        <v>0</v>
      </c>
      <c r="BL183" s="52">
        <f>IFERROR(INDEX('KL 1m hao cap'!$C$6:$DP$70,MATCH(BL$7,'KL 1m hao cap'!$D$6:$D$70,0),MATCH($C183,'KL 1m hao cap'!$C$6:$DP$6,0)),0)</f>
        <v>0</v>
      </c>
      <c r="BM183" s="52">
        <f>IFERROR(INDEX('KL 1m hao cap'!$C$6:$DP$70,MATCH(BM$7,'KL 1m hao cap'!$D$6:$D$70,0),MATCH($C183,'KL 1m hao cap'!$C$6:$DP$6,0)),0)</f>
        <v>0</v>
      </c>
      <c r="BN183" s="52">
        <f>IFERROR(INDEX('KL 1m hao cap'!$C$6:$DP$70,MATCH(BN$7,'KL 1m hao cap'!$D$6:$D$70,0),MATCH($C183,'KL 1m hao cap'!$C$6:$DP$6,0)),0)</f>
        <v>0</v>
      </c>
      <c r="BO183" s="52">
        <f>IFERROR(INDEX('KL 1m hao cap'!$C$6:$DP$70,MATCH(BO$7,'KL 1m hao cap'!$D$6:$D$70,0),MATCH($C183,'KL 1m hao cap'!$C$6:$DP$6,0)),0)</f>
        <v>0</v>
      </c>
      <c r="BP183" s="52">
        <f>IFERROR(INDEX('KL 1m hao cap'!$C$6:$DP$70,MATCH(BP$7,'KL 1m hao cap'!$D$6:$D$70,0),MATCH($C183,'KL 1m hao cap'!$C$6:$DP$6,0)),0)</f>
        <v>0</v>
      </c>
      <c r="BQ183" s="52">
        <f>IFERROR(INDEX('KL 1m hao cap'!$C$6:$DP$70,MATCH(BQ$7,'KL 1m hao cap'!$D$6:$D$70,0),MATCH($C183,'KL 1m hao cap'!$C$6:$DP$6,0)),0)</f>
        <v>0</v>
      </c>
      <c r="BR183" s="52">
        <f>IFERROR(INDEX('KL 1m hao cap'!$C$6:$DP$70,MATCH(BR$7,'KL 1m hao cap'!$D$6:$D$70,0),MATCH($C183,'KL 1m hao cap'!$C$6:$DP$6,0)),0)</f>
        <v>0</v>
      </c>
      <c r="BS183" s="52">
        <f>IFERROR(INDEX('KL 1m hao cap'!$C$6:$DP$70,MATCH(BS$7,'KL 1m hao cap'!$D$6:$D$70,0),MATCH($C183,'KL 1m hao cap'!$C$6:$DP$6,0)),0)</f>
        <v>0</v>
      </c>
      <c r="BT183" s="52">
        <f>IFERROR(INDEX('KL 1m hao cap'!$C$6:$DP$70,MATCH(BT$7,'KL 1m hao cap'!$D$6:$D$70,0),MATCH($C183,'KL 1m hao cap'!$C$6:$DP$6,0)),0)</f>
        <v>0</v>
      </c>
      <c r="BU183" s="52">
        <f>IFERROR(INDEX('KL 1m hao cap'!$C$6:$DP$70,MATCH(BU$7,'KL 1m hao cap'!$D$6:$D$70,0),MATCH($C183,'KL 1m hao cap'!$C$6:$DP$6,0)),0)</f>
        <v>0</v>
      </c>
      <c r="BV183" s="52">
        <f>IFERROR(INDEX('KL 1m hao cap'!$C$6:$DP$70,MATCH(BV$7,'KL 1m hao cap'!$D$6:$D$70,0),MATCH($C183,'KL 1m hao cap'!$C$6:$DP$6,0)),0)</f>
        <v>0</v>
      </c>
      <c r="BW183" s="52">
        <f>IFERROR(INDEX('KL 1m hao cap'!$C$6:$DP$70,MATCH(BW$7,'KL 1m hao cap'!$D$6:$D$70,0),MATCH($C183,'KL 1m hao cap'!$C$6:$DP$6,0)),0)</f>
        <v>0</v>
      </c>
      <c r="BX183" s="52">
        <f>IFERROR(INDEX('KL 1m hao cap'!$C$6:$DP$70,MATCH(BX$7,'KL 1m hao cap'!$D$6:$D$70,0),MATCH($C183,'KL 1m hao cap'!$C$6:$DP$6,0)),0)</f>
        <v>0</v>
      </c>
      <c r="BY183" s="52">
        <f>IFERROR(INDEX('KL 1m hao cap'!$C$6:$DP$70,MATCH(BY$7,'KL 1m hao cap'!$D$6:$D$70,0),MATCH($C183,'KL 1m hao cap'!$C$6:$DP$6,0)),0)</f>
        <v>0</v>
      </c>
      <c r="BZ183" s="52">
        <f>IFERROR(INDEX('KL 1m hao cap'!$C$6:$DP$70,MATCH(BZ$7,'KL 1m hao cap'!$D$6:$D$70,0),MATCH($C183,'KL 1m hao cap'!$C$6:$DP$6,0)),0)</f>
        <v>0</v>
      </c>
    </row>
    <row r="184" spans="1:78" s="55" customFormat="1">
      <c r="A184" s="15"/>
      <c r="B184" s="29" t="s">
        <v>519</v>
      </c>
      <c r="D184" s="15"/>
      <c r="E184" s="405">
        <f t="shared" ref="E184:E190" si="91">ROW(E184)-ROW($E$7)+1</f>
        <v>178</v>
      </c>
      <c r="J184" s="80"/>
      <c r="K184" s="80"/>
      <c r="L184" s="80"/>
      <c r="W184" s="15"/>
      <c r="Y184" s="58">
        <f t="shared" ref="Y184:BD184" si="92">SUMPRODUCT($G$9:$G$183,Y$9:Y$183)+SUMPRODUCT($H$9:$H$183,Y$9:Y$183)+SUMPRODUCT($I$9:$I$183,Y$9:Y$183)</f>
        <v>846</v>
      </c>
      <c r="Z184" s="58">
        <f t="shared" si="92"/>
        <v>0</v>
      </c>
      <c r="AA184" s="58">
        <f t="shared" si="92"/>
        <v>376</v>
      </c>
      <c r="AB184" s="58">
        <f t="shared" si="92"/>
        <v>16</v>
      </c>
      <c r="AC184" s="58">
        <f t="shared" si="92"/>
        <v>472</v>
      </c>
      <c r="AD184" s="58">
        <f t="shared" si="92"/>
        <v>236</v>
      </c>
      <c r="AE184" s="58">
        <f t="shared" si="92"/>
        <v>17.464000000000002</v>
      </c>
      <c r="AF184" s="58">
        <f t="shared" si="92"/>
        <v>16.884</v>
      </c>
      <c r="AG184" s="58">
        <f t="shared" si="92"/>
        <v>0</v>
      </c>
      <c r="AH184" s="58">
        <f t="shared" si="92"/>
        <v>38.456000000000003</v>
      </c>
      <c r="AI184" s="58">
        <f t="shared" si="92"/>
        <v>0</v>
      </c>
      <c r="AJ184" s="58">
        <f t="shared" si="92"/>
        <v>0</v>
      </c>
      <c r="AK184" s="58">
        <f t="shared" si="92"/>
        <v>0</v>
      </c>
      <c r="AL184" s="58">
        <f t="shared" si="92"/>
        <v>19.847999999999995</v>
      </c>
      <c r="AM184" s="58">
        <f t="shared" si="92"/>
        <v>0</v>
      </c>
      <c r="AN184" s="58">
        <f t="shared" si="92"/>
        <v>111.2</v>
      </c>
      <c r="AO184" s="58">
        <f t="shared" si="92"/>
        <v>54.8</v>
      </c>
      <c r="AP184" s="58">
        <f t="shared" si="92"/>
        <v>9.2800000000000011</v>
      </c>
      <c r="AQ184" s="58">
        <f t="shared" si="92"/>
        <v>0</v>
      </c>
      <c r="AR184" s="58">
        <f t="shared" si="92"/>
        <v>262.69419999999997</v>
      </c>
      <c r="AS184" s="58">
        <f t="shared" si="92"/>
        <v>193.71379999999999</v>
      </c>
      <c r="AT184" s="58">
        <f t="shared" si="92"/>
        <v>0</v>
      </c>
      <c r="AU184" s="58">
        <f t="shared" si="92"/>
        <v>0</v>
      </c>
      <c r="AV184" s="58">
        <f t="shared" si="92"/>
        <v>11.28</v>
      </c>
      <c r="AW184" s="58">
        <f t="shared" si="92"/>
        <v>379.39500000000004</v>
      </c>
      <c r="AX184" s="58">
        <f t="shared" si="92"/>
        <v>0</v>
      </c>
      <c r="AY184" s="58">
        <f t="shared" si="92"/>
        <v>12294</v>
      </c>
      <c r="AZ184" s="58">
        <f t="shared" si="92"/>
        <v>1366</v>
      </c>
      <c r="BA184" s="58">
        <f t="shared" si="92"/>
        <v>553.99</v>
      </c>
      <c r="BB184" s="58">
        <f t="shared" si="92"/>
        <v>0</v>
      </c>
      <c r="BC184" s="58">
        <f t="shared" si="92"/>
        <v>169.20000000000002</v>
      </c>
      <c r="BD184" s="58">
        <f t="shared" si="92"/>
        <v>0</v>
      </c>
      <c r="BE184" s="58">
        <f t="shared" ref="BE184:BZ184" si="93">SUMPRODUCT($G$9:$G$183,BE$9:BE$183)+SUMPRODUCT($H$9:$H$183,BE$9:BE$183)+SUMPRODUCT($I$9:$I$183,BE$9:BE$183)</f>
        <v>72</v>
      </c>
      <c r="BF184" s="58">
        <f t="shared" si="93"/>
        <v>0</v>
      </c>
      <c r="BG184" s="58">
        <f t="shared" si="93"/>
        <v>0</v>
      </c>
      <c r="BH184" s="58">
        <f t="shared" si="93"/>
        <v>0</v>
      </c>
      <c r="BI184" s="58">
        <f t="shared" si="93"/>
        <v>0</v>
      </c>
      <c r="BJ184" s="58">
        <f t="shared" si="93"/>
        <v>0</v>
      </c>
      <c r="BK184" s="58">
        <f t="shared" si="93"/>
        <v>0</v>
      </c>
      <c r="BL184" s="58">
        <f t="shared" si="93"/>
        <v>54.8</v>
      </c>
      <c r="BM184" s="58">
        <f t="shared" si="93"/>
        <v>0</v>
      </c>
      <c r="BN184" s="58">
        <f t="shared" si="93"/>
        <v>0</v>
      </c>
      <c r="BO184" s="58">
        <f t="shared" si="93"/>
        <v>0</v>
      </c>
      <c r="BP184" s="58">
        <f t="shared" si="93"/>
        <v>0</v>
      </c>
      <c r="BQ184" s="58">
        <f t="shared" si="93"/>
        <v>236</v>
      </c>
      <c r="BR184" s="58">
        <f t="shared" si="93"/>
        <v>0</v>
      </c>
      <c r="BS184" s="58">
        <f t="shared" si="93"/>
        <v>4.8</v>
      </c>
      <c r="BT184" s="58">
        <f t="shared" si="93"/>
        <v>0</v>
      </c>
      <c r="BU184" s="58">
        <f t="shared" si="93"/>
        <v>104</v>
      </c>
      <c r="BV184" s="58">
        <f t="shared" si="93"/>
        <v>7.1999999999999993</v>
      </c>
      <c r="BW184" s="58">
        <f t="shared" si="93"/>
        <v>0</v>
      </c>
      <c r="BX184" s="58">
        <f t="shared" si="93"/>
        <v>0</v>
      </c>
      <c r="BY184" s="58">
        <f t="shared" si="93"/>
        <v>0</v>
      </c>
      <c r="BZ184" s="58">
        <f t="shared" si="93"/>
        <v>0</v>
      </c>
    </row>
    <row r="185" spans="1:78" s="55" customFormat="1" ht="60.6" customHeight="1">
      <c r="A185" s="15"/>
      <c r="B185" s="29"/>
      <c r="C185" s="54" t="str">
        <f>'TH Cap ngam'!H8</f>
        <v>Hạng mục 2: Tuyến cáp ngầm từ TBA Thị Trấn 11 đến TBA Thị Trấn 3</v>
      </c>
      <c r="D185" s="15"/>
      <c r="E185" s="405">
        <f t="shared" si="91"/>
        <v>179</v>
      </c>
      <c r="J185" s="80"/>
      <c r="K185" s="80"/>
      <c r="L185" s="80"/>
      <c r="W185" s="15"/>
      <c r="Y185" s="58">
        <f t="shared" ref="Y185:BD185" si="94">SUMPRODUCT($J$9:$J$183,Y$9:Y$183)+SUMPRODUCT($K$9:$K$183,Y$9:Y$183)+SUMPRODUCT($L$9:$L$183,Y$9:Y$183)</f>
        <v>52</v>
      </c>
      <c r="Z185" s="58">
        <f t="shared" si="94"/>
        <v>0</v>
      </c>
      <c r="AA185" s="58">
        <f t="shared" si="94"/>
        <v>24</v>
      </c>
      <c r="AB185" s="58">
        <f t="shared" si="94"/>
        <v>16</v>
      </c>
      <c r="AC185" s="58">
        <f t="shared" si="94"/>
        <v>318</v>
      </c>
      <c r="AD185" s="58">
        <f t="shared" si="94"/>
        <v>159</v>
      </c>
      <c r="AE185" s="58">
        <f t="shared" si="94"/>
        <v>11.766000000000002</v>
      </c>
      <c r="AF185" s="58">
        <f t="shared" si="94"/>
        <v>0.72799999999999998</v>
      </c>
      <c r="AG185" s="58">
        <f t="shared" si="94"/>
        <v>0</v>
      </c>
      <c r="AH185" s="58">
        <f t="shared" si="94"/>
        <v>0.96</v>
      </c>
      <c r="AI185" s="58">
        <f t="shared" si="94"/>
        <v>0</v>
      </c>
      <c r="AJ185" s="58">
        <f t="shared" si="94"/>
        <v>0</v>
      </c>
      <c r="AK185" s="58">
        <f t="shared" si="94"/>
        <v>0</v>
      </c>
      <c r="AL185" s="58">
        <f t="shared" si="94"/>
        <v>5.3999999999999995</v>
      </c>
      <c r="AM185" s="58">
        <f t="shared" si="94"/>
        <v>0</v>
      </c>
      <c r="AN185" s="58">
        <f t="shared" si="94"/>
        <v>111.2</v>
      </c>
      <c r="AO185" s="58">
        <f t="shared" si="94"/>
        <v>0</v>
      </c>
      <c r="AP185" s="58">
        <f t="shared" si="94"/>
        <v>9.2800000000000011</v>
      </c>
      <c r="AQ185" s="58">
        <f t="shared" si="94"/>
        <v>0</v>
      </c>
      <c r="AR185" s="58">
        <f t="shared" si="94"/>
        <v>112.84450000000002</v>
      </c>
      <c r="AS185" s="58">
        <f t="shared" si="94"/>
        <v>42.290500000000002</v>
      </c>
      <c r="AT185" s="58">
        <f t="shared" si="94"/>
        <v>0</v>
      </c>
      <c r="AU185" s="58">
        <f t="shared" si="94"/>
        <v>0</v>
      </c>
      <c r="AV185" s="58">
        <f t="shared" si="94"/>
        <v>0</v>
      </c>
      <c r="AW185" s="58">
        <f t="shared" si="94"/>
        <v>130.143</v>
      </c>
      <c r="AX185" s="58">
        <f t="shared" si="94"/>
        <v>0</v>
      </c>
      <c r="AY185" s="58">
        <f t="shared" si="94"/>
        <v>4293</v>
      </c>
      <c r="AZ185" s="58">
        <f t="shared" si="94"/>
        <v>477</v>
      </c>
      <c r="BA185" s="59">
        <f t="shared" si="94"/>
        <v>188.84700000000004</v>
      </c>
      <c r="BB185" s="58">
        <f t="shared" si="94"/>
        <v>0</v>
      </c>
      <c r="BC185" s="58">
        <f t="shared" si="94"/>
        <v>10.4</v>
      </c>
      <c r="BD185" s="58">
        <f t="shared" si="94"/>
        <v>0</v>
      </c>
      <c r="BE185" s="58">
        <f t="shared" ref="BE185:BZ185" si="95">SUMPRODUCT($J$9:$J$183,BE$9:BE$183)+SUMPRODUCT($K$9:$K$183,BE$9:BE$183)+SUMPRODUCT($L$9:$L$183,BE$9:BE$183)</f>
        <v>4.8000000000000007</v>
      </c>
      <c r="BF185" s="58">
        <f t="shared" si="95"/>
        <v>0</v>
      </c>
      <c r="BG185" s="58">
        <f t="shared" si="95"/>
        <v>0</v>
      </c>
      <c r="BH185" s="58">
        <f t="shared" si="95"/>
        <v>0</v>
      </c>
      <c r="BI185" s="58">
        <f t="shared" si="95"/>
        <v>0</v>
      </c>
      <c r="BJ185" s="58">
        <f t="shared" si="95"/>
        <v>0</v>
      </c>
      <c r="BK185" s="58">
        <f t="shared" si="95"/>
        <v>0</v>
      </c>
      <c r="BL185" s="58">
        <f t="shared" si="95"/>
        <v>0</v>
      </c>
      <c r="BM185" s="58">
        <f t="shared" si="95"/>
        <v>0</v>
      </c>
      <c r="BN185" s="58">
        <f t="shared" si="95"/>
        <v>0</v>
      </c>
      <c r="BO185" s="58">
        <f t="shared" si="95"/>
        <v>0</v>
      </c>
      <c r="BP185" s="58">
        <f t="shared" si="95"/>
        <v>0</v>
      </c>
      <c r="BQ185" s="58">
        <f t="shared" si="95"/>
        <v>159</v>
      </c>
      <c r="BR185" s="58">
        <f t="shared" si="95"/>
        <v>0</v>
      </c>
      <c r="BS185" s="58">
        <f t="shared" si="95"/>
        <v>4.8</v>
      </c>
      <c r="BT185" s="58">
        <f t="shared" si="95"/>
        <v>0</v>
      </c>
      <c r="BU185" s="58">
        <f t="shared" si="95"/>
        <v>104</v>
      </c>
      <c r="BV185" s="58">
        <f t="shared" si="95"/>
        <v>7.1999999999999993</v>
      </c>
      <c r="BW185" s="58">
        <f t="shared" si="95"/>
        <v>0</v>
      </c>
      <c r="BX185" s="58">
        <f t="shared" si="95"/>
        <v>0</v>
      </c>
      <c r="BY185" s="58">
        <f t="shared" si="95"/>
        <v>0</v>
      </c>
      <c r="BZ185" s="58">
        <f t="shared" si="95"/>
        <v>0</v>
      </c>
    </row>
    <row r="186" spans="1:78" s="55" customFormat="1" ht="60.6" customHeight="1">
      <c r="A186" s="15"/>
      <c r="B186" s="29"/>
      <c r="C186" s="54" t="str">
        <f>+'TH Cap ngam'!I8</f>
        <v>Hạng mục 3: Tuyến cáp ngầm từ Cột 4 nhánh Thị Trấn 4 đến TBA Nhà Văn Hóa</v>
      </c>
      <c r="D186" s="15"/>
      <c r="E186" s="405">
        <f t="shared" si="91"/>
        <v>180</v>
      </c>
      <c r="J186" s="80"/>
      <c r="K186" s="80"/>
      <c r="L186" s="80"/>
      <c r="W186" s="15"/>
      <c r="Y186" s="58">
        <f>SUMPRODUCT($M$9:$M$183,Y$9:Y$183)+SUMPRODUCT($N$9:$N$183,Y$9:Y$183)+SUMPRODUCT($O$9:$O$183,Y$9:Y$183)</f>
        <v>40</v>
      </c>
      <c r="Z186" s="58">
        <f>SUMPRODUCT($M$9:$M$183,Z$9:Z$183)+SUMPRODUCT($N$9:$N$183,Z$9:Z$183)+SUMPRODUCT($O$9:$O$183,Z$9:Z$183)</f>
        <v>0</v>
      </c>
      <c r="AA186" s="58">
        <f t="shared" ref="AA186:BZ186" si="96">SUMPRODUCT($M$9:$M$183,AA$9:AA$183)+SUMPRODUCT($N$9:$N$183,AA$9:AA$183)+SUMPRODUCT($O$9:$O$183,AA$9:AA$183)</f>
        <v>8</v>
      </c>
      <c r="AB186" s="58">
        <f t="shared" si="96"/>
        <v>0</v>
      </c>
      <c r="AC186" s="58">
        <f t="shared" si="96"/>
        <v>154</v>
      </c>
      <c r="AD186" s="58">
        <f t="shared" si="96"/>
        <v>77</v>
      </c>
      <c r="AE186" s="58">
        <f t="shared" si="96"/>
        <v>5.6980000000000004</v>
      </c>
      <c r="AF186" s="58">
        <f t="shared" si="96"/>
        <v>1.1200000000000001</v>
      </c>
      <c r="AG186" s="58">
        <f t="shared" si="96"/>
        <v>0</v>
      </c>
      <c r="AH186" s="58">
        <f t="shared" si="96"/>
        <v>0.32</v>
      </c>
      <c r="AI186" s="58">
        <f t="shared" si="96"/>
        <v>0</v>
      </c>
      <c r="AJ186" s="58">
        <f t="shared" si="96"/>
        <v>0</v>
      </c>
      <c r="AK186" s="58">
        <f t="shared" si="96"/>
        <v>0</v>
      </c>
      <c r="AL186" s="58">
        <f t="shared" si="96"/>
        <v>3.84</v>
      </c>
      <c r="AM186" s="58">
        <f t="shared" si="96"/>
        <v>0</v>
      </c>
      <c r="AN186" s="58">
        <f t="shared" si="96"/>
        <v>0</v>
      </c>
      <c r="AO186" s="58">
        <f t="shared" si="96"/>
        <v>26.8</v>
      </c>
      <c r="AP186" s="58">
        <f t="shared" si="96"/>
        <v>0</v>
      </c>
      <c r="AQ186" s="58">
        <f t="shared" si="96"/>
        <v>0</v>
      </c>
      <c r="AR186" s="58">
        <f t="shared" si="96"/>
        <v>32.964700000000001</v>
      </c>
      <c r="AS186" s="58">
        <f t="shared" si="96"/>
        <v>20.950299999999999</v>
      </c>
      <c r="AT186" s="58">
        <f t="shared" si="96"/>
        <v>0</v>
      </c>
      <c r="AU186" s="58">
        <f t="shared" si="96"/>
        <v>0</v>
      </c>
      <c r="AV186" s="58">
        <f t="shared" si="96"/>
        <v>0</v>
      </c>
      <c r="AW186" s="58">
        <f t="shared" si="96"/>
        <v>45.065999999999995</v>
      </c>
      <c r="AX186" s="58">
        <f t="shared" si="96"/>
        <v>0</v>
      </c>
      <c r="AY186" s="58">
        <f t="shared" si="96"/>
        <v>1512</v>
      </c>
      <c r="AZ186" s="58">
        <f t="shared" si="96"/>
        <v>168</v>
      </c>
      <c r="BA186" s="58">
        <f t="shared" si="96"/>
        <v>66.105000000000004</v>
      </c>
      <c r="BB186" s="58">
        <f t="shared" si="96"/>
        <v>0</v>
      </c>
      <c r="BC186" s="58">
        <f t="shared" si="96"/>
        <v>8</v>
      </c>
      <c r="BD186" s="58">
        <f t="shared" si="96"/>
        <v>0</v>
      </c>
      <c r="BE186" s="58">
        <f t="shared" si="96"/>
        <v>1.6</v>
      </c>
      <c r="BF186" s="58">
        <f t="shared" si="96"/>
        <v>0</v>
      </c>
      <c r="BG186" s="58">
        <f t="shared" si="96"/>
        <v>0</v>
      </c>
      <c r="BH186" s="58">
        <f t="shared" si="96"/>
        <v>0</v>
      </c>
      <c r="BI186" s="58">
        <f t="shared" si="96"/>
        <v>0</v>
      </c>
      <c r="BJ186" s="58">
        <f t="shared" si="96"/>
        <v>0</v>
      </c>
      <c r="BK186" s="58">
        <f t="shared" si="96"/>
        <v>0</v>
      </c>
      <c r="BL186" s="58">
        <f t="shared" si="96"/>
        <v>26.8</v>
      </c>
      <c r="BM186" s="58">
        <f t="shared" si="96"/>
        <v>0</v>
      </c>
      <c r="BN186" s="58">
        <f t="shared" si="96"/>
        <v>0</v>
      </c>
      <c r="BO186" s="58">
        <f t="shared" si="96"/>
        <v>0</v>
      </c>
      <c r="BP186" s="58">
        <f t="shared" si="96"/>
        <v>0</v>
      </c>
      <c r="BQ186" s="58">
        <f t="shared" si="96"/>
        <v>77</v>
      </c>
      <c r="BR186" s="58">
        <f t="shared" si="96"/>
        <v>0</v>
      </c>
      <c r="BS186" s="58">
        <f t="shared" si="96"/>
        <v>0</v>
      </c>
      <c r="BT186" s="58">
        <f t="shared" si="96"/>
        <v>0</v>
      </c>
      <c r="BU186" s="58">
        <f t="shared" si="96"/>
        <v>0</v>
      </c>
      <c r="BV186" s="58">
        <f t="shared" si="96"/>
        <v>0</v>
      </c>
      <c r="BW186" s="58">
        <f t="shared" si="96"/>
        <v>0</v>
      </c>
      <c r="BX186" s="58">
        <f t="shared" si="96"/>
        <v>0</v>
      </c>
      <c r="BY186" s="58">
        <f t="shared" si="96"/>
        <v>0</v>
      </c>
      <c r="BZ186" s="58">
        <f t="shared" si="96"/>
        <v>0</v>
      </c>
    </row>
    <row r="187" spans="1:78" s="55" customFormat="1" ht="60.6" customHeight="1">
      <c r="A187" s="15"/>
      <c r="B187" s="29"/>
      <c r="C187" s="54" t="str">
        <f>+'TH Cap ngam'!J8</f>
        <v>Hạng mục 4: Tuyến cáp ngầm từ Cột 22 nhánh Hà Hồi 10 đến TBA Hà Hồi 16</v>
      </c>
      <c r="D187" s="15"/>
      <c r="E187" s="405">
        <f t="shared" si="91"/>
        <v>181</v>
      </c>
      <c r="J187" s="80"/>
      <c r="K187" s="80"/>
      <c r="L187" s="80"/>
      <c r="W187" s="15"/>
      <c r="Y187" s="58">
        <f>SUMPRODUCT($P$9:$P$183,Y$9:Y$183)+SUMPRODUCT($Q$9:$Q$183,Y$9:Y$183)+SUMPRODUCT($R$9:$R$183,Y$9:Y$183)</f>
        <v>754</v>
      </c>
      <c r="Z187" s="58">
        <f t="shared" ref="Z187:BZ187" si="97">SUMPRODUCT($P$9:$P$183,Z$9:Z$183)+SUMPRODUCT($Q$9:$Q$183,Z$9:Z$183)+SUMPRODUCT($R$9:$R$183,Z$9:Z$183)</f>
        <v>0</v>
      </c>
      <c r="AA187" s="58">
        <f t="shared" si="97"/>
        <v>344</v>
      </c>
      <c r="AB187" s="58">
        <f t="shared" si="97"/>
        <v>0</v>
      </c>
      <c r="AC187" s="58">
        <f t="shared" si="97"/>
        <v>0</v>
      </c>
      <c r="AD187" s="58">
        <f t="shared" si="97"/>
        <v>0</v>
      </c>
      <c r="AE187" s="58">
        <f t="shared" si="97"/>
        <v>0</v>
      </c>
      <c r="AF187" s="58">
        <f t="shared" si="97"/>
        <v>15.036000000000001</v>
      </c>
      <c r="AG187" s="58">
        <f t="shared" si="97"/>
        <v>0</v>
      </c>
      <c r="AH187" s="58">
        <f t="shared" si="97"/>
        <v>37.176000000000002</v>
      </c>
      <c r="AI187" s="58">
        <f t="shared" si="97"/>
        <v>0</v>
      </c>
      <c r="AJ187" s="58">
        <f t="shared" si="97"/>
        <v>0</v>
      </c>
      <c r="AK187" s="58">
        <f t="shared" si="97"/>
        <v>0</v>
      </c>
      <c r="AL187" s="58">
        <f t="shared" si="97"/>
        <v>10.608000000000001</v>
      </c>
      <c r="AM187" s="58">
        <f t="shared" si="97"/>
        <v>0</v>
      </c>
      <c r="AN187" s="58">
        <f t="shared" si="97"/>
        <v>0</v>
      </c>
      <c r="AO187" s="58">
        <f t="shared" si="97"/>
        <v>28</v>
      </c>
      <c r="AP187" s="58">
        <f t="shared" si="97"/>
        <v>0</v>
      </c>
      <c r="AQ187" s="58">
        <f t="shared" si="97"/>
        <v>0</v>
      </c>
      <c r="AR187" s="58">
        <f t="shared" si="97"/>
        <v>116.88499999999999</v>
      </c>
      <c r="AS187" s="58">
        <f t="shared" si="97"/>
        <v>130.47300000000001</v>
      </c>
      <c r="AT187" s="58">
        <f t="shared" si="97"/>
        <v>0</v>
      </c>
      <c r="AU187" s="58">
        <f t="shared" si="97"/>
        <v>0</v>
      </c>
      <c r="AV187" s="58">
        <f t="shared" si="97"/>
        <v>11.28</v>
      </c>
      <c r="AW187" s="58">
        <f t="shared" si="97"/>
        <v>204.18600000000001</v>
      </c>
      <c r="AX187" s="58">
        <f t="shared" si="97"/>
        <v>0</v>
      </c>
      <c r="AY187" s="58">
        <f t="shared" si="97"/>
        <v>6489</v>
      </c>
      <c r="AZ187" s="58">
        <f t="shared" si="97"/>
        <v>721</v>
      </c>
      <c r="BA187" s="58">
        <f t="shared" si="97"/>
        <v>299.03799999999995</v>
      </c>
      <c r="BB187" s="58">
        <f t="shared" si="97"/>
        <v>0</v>
      </c>
      <c r="BC187" s="58">
        <f t="shared" si="97"/>
        <v>150.80000000000001</v>
      </c>
      <c r="BD187" s="58">
        <f t="shared" si="97"/>
        <v>0</v>
      </c>
      <c r="BE187" s="58">
        <f t="shared" si="97"/>
        <v>65.600000000000009</v>
      </c>
      <c r="BF187" s="58">
        <f t="shared" si="97"/>
        <v>0</v>
      </c>
      <c r="BG187" s="58">
        <f t="shared" si="97"/>
        <v>0</v>
      </c>
      <c r="BH187" s="58">
        <f t="shared" si="97"/>
        <v>0</v>
      </c>
      <c r="BI187" s="58">
        <f t="shared" si="97"/>
        <v>0</v>
      </c>
      <c r="BJ187" s="58">
        <f t="shared" si="97"/>
        <v>0</v>
      </c>
      <c r="BK187" s="58">
        <f t="shared" si="97"/>
        <v>0</v>
      </c>
      <c r="BL187" s="58">
        <f t="shared" si="97"/>
        <v>28</v>
      </c>
      <c r="BM187" s="58">
        <f t="shared" si="97"/>
        <v>0</v>
      </c>
      <c r="BN187" s="58">
        <f t="shared" si="97"/>
        <v>0</v>
      </c>
      <c r="BO187" s="58">
        <f t="shared" si="97"/>
        <v>0</v>
      </c>
      <c r="BP187" s="58">
        <f t="shared" si="97"/>
        <v>0</v>
      </c>
      <c r="BQ187" s="58">
        <f t="shared" si="97"/>
        <v>0</v>
      </c>
      <c r="BR187" s="58">
        <f t="shared" si="97"/>
        <v>0</v>
      </c>
      <c r="BS187" s="58">
        <f t="shared" si="97"/>
        <v>0</v>
      </c>
      <c r="BT187" s="58">
        <f t="shared" si="97"/>
        <v>0</v>
      </c>
      <c r="BU187" s="58">
        <f t="shared" si="97"/>
        <v>0</v>
      </c>
      <c r="BV187" s="58">
        <f t="shared" si="97"/>
        <v>0</v>
      </c>
      <c r="BW187" s="58">
        <f t="shared" si="97"/>
        <v>0</v>
      </c>
      <c r="BX187" s="58">
        <f t="shared" si="97"/>
        <v>0</v>
      </c>
      <c r="BY187" s="58">
        <f t="shared" si="97"/>
        <v>0</v>
      </c>
      <c r="BZ187" s="58">
        <f t="shared" si="97"/>
        <v>0</v>
      </c>
    </row>
    <row r="188" spans="1:78" s="55" customFormat="1" ht="31.5">
      <c r="A188" s="15"/>
      <c r="B188" s="29"/>
      <c r="C188" s="54" t="str">
        <f>'TH Cap ngam'!K8</f>
        <v>Hạng mục 5: Tuyến cáp ngầm từ ngăn MC 371E1.32 đến HN</v>
      </c>
      <c r="D188" s="15"/>
      <c r="E188" s="405">
        <f t="shared" si="91"/>
        <v>182</v>
      </c>
      <c r="J188" s="80"/>
      <c r="K188" s="80"/>
      <c r="L188" s="80"/>
      <c r="W188" s="15"/>
      <c r="Y188" s="58">
        <f>SUMPRODUCT($S$9:$S$183,Y$9:Y$183)+SUMPRODUCT($T$9:$T$183,Y$9:Y$183)+SUMPRODUCT($U$9:$U$183,Y$9:Y$183)</f>
        <v>0</v>
      </c>
      <c r="Z188" s="58">
        <f t="shared" ref="Z188:BA188" si="98">SUMPRODUCT($S$9:$S$183,Z$9:Z$183)+SUMPRODUCT($T$9:$T$183,Z$9:Z$183)+SUMPRODUCT($U$9:$U$183,Z$9:Z$183)</f>
        <v>0</v>
      </c>
      <c r="AA188" s="58">
        <f t="shared" si="98"/>
        <v>0</v>
      </c>
      <c r="AB188" s="58">
        <f t="shared" si="98"/>
        <v>0</v>
      </c>
      <c r="AC188" s="58">
        <f t="shared" si="98"/>
        <v>0</v>
      </c>
      <c r="AD188" s="58">
        <f t="shared" si="98"/>
        <v>0</v>
      </c>
      <c r="AE188" s="58">
        <f t="shared" si="98"/>
        <v>0</v>
      </c>
      <c r="AF188" s="58">
        <f t="shared" si="98"/>
        <v>0</v>
      </c>
      <c r="AG188" s="58">
        <f t="shared" si="98"/>
        <v>0</v>
      </c>
      <c r="AH188" s="58">
        <f t="shared" si="98"/>
        <v>0</v>
      </c>
      <c r="AI188" s="58">
        <f t="shared" si="98"/>
        <v>0</v>
      </c>
      <c r="AJ188" s="58">
        <f t="shared" si="98"/>
        <v>0</v>
      </c>
      <c r="AK188" s="58">
        <f t="shared" si="98"/>
        <v>0</v>
      </c>
      <c r="AL188" s="58">
        <f t="shared" si="98"/>
        <v>0</v>
      </c>
      <c r="AM188" s="58">
        <f t="shared" si="98"/>
        <v>0</v>
      </c>
      <c r="AN188" s="58">
        <f t="shared" si="98"/>
        <v>0</v>
      </c>
      <c r="AO188" s="58">
        <f t="shared" si="98"/>
        <v>0</v>
      </c>
      <c r="AP188" s="58">
        <f t="shared" si="98"/>
        <v>0</v>
      </c>
      <c r="AQ188" s="58">
        <f t="shared" si="98"/>
        <v>0</v>
      </c>
      <c r="AR188" s="58">
        <f t="shared" si="98"/>
        <v>0</v>
      </c>
      <c r="AS188" s="58">
        <f t="shared" si="98"/>
        <v>0</v>
      </c>
      <c r="AT188" s="58">
        <f t="shared" si="98"/>
        <v>0</v>
      </c>
      <c r="AU188" s="58">
        <f t="shared" si="98"/>
        <v>0</v>
      </c>
      <c r="AV188" s="58">
        <f t="shared" si="98"/>
        <v>0</v>
      </c>
      <c r="AW188" s="58">
        <f t="shared" si="98"/>
        <v>0</v>
      </c>
      <c r="AX188" s="58">
        <f t="shared" si="98"/>
        <v>0</v>
      </c>
      <c r="AY188" s="58">
        <f t="shared" si="98"/>
        <v>0</v>
      </c>
      <c r="AZ188" s="58">
        <f t="shared" si="98"/>
        <v>0</v>
      </c>
      <c r="BA188" s="58">
        <f t="shared" si="98"/>
        <v>0</v>
      </c>
      <c r="BB188" s="58">
        <f>SUMPRODUCT($S$9:$S$183,BB$9:BB$183)+SUMPRODUCT($T$9:$T$183,BB$9:BB$183)+SUMPRODUCT($U$9:$U$183,BB$9:BB$183)</f>
        <v>0</v>
      </c>
      <c r="BC188" s="58">
        <f t="shared" ref="BC188:BZ188" si="99">SUMPRODUCT($S$9:$S$183,BC$9:BC$183)+SUMPRODUCT($T$9:$T$183,BC$9:BC$183)+SUMPRODUCT($U$9:$U$183,BC$9:BC$183)</f>
        <v>0</v>
      </c>
      <c r="BD188" s="58">
        <f t="shared" si="99"/>
        <v>0</v>
      </c>
      <c r="BE188" s="58">
        <f t="shared" si="99"/>
        <v>0</v>
      </c>
      <c r="BF188" s="58">
        <f t="shared" si="99"/>
        <v>0</v>
      </c>
      <c r="BG188" s="58">
        <f t="shared" si="99"/>
        <v>0</v>
      </c>
      <c r="BH188" s="58">
        <f t="shared" si="99"/>
        <v>0</v>
      </c>
      <c r="BI188" s="58">
        <f t="shared" si="99"/>
        <v>0</v>
      </c>
      <c r="BJ188" s="58">
        <f t="shared" si="99"/>
        <v>0</v>
      </c>
      <c r="BK188" s="58">
        <f t="shared" si="99"/>
        <v>0</v>
      </c>
      <c r="BL188" s="58">
        <f t="shared" si="99"/>
        <v>0</v>
      </c>
      <c r="BM188" s="58">
        <f t="shared" si="99"/>
        <v>0</v>
      </c>
      <c r="BN188" s="58">
        <f t="shared" si="99"/>
        <v>0</v>
      </c>
      <c r="BO188" s="58">
        <f t="shared" si="99"/>
        <v>0</v>
      </c>
      <c r="BP188" s="58">
        <f t="shared" si="99"/>
        <v>0</v>
      </c>
      <c r="BQ188" s="58">
        <f t="shared" si="99"/>
        <v>0</v>
      </c>
      <c r="BR188" s="58">
        <f t="shared" si="99"/>
        <v>0</v>
      </c>
      <c r="BS188" s="58">
        <f t="shared" si="99"/>
        <v>0</v>
      </c>
      <c r="BT188" s="58">
        <f t="shared" si="99"/>
        <v>0</v>
      </c>
      <c r="BU188" s="58">
        <f t="shared" si="99"/>
        <v>0</v>
      </c>
      <c r="BV188" s="58">
        <f t="shared" si="99"/>
        <v>0</v>
      </c>
      <c r="BW188" s="58">
        <f t="shared" si="99"/>
        <v>0</v>
      </c>
      <c r="BX188" s="58">
        <f t="shared" si="99"/>
        <v>0</v>
      </c>
      <c r="BY188" s="58">
        <f t="shared" si="99"/>
        <v>0</v>
      </c>
      <c r="BZ188" s="58">
        <f t="shared" si="99"/>
        <v>0</v>
      </c>
    </row>
    <row r="189" spans="1:78" s="55" customFormat="1" ht="27.6" customHeight="1">
      <c r="A189" s="15"/>
      <c r="B189" s="29"/>
      <c r="C189" s="54" t="e">
        <f>#REF!</f>
        <v>#REF!</v>
      </c>
      <c r="D189" s="15"/>
      <c r="E189" s="405">
        <f t="shared" si="91"/>
        <v>183</v>
      </c>
      <c r="J189" s="80"/>
      <c r="K189" s="80"/>
      <c r="L189" s="80"/>
      <c r="W189" s="15"/>
      <c r="Y189" s="58" t="e">
        <f>SUMPRODUCT(#REF!,Y$9:Y$183)+SUMPRODUCT(#REF!,Y$9:Y$183)+SUMPRODUCT(#REF!,Y$9:Y$183)</f>
        <v>#REF!</v>
      </c>
      <c r="Z189" s="58" t="e">
        <f>SUMPRODUCT(#REF!,Z$9:Z$183)+SUMPRODUCT(#REF!,Z$9:Z$183)+SUMPRODUCT(#REF!,Z$9:Z$183)</f>
        <v>#REF!</v>
      </c>
      <c r="AA189" s="58" t="e">
        <f>SUMPRODUCT(#REF!,AA$9:AA$183)+SUMPRODUCT(#REF!,AA$9:AA$183)+SUMPRODUCT(#REF!,AA$9:AA$183)</f>
        <v>#REF!</v>
      </c>
      <c r="AB189" s="58" t="e">
        <f>SUMPRODUCT(#REF!,AB$9:AB$183)+SUMPRODUCT(#REF!,AB$9:AB$183)+SUMPRODUCT(#REF!,AB$9:AB$183)</f>
        <v>#REF!</v>
      </c>
      <c r="AC189" s="58" t="e">
        <f>SUMPRODUCT(#REF!,AC$9:AC$183)+SUMPRODUCT(#REF!,AC$9:AC$183)+SUMPRODUCT(#REF!,AC$9:AC$183)</f>
        <v>#REF!</v>
      </c>
      <c r="AD189" s="58" t="e">
        <f>SUMPRODUCT(#REF!,AD$9:AD$183)+SUMPRODUCT(#REF!,AD$9:AD$183)+SUMPRODUCT(#REF!,AD$9:AD$183)</f>
        <v>#REF!</v>
      </c>
      <c r="AE189" s="58" t="e">
        <f>SUMPRODUCT(#REF!,AE$9:AE$183)+SUMPRODUCT(#REF!,AE$9:AE$183)+SUMPRODUCT(#REF!,AE$9:AE$183)</f>
        <v>#REF!</v>
      </c>
      <c r="AF189" s="58" t="e">
        <f>SUMPRODUCT(#REF!,AF$9:AF$183)+SUMPRODUCT(#REF!,AF$9:AF$183)+SUMPRODUCT(#REF!,AF$9:AF$183)</f>
        <v>#REF!</v>
      </c>
      <c r="AG189" s="58" t="e">
        <f>SUMPRODUCT(#REF!,AG$9:AG$183)+SUMPRODUCT(#REF!,AG$9:AG$183)+SUMPRODUCT(#REF!,AG$9:AG$183)</f>
        <v>#REF!</v>
      </c>
      <c r="AH189" s="58" t="e">
        <f>SUMPRODUCT(#REF!,AH$9:AH$183)+SUMPRODUCT(#REF!,AH$9:AH$183)+SUMPRODUCT(#REF!,AH$9:AH$183)</f>
        <v>#REF!</v>
      </c>
      <c r="AI189" s="58" t="e">
        <f>SUMPRODUCT(#REF!,AI$9:AI$183)+SUMPRODUCT(#REF!,AI$9:AI$183)+SUMPRODUCT(#REF!,AI$9:AI$183)</f>
        <v>#REF!</v>
      </c>
      <c r="AJ189" s="58" t="e">
        <f>SUMPRODUCT(#REF!,AJ$9:AJ$183)+SUMPRODUCT(#REF!,AJ$9:AJ$183)+SUMPRODUCT(#REF!,AJ$9:AJ$183)</f>
        <v>#REF!</v>
      </c>
      <c r="AK189" s="58" t="e">
        <f>SUMPRODUCT(#REF!,AK$9:AK$183)+SUMPRODUCT(#REF!,AK$9:AK$183)+SUMPRODUCT(#REF!,AK$9:AK$183)</f>
        <v>#REF!</v>
      </c>
      <c r="AL189" s="58" t="e">
        <f>SUMPRODUCT(#REF!,AL$9:AL$183)+SUMPRODUCT(#REF!,AL$9:AL$183)+SUMPRODUCT(#REF!,AL$9:AL$183)</f>
        <v>#REF!</v>
      </c>
      <c r="AM189" s="58" t="e">
        <f>SUMPRODUCT(#REF!,AM$9:AM$183)+SUMPRODUCT(#REF!,AM$9:AM$183)+SUMPRODUCT(#REF!,AM$9:AM$183)</f>
        <v>#REF!</v>
      </c>
      <c r="AN189" s="58" t="e">
        <f>SUMPRODUCT(#REF!,AN$9:AN$183)+SUMPRODUCT(#REF!,AN$9:AN$183)+SUMPRODUCT(#REF!,AN$9:AN$183)</f>
        <v>#REF!</v>
      </c>
      <c r="AO189" s="58" t="e">
        <f>SUMPRODUCT(#REF!,AO$9:AO$183)+SUMPRODUCT(#REF!,AO$9:AO$183)+SUMPRODUCT(#REF!,AO$9:AO$183)</f>
        <v>#REF!</v>
      </c>
      <c r="AP189" s="58" t="e">
        <f>SUMPRODUCT(#REF!,AP$9:AP$183)+SUMPRODUCT(#REF!,AP$9:AP$183)+SUMPRODUCT(#REF!,AP$9:AP$183)</f>
        <v>#REF!</v>
      </c>
      <c r="AQ189" s="58" t="e">
        <f>SUMPRODUCT(#REF!,AQ$9:AQ$183)+SUMPRODUCT(#REF!,AQ$9:AQ$183)+SUMPRODUCT(#REF!,AQ$9:AQ$183)</f>
        <v>#REF!</v>
      </c>
      <c r="AR189" s="58" t="e">
        <f>SUMPRODUCT(#REF!,AR$9:AR$183)+SUMPRODUCT(#REF!,AR$9:AR$183)+SUMPRODUCT(#REF!,AR$9:AR$183)</f>
        <v>#REF!</v>
      </c>
      <c r="AS189" s="58" t="e">
        <f>SUMPRODUCT(#REF!,AS$9:AS$183)+SUMPRODUCT(#REF!,AS$9:AS$183)+SUMPRODUCT(#REF!,AS$9:AS$183)</f>
        <v>#REF!</v>
      </c>
      <c r="AT189" s="58" t="e">
        <f>SUMPRODUCT(#REF!,AT$9:AT$183)+SUMPRODUCT(#REF!,AT$9:AT$183)+SUMPRODUCT(#REF!,AT$9:AT$183)</f>
        <v>#REF!</v>
      </c>
      <c r="AU189" s="58" t="e">
        <f>SUMPRODUCT(#REF!,AU$9:AU$183)+SUMPRODUCT(#REF!,AU$9:AU$183)+SUMPRODUCT(#REF!,AU$9:AU$183)</f>
        <v>#REF!</v>
      </c>
      <c r="AV189" s="58" t="e">
        <f>SUMPRODUCT(#REF!,AV$9:AV$183)+SUMPRODUCT(#REF!,AV$9:AV$183)+SUMPRODUCT(#REF!,AV$9:AV$183)</f>
        <v>#REF!</v>
      </c>
      <c r="AW189" s="58" t="e">
        <f>SUMPRODUCT(#REF!,AW$9:AW$183)+SUMPRODUCT(#REF!,AW$9:AW$183)+SUMPRODUCT(#REF!,AW$9:AW$183)</f>
        <v>#REF!</v>
      </c>
      <c r="AX189" s="58" t="e">
        <f>SUMPRODUCT(#REF!,AX$9:AX$183)+SUMPRODUCT(#REF!,AX$9:AX$183)+SUMPRODUCT(#REF!,AX$9:AX$183)</f>
        <v>#REF!</v>
      </c>
      <c r="AY189" s="58" t="e">
        <f>SUMPRODUCT(#REF!,AY$9:AY$183)+SUMPRODUCT(#REF!,AY$9:AY$183)+SUMPRODUCT(#REF!,AY$9:AY$183)</f>
        <v>#REF!</v>
      </c>
      <c r="AZ189" s="58" t="e">
        <f>SUMPRODUCT(#REF!,AZ$9:AZ$183)+SUMPRODUCT(#REF!,AZ$9:AZ$183)+SUMPRODUCT(#REF!,AZ$9:AZ$183)</f>
        <v>#REF!</v>
      </c>
      <c r="BA189" s="59" t="e">
        <f>SUMPRODUCT(#REF!,BA$9:BA$183)+SUMPRODUCT(#REF!,BA$9:BA$183)+SUMPRODUCT(#REF!,BA$9:BA$183)</f>
        <v>#REF!</v>
      </c>
      <c r="BB189" s="58" t="e">
        <f>SUMPRODUCT(#REF!,BB$9:BB$183)+SUMPRODUCT(#REF!,BB$9:BB$183)+SUMPRODUCT(#REF!,BB$9:BB$183)</f>
        <v>#REF!</v>
      </c>
      <c r="BC189" s="58" t="e">
        <f>SUMPRODUCT(#REF!,BC$9:BC$183)+SUMPRODUCT(#REF!,BC$9:BC$183)+SUMPRODUCT(#REF!,BC$9:BC$183)</f>
        <v>#REF!</v>
      </c>
      <c r="BD189" s="58" t="e">
        <f>SUMPRODUCT(#REF!,BD$9:BD$183)+SUMPRODUCT(#REF!,BD$9:BD$183)+SUMPRODUCT(#REF!,BD$9:BD$183)</f>
        <v>#REF!</v>
      </c>
      <c r="BE189" s="58" t="e">
        <f>SUMPRODUCT(#REF!,BE$9:BE$183)+SUMPRODUCT(#REF!,BE$9:BE$183)+SUMPRODUCT(#REF!,BE$9:BE$183)</f>
        <v>#REF!</v>
      </c>
      <c r="BF189" s="58" t="e">
        <f>SUMPRODUCT(#REF!,BF$9:BF$183)+SUMPRODUCT(#REF!,BF$9:BF$183)+SUMPRODUCT(#REF!,BF$9:BF$183)</f>
        <v>#REF!</v>
      </c>
      <c r="BG189" s="58" t="e">
        <f>SUMPRODUCT(#REF!,BG$9:BG$183)+SUMPRODUCT(#REF!,BG$9:BG$183)+SUMPRODUCT(#REF!,BG$9:BG$183)</f>
        <v>#REF!</v>
      </c>
      <c r="BH189" s="58" t="e">
        <f>SUMPRODUCT(#REF!,BH$9:BH$183)+SUMPRODUCT(#REF!,BH$9:BH$183)+SUMPRODUCT(#REF!,BH$9:BH$183)</f>
        <v>#REF!</v>
      </c>
      <c r="BI189" s="58" t="e">
        <f>SUMPRODUCT(#REF!,BI$9:BI$183)+SUMPRODUCT(#REF!,BI$9:BI$183)+SUMPRODUCT(#REF!,BI$9:BI$183)</f>
        <v>#REF!</v>
      </c>
      <c r="BJ189" s="58" t="e">
        <f>SUMPRODUCT(#REF!,BJ$9:BJ$183)+SUMPRODUCT(#REF!,BJ$9:BJ$183)+SUMPRODUCT(#REF!,BJ$9:BJ$183)</f>
        <v>#REF!</v>
      </c>
      <c r="BK189" s="58" t="e">
        <f>SUMPRODUCT(#REF!,BK$9:BK$183)+SUMPRODUCT(#REF!,BK$9:BK$183)+SUMPRODUCT(#REF!,BK$9:BK$183)</f>
        <v>#REF!</v>
      </c>
      <c r="BL189" s="58" t="e">
        <f>SUMPRODUCT(#REF!,BL$9:BL$183)+SUMPRODUCT(#REF!,BL$9:BL$183)+SUMPRODUCT(#REF!,BL$9:BL$183)</f>
        <v>#REF!</v>
      </c>
      <c r="BM189" s="58" t="e">
        <f>SUMPRODUCT(#REF!,BM$9:BM$183)+SUMPRODUCT(#REF!,BM$9:BM$183)+SUMPRODUCT(#REF!,BM$9:BM$183)</f>
        <v>#REF!</v>
      </c>
      <c r="BN189" s="58" t="e">
        <f>SUMPRODUCT(#REF!,BN$9:BN$183)+SUMPRODUCT(#REF!,BN$9:BN$183)+SUMPRODUCT(#REF!,BN$9:BN$183)</f>
        <v>#REF!</v>
      </c>
      <c r="BO189" s="58" t="e">
        <f>SUMPRODUCT(#REF!,BO$9:BO$183)+SUMPRODUCT(#REF!,BO$9:BO$183)+SUMPRODUCT(#REF!,BO$9:BO$183)</f>
        <v>#REF!</v>
      </c>
      <c r="BP189" s="58" t="e">
        <f>SUMPRODUCT(#REF!,BP$9:BP$183)+SUMPRODUCT(#REF!,BP$9:BP$183)+SUMPRODUCT(#REF!,BP$9:BP$183)</f>
        <v>#REF!</v>
      </c>
      <c r="BQ189" s="58" t="e">
        <f>SUMPRODUCT(#REF!,BQ$9:BQ$183)+SUMPRODUCT(#REF!,BQ$9:BQ$183)+SUMPRODUCT(#REF!,BQ$9:BQ$183)</f>
        <v>#REF!</v>
      </c>
      <c r="BR189" s="58" t="e">
        <f>SUMPRODUCT(#REF!,BR$9:BR$183)+SUMPRODUCT(#REF!,BR$9:BR$183)+SUMPRODUCT(#REF!,BR$9:BR$183)</f>
        <v>#REF!</v>
      </c>
      <c r="BS189" s="58" t="e">
        <f>SUMPRODUCT(#REF!,BS$9:BS$183)+SUMPRODUCT(#REF!,BS$9:BS$183)+SUMPRODUCT(#REF!,BS$9:BS$183)</f>
        <v>#REF!</v>
      </c>
      <c r="BT189" s="58" t="e">
        <f>SUMPRODUCT(#REF!,BT$9:BT$183)+SUMPRODUCT(#REF!,BT$9:BT$183)+SUMPRODUCT(#REF!,BT$9:BT$183)</f>
        <v>#REF!</v>
      </c>
      <c r="BU189" s="58" t="e">
        <f>SUMPRODUCT(#REF!,BU$9:BU$183)+SUMPRODUCT(#REF!,BU$9:BU$183)+SUMPRODUCT(#REF!,BU$9:BU$183)</f>
        <v>#REF!</v>
      </c>
      <c r="BV189" s="58" t="e">
        <f>SUMPRODUCT(#REF!,BV$9:BV$183)+SUMPRODUCT(#REF!,BV$9:BV$183)+SUMPRODUCT(#REF!,BV$9:BV$183)</f>
        <v>#REF!</v>
      </c>
      <c r="BW189" s="58" t="e">
        <f>SUMPRODUCT(#REF!,BW$9:BW$183)+SUMPRODUCT(#REF!,BW$9:BW$183)+SUMPRODUCT(#REF!,BW$9:BW$183)</f>
        <v>#REF!</v>
      </c>
      <c r="BX189" s="58" t="e">
        <f>SUMPRODUCT(#REF!,BX$9:BX$183)+SUMPRODUCT(#REF!,BX$9:BX$183)+SUMPRODUCT(#REF!,BX$9:BX$183)</f>
        <v>#REF!</v>
      </c>
      <c r="BY189" s="58" t="e">
        <f>SUMPRODUCT(#REF!,BY$9:BY$183)+SUMPRODUCT(#REF!,BY$9:BY$183)+SUMPRODUCT(#REF!,BY$9:BY$183)</f>
        <v>#REF!</v>
      </c>
      <c r="BZ189" s="58" t="e">
        <f>SUMPRODUCT(#REF!,BZ$9:BZ$183)+SUMPRODUCT(#REF!,BZ$9:BZ$183)+SUMPRODUCT(#REF!,BZ$9:BZ$183)</f>
        <v>#REF!</v>
      </c>
    </row>
    <row r="190" spans="1:78" s="55" customFormat="1" ht="28.9" customHeight="1">
      <c r="A190" s="15"/>
      <c r="B190" s="29"/>
      <c r="C190" s="54" t="e">
        <f>#REF!</f>
        <v>#REF!</v>
      </c>
      <c r="D190" s="15"/>
      <c r="E190" s="405">
        <f t="shared" si="91"/>
        <v>184</v>
      </c>
      <c r="J190" s="80"/>
      <c r="K190" s="80"/>
      <c r="L190" s="80"/>
      <c r="W190" s="15"/>
      <c r="Y190" s="58" t="e">
        <f>SUMPRODUCT(#REF!,Y$9:Y$183)+SUMPRODUCT(#REF!,Y$9:Y$183)+SUMPRODUCT(#REF!,Y$9:Y$183)</f>
        <v>#REF!</v>
      </c>
      <c r="Z190" s="58" t="e">
        <f>SUMPRODUCT(#REF!,Z$9:Z$183)+SUMPRODUCT(#REF!,Z$9:Z$183)+SUMPRODUCT(#REF!,Z$9:Z$183)</f>
        <v>#REF!</v>
      </c>
      <c r="AA190" s="58" t="e">
        <f>SUMPRODUCT(#REF!,AA$9:AA$183)+SUMPRODUCT(#REF!,AA$9:AA$183)+SUMPRODUCT(#REF!,AA$9:AA$183)</f>
        <v>#REF!</v>
      </c>
      <c r="AB190" s="58" t="e">
        <f>SUMPRODUCT(#REF!,AB$9:AB$183)+SUMPRODUCT(#REF!,AB$9:AB$183)+SUMPRODUCT(#REF!,AB$9:AB$183)</f>
        <v>#REF!</v>
      </c>
      <c r="AC190" s="58" t="e">
        <f>SUMPRODUCT(#REF!,AC$9:AC$183)+SUMPRODUCT(#REF!,AC$9:AC$183)+SUMPRODUCT(#REF!,AC$9:AC$183)</f>
        <v>#REF!</v>
      </c>
      <c r="AD190" s="58" t="e">
        <f>SUMPRODUCT(#REF!,AD$9:AD$183)+SUMPRODUCT(#REF!,AD$9:AD$183)+SUMPRODUCT(#REF!,AD$9:AD$183)</f>
        <v>#REF!</v>
      </c>
      <c r="AE190" s="58" t="e">
        <f>SUMPRODUCT(#REF!,AE$9:AE$183)+SUMPRODUCT(#REF!,AE$9:AE$183)+SUMPRODUCT(#REF!,AE$9:AE$183)</f>
        <v>#REF!</v>
      </c>
      <c r="AF190" s="58" t="e">
        <f>SUMPRODUCT(#REF!,AF$9:AF$183)+SUMPRODUCT(#REF!,AF$9:AF$183)+SUMPRODUCT(#REF!,AF$9:AF$183)</f>
        <v>#REF!</v>
      </c>
      <c r="AG190" s="58" t="e">
        <f>SUMPRODUCT(#REF!,AG$9:AG$183)+SUMPRODUCT(#REF!,AG$9:AG$183)+SUMPRODUCT(#REF!,AG$9:AG$183)</f>
        <v>#REF!</v>
      </c>
      <c r="AH190" s="58" t="e">
        <f>SUMPRODUCT(#REF!,AH$9:AH$183)+SUMPRODUCT(#REF!,AH$9:AH$183)+SUMPRODUCT(#REF!,AH$9:AH$183)</f>
        <v>#REF!</v>
      </c>
      <c r="AI190" s="58" t="e">
        <f>SUMPRODUCT(#REF!,AI$9:AI$183)+SUMPRODUCT(#REF!,AI$9:AI$183)+SUMPRODUCT(#REF!,AI$9:AI$183)</f>
        <v>#REF!</v>
      </c>
      <c r="AJ190" s="58" t="e">
        <f>SUMPRODUCT(#REF!,AJ$9:AJ$183)+SUMPRODUCT(#REF!,AJ$9:AJ$183)+SUMPRODUCT(#REF!,AJ$9:AJ$183)</f>
        <v>#REF!</v>
      </c>
      <c r="AK190" s="58" t="e">
        <f>SUMPRODUCT(#REF!,AK$9:AK$183)+SUMPRODUCT(#REF!,AK$9:AK$183)+SUMPRODUCT(#REF!,AK$9:AK$183)</f>
        <v>#REF!</v>
      </c>
      <c r="AL190" s="58" t="e">
        <f>SUMPRODUCT(#REF!,AL$9:AL$183)+SUMPRODUCT(#REF!,AL$9:AL$183)+SUMPRODUCT(#REF!,AL$9:AL$183)</f>
        <v>#REF!</v>
      </c>
      <c r="AM190" s="58" t="e">
        <f>SUMPRODUCT(#REF!,AM$9:AM$183)+SUMPRODUCT(#REF!,AM$9:AM$183)+SUMPRODUCT(#REF!,AM$9:AM$183)</f>
        <v>#REF!</v>
      </c>
      <c r="AN190" s="58" t="e">
        <f>SUMPRODUCT(#REF!,AN$9:AN$183)+SUMPRODUCT(#REF!,AN$9:AN$183)+SUMPRODUCT(#REF!,AN$9:AN$183)</f>
        <v>#REF!</v>
      </c>
      <c r="AO190" s="58" t="e">
        <f>SUMPRODUCT(#REF!,AO$9:AO$183)+SUMPRODUCT(#REF!,AO$9:AO$183)+SUMPRODUCT(#REF!,AO$9:AO$183)</f>
        <v>#REF!</v>
      </c>
      <c r="AP190" s="58" t="e">
        <f>SUMPRODUCT(#REF!,AP$9:AP$183)+SUMPRODUCT(#REF!,AP$9:AP$183)+SUMPRODUCT(#REF!,AP$9:AP$183)</f>
        <v>#REF!</v>
      </c>
      <c r="AQ190" s="58" t="e">
        <f>SUMPRODUCT(#REF!,AQ$9:AQ$183)+SUMPRODUCT(#REF!,AQ$9:AQ$183)+SUMPRODUCT(#REF!,AQ$9:AQ$183)</f>
        <v>#REF!</v>
      </c>
      <c r="AR190" s="58" t="e">
        <f>SUMPRODUCT(#REF!,AR$9:AR$183)+SUMPRODUCT(#REF!,AR$9:AR$183)+SUMPRODUCT(#REF!,AR$9:AR$183)</f>
        <v>#REF!</v>
      </c>
      <c r="AS190" s="58" t="e">
        <f>SUMPRODUCT(#REF!,AS$9:AS$183)+SUMPRODUCT(#REF!,AS$9:AS$183)+SUMPRODUCT(#REF!,AS$9:AS$183)</f>
        <v>#REF!</v>
      </c>
      <c r="AT190" s="58" t="e">
        <f>SUMPRODUCT(#REF!,AT$9:AT$183)+SUMPRODUCT(#REF!,AT$9:AT$183)+SUMPRODUCT(#REF!,AT$9:AT$183)</f>
        <v>#REF!</v>
      </c>
      <c r="AU190" s="58" t="e">
        <f>SUMPRODUCT(#REF!,AU$9:AU$183)+SUMPRODUCT(#REF!,AU$9:AU$183)+SUMPRODUCT(#REF!,AU$9:AU$183)</f>
        <v>#REF!</v>
      </c>
      <c r="AV190" s="58" t="e">
        <f>SUMPRODUCT(#REF!,AV$9:AV$183)+SUMPRODUCT(#REF!,AV$9:AV$183)+SUMPRODUCT(#REF!,AV$9:AV$183)</f>
        <v>#REF!</v>
      </c>
      <c r="AW190" s="58" t="e">
        <f>SUMPRODUCT(#REF!,AW$9:AW$183)+SUMPRODUCT(#REF!,AW$9:AW$183)+SUMPRODUCT(#REF!,AW$9:AW$183)</f>
        <v>#REF!</v>
      </c>
      <c r="AX190" s="58" t="e">
        <f>SUMPRODUCT(#REF!,AX$9:AX$183)+SUMPRODUCT(#REF!,AX$9:AX$183)+SUMPRODUCT(#REF!,AX$9:AX$183)</f>
        <v>#REF!</v>
      </c>
      <c r="AY190" s="58" t="e">
        <f>SUMPRODUCT(#REF!,AY$9:AY$183)+SUMPRODUCT(#REF!,AY$9:AY$183)+SUMPRODUCT(#REF!,AY$9:AY$183)</f>
        <v>#REF!</v>
      </c>
      <c r="AZ190" s="58" t="e">
        <f>SUMPRODUCT(#REF!,AZ$9:AZ$183)+SUMPRODUCT(#REF!,AZ$9:AZ$183)+SUMPRODUCT(#REF!,AZ$9:AZ$183)</f>
        <v>#REF!</v>
      </c>
      <c r="BA190" s="58" t="e">
        <f>SUMPRODUCT(#REF!,BA$9:BA$183)+SUMPRODUCT(#REF!,BA$9:BA$183)+SUMPRODUCT(#REF!,BA$9:BA$183)</f>
        <v>#REF!</v>
      </c>
      <c r="BB190" s="58" t="e">
        <f>SUMPRODUCT(#REF!,BB$9:BB$183)+SUMPRODUCT(#REF!,BB$9:BB$183)+SUMPRODUCT(#REF!,BB$9:BB$183)</f>
        <v>#REF!</v>
      </c>
      <c r="BC190" s="58" t="e">
        <f>SUMPRODUCT(#REF!,BC$9:BC$183)+SUMPRODUCT(#REF!,BC$9:BC$183)+SUMPRODUCT(#REF!,BC$9:BC$183)</f>
        <v>#REF!</v>
      </c>
      <c r="BD190" s="58" t="e">
        <f>SUMPRODUCT(#REF!,BD$9:BD$183)+SUMPRODUCT(#REF!,BD$9:BD$183)+SUMPRODUCT(#REF!,BD$9:BD$183)</f>
        <v>#REF!</v>
      </c>
      <c r="BE190" s="58" t="e">
        <f>SUMPRODUCT(#REF!,BE$9:BE$183)+SUMPRODUCT(#REF!,BE$9:BE$183)+SUMPRODUCT(#REF!,BE$9:BE$183)</f>
        <v>#REF!</v>
      </c>
      <c r="BF190" s="58" t="e">
        <f>SUMPRODUCT(#REF!,BF$9:BF$183)+SUMPRODUCT(#REF!,BF$9:BF$183)+SUMPRODUCT(#REF!,BF$9:BF$183)</f>
        <v>#REF!</v>
      </c>
      <c r="BG190" s="58" t="e">
        <f>SUMPRODUCT(#REF!,BG$9:BG$183)+SUMPRODUCT(#REF!,BG$9:BG$183)+SUMPRODUCT(#REF!,BG$9:BG$183)</f>
        <v>#REF!</v>
      </c>
      <c r="BH190" s="58" t="e">
        <f>SUMPRODUCT(#REF!,BH$9:BH$183)+SUMPRODUCT(#REF!,BH$9:BH$183)+SUMPRODUCT(#REF!,BH$9:BH$183)</f>
        <v>#REF!</v>
      </c>
      <c r="BI190" s="58" t="e">
        <f>SUMPRODUCT(#REF!,BI$9:BI$183)+SUMPRODUCT(#REF!,BI$9:BI$183)+SUMPRODUCT(#REF!,BI$9:BI$183)</f>
        <v>#REF!</v>
      </c>
      <c r="BJ190" s="58" t="e">
        <f>SUMPRODUCT(#REF!,BJ$9:BJ$183)+SUMPRODUCT(#REF!,BJ$9:BJ$183)+SUMPRODUCT(#REF!,BJ$9:BJ$183)</f>
        <v>#REF!</v>
      </c>
      <c r="BK190" s="58" t="e">
        <f>SUMPRODUCT(#REF!,BK$9:BK$183)+SUMPRODUCT(#REF!,BK$9:BK$183)+SUMPRODUCT(#REF!,BK$9:BK$183)</f>
        <v>#REF!</v>
      </c>
      <c r="BL190" s="58" t="e">
        <f>SUMPRODUCT(#REF!,BL$9:BL$183)+SUMPRODUCT(#REF!,BL$9:BL$183)+SUMPRODUCT(#REF!,BL$9:BL$183)</f>
        <v>#REF!</v>
      </c>
      <c r="BM190" s="58" t="e">
        <f>SUMPRODUCT(#REF!,BM$9:BM$183)+SUMPRODUCT(#REF!,BM$9:BM$183)+SUMPRODUCT(#REF!,BM$9:BM$183)</f>
        <v>#REF!</v>
      </c>
      <c r="BN190" s="58" t="e">
        <f>SUMPRODUCT(#REF!,BN$9:BN$183)+SUMPRODUCT(#REF!,BN$9:BN$183)+SUMPRODUCT(#REF!,BN$9:BN$183)</f>
        <v>#REF!</v>
      </c>
      <c r="BO190" s="58" t="e">
        <f>SUMPRODUCT(#REF!,BO$9:BO$183)+SUMPRODUCT(#REF!,BO$9:BO$183)+SUMPRODUCT(#REF!,BO$9:BO$183)</f>
        <v>#REF!</v>
      </c>
      <c r="BP190" s="58" t="e">
        <f>SUMPRODUCT(#REF!,BP$9:BP$183)+SUMPRODUCT(#REF!,BP$9:BP$183)+SUMPRODUCT(#REF!,BP$9:BP$183)</f>
        <v>#REF!</v>
      </c>
      <c r="BQ190" s="58" t="e">
        <f>SUMPRODUCT(#REF!,BQ$9:BQ$183)+SUMPRODUCT(#REF!,BQ$9:BQ$183)+SUMPRODUCT(#REF!,BQ$9:BQ$183)</f>
        <v>#REF!</v>
      </c>
      <c r="BR190" s="58" t="e">
        <f>SUMPRODUCT(#REF!,BR$9:BR$183)+SUMPRODUCT(#REF!,BR$9:BR$183)+SUMPRODUCT(#REF!,BR$9:BR$183)</f>
        <v>#REF!</v>
      </c>
      <c r="BS190" s="58" t="e">
        <f>SUMPRODUCT(#REF!,BS$9:BS$183)+SUMPRODUCT(#REF!,BS$9:BS$183)+SUMPRODUCT(#REF!,BS$9:BS$183)</f>
        <v>#REF!</v>
      </c>
      <c r="BT190" s="58" t="e">
        <f>SUMPRODUCT(#REF!,BT$9:BT$183)+SUMPRODUCT(#REF!,BT$9:BT$183)+SUMPRODUCT(#REF!,BT$9:BT$183)</f>
        <v>#REF!</v>
      </c>
      <c r="BU190" s="58" t="e">
        <f>SUMPRODUCT(#REF!,BU$9:BU$183)+SUMPRODUCT(#REF!,BU$9:BU$183)+SUMPRODUCT(#REF!,BU$9:BU$183)</f>
        <v>#REF!</v>
      </c>
      <c r="BV190" s="58" t="e">
        <f>SUMPRODUCT(#REF!,BV$9:BV$183)+SUMPRODUCT(#REF!,BV$9:BV$183)+SUMPRODUCT(#REF!,BV$9:BV$183)</f>
        <v>#REF!</v>
      </c>
      <c r="BW190" s="58" t="e">
        <f>SUMPRODUCT(#REF!,BW$9:BW$183)+SUMPRODUCT(#REF!,BW$9:BW$183)+SUMPRODUCT(#REF!,BW$9:BW$183)</f>
        <v>#REF!</v>
      </c>
      <c r="BX190" s="58" t="e">
        <f>SUMPRODUCT(#REF!,BX$9:BX$183)+SUMPRODUCT(#REF!,BX$9:BX$183)+SUMPRODUCT(#REF!,BX$9:BX$183)</f>
        <v>#REF!</v>
      </c>
      <c r="BY190" s="58" t="e">
        <f>SUMPRODUCT(#REF!,BY$9:BY$183)+SUMPRODUCT(#REF!,BY$9:BY$183)+SUMPRODUCT(#REF!,BY$9:BY$183)</f>
        <v>#REF!</v>
      </c>
      <c r="BZ190" s="58" t="e">
        <f>SUMPRODUCT(#REF!,BZ$9:BZ$183)+SUMPRODUCT(#REF!,BZ$9:BZ$183)+SUMPRODUCT(#REF!,BZ$9:BZ$183)</f>
        <v>#REF!</v>
      </c>
    </row>
    <row r="191" spans="1:78" s="55" customFormat="1" ht="28.9" customHeight="1">
      <c r="A191" s="15"/>
      <c r="B191" s="29"/>
      <c r="C191" s="54"/>
      <c r="D191" s="15"/>
      <c r="E191" s="405"/>
      <c r="J191" s="80"/>
      <c r="K191" s="80"/>
      <c r="L191" s="80"/>
      <c r="W191" s="15"/>
      <c r="Y191" s="58"/>
      <c r="Z191" s="58"/>
      <c r="AA191" s="58"/>
      <c r="AB191" s="58"/>
      <c r="AC191" s="58"/>
      <c r="AD191" s="58"/>
      <c r="AE191" s="58"/>
      <c r="AF191" s="58"/>
      <c r="AG191" s="58"/>
      <c r="AH191" s="58"/>
      <c r="AI191" s="58"/>
      <c r="AJ191" s="58"/>
      <c r="AK191" s="58"/>
      <c r="AL191" s="58"/>
      <c r="AM191" s="58"/>
      <c r="AN191" s="58"/>
      <c r="AO191" s="58"/>
      <c r="AP191" s="58"/>
      <c r="AQ191" s="58"/>
      <c r="AR191" s="58"/>
      <c r="AS191" s="58"/>
      <c r="AT191" s="58"/>
      <c r="AU191" s="58"/>
      <c r="AV191" s="58"/>
      <c r="AW191" s="58"/>
      <c r="AX191" s="58"/>
      <c r="AY191" s="58"/>
      <c r="AZ191" s="58"/>
      <c r="BA191" s="59"/>
      <c r="BB191" s="58"/>
      <c r="BC191" s="58"/>
      <c r="BD191" s="58"/>
      <c r="BE191" s="58"/>
      <c r="BF191" s="58"/>
      <c r="BG191" s="58"/>
      <c r="BH191" s="58"/>
      <c r="BI191" s="58"/>
      <c r="BJ191" s="58"/>
      <c r="BK191" s="58"/>
      <c r="BL191" s="58"/>
      <c r="BM191" s="58"/>
      <c r="BN191" s="58"/>
      <c r="BO191" s="58"/>
      <c r="BP191" s="58"/>
      <c r="BQ191" s="58"/>
      <c r="BR191" s="58"/>
      <c r="BS191" s="58"/>
      <c r="BT191" s="58"/>
      <c r="BU191" s="58"/>
      <c r="BV191" s="58"/>
      <c r="BW191" s="58"/>
      <c r="BX191" s="58"/>
      <c r="BY191" s="58"/>
      <c r="BZ191" s="58"/>
    </row>
    <row r="192" spans="1:78" s="55" customFormat="1">
      <c r="A192" s="15"/>
      <c r="B192" s="29"/>
      <c r="C192" s="54"/>
      <c r="D192" s="15"/>
      <c r="E192" s="408"/>
      <c r="J192" s="80"/>
      <c r="K192" s="80"/>
      <c r="L192" s="80"/>
      <c r="W192" s="15"/>
      <c r="Y192" s="56"/>
      <c r="Z192" s="56"/>
      <c r="AA192" s="56"/>
      <c r="AB192" s="56"/>
      <c r="AC192" s="56"/>
      <c r="AD192" s="56"/>
      <c r="AE192" s="67"/>
      <c r="AF192" s="57"/>
      <c r="AG192" s="67"/>
      <c r="AH192" s="57"/>
      <c r="AI192" s="67"/>
      <c r="AJ192" s="81"/>
      <c r="AK192" s="56"/>
      <c r="AL192" s="57"/>
      <c r="AM192" s="56"/>
      <c r="AN192" s="56"/>
      <c r="AO192" s="56"/>
      <c r="AP192" s="56"/>
      <c r="AQ192" s="56"/>
      <c r="AR192" s="56"/>
      <c r="AS192" s="56"/>
      <c r="AT192" s="56"/>
      <c r="AU192" s="56"/>
      <c r="AV192" s="56"/>
      <c r="AW192" s="56"/>
      <c r="AX192" s="57"/>
      <c r="AY192" s="57"/>
      <c r="AZ192" s="56"/>
      <c r="BA192" s="56"/>
      <c r="BB192" s="58"/>
      <c r="BC192" s="58"/>
      <c r="BD192" s="58"/>
      <c r="BE192" s="58"/>
      <c r="BF192" s="58"/>
      <c r="BG192" s="58"/>
      <c r="BH192" s="58"/>
      <c r="BI192" s="58"/>
      <c r="BJ192" s="58"/>
      <c r="BK192" s="58"/>
      <c r="BL192" s="59"/>
      <c r="BM192" s="59"/>
      <c r="BN192" s="58"/>
      <c r="BO192" s="58"/>
      <c r="BP192" s="58"/>
      <c r="BQ192" s="58"/>
      <c r="BR192" s="58"/>
      <c r="BS192" s="62"/>
      <c r="BT192" s="62"/>
      <c r="BU192" s="58"/>
      <c r="BV192" s="58"/>
      <c r="BW192" s="58"/>
      <c r="BX192" s="58"/>
      <c r="BY192" s="58"/>
      <c r="BZ192" s="58"/>
    </row>
    <row r="193" spans="3:78">
      <c r="C193" s="11" t="s">
        <v>353</v>
      </c>
      <c r="Y193" s="56">
        <f t="shared" ref="Y193:BD193" si="100">SUMPRODUCT($E$9:$E$183,Y$9:Y$183)</f>
        <v>846</v>
      </c>
      <c r="Z193" s="56">
        <f t="shared" si="100"/>
        <v>0</v>
      </c>
      <c r="AA193" s="56">
        <f t="shared" si="100"/>
        <v>376</v>
      </c>
      <c r="AB193" s="56">
        <f t="shared" si="100"/>
        <v>16</v>
      </c>
      <c r="AC193" s="56">
        <f t="shared" si="100"/>
        <v>472</v>
      </c>
      <c r="AD193" s="56">
        <f t="shared" si="100"/>
        <v>236</v>
      </c>
      <c r="AE193" s="56">
        <f t="shared" si="100"/>
        <v>17.464000000000002</v>
      </c>
      <c r="AF193" s="56">
        <f t="shared" si="100"/>
        <v>16.884</v>
      </c>
      <c r="AG193" s="56">
        <f t="shared" si="100"/>
        <v>0</v>
      </c>
      <c r="AH193" s="56">
        <f t="shared" si="100"/>
        <v>38.456000000000003</v>
      </c>
      <c r="AI193" s="56">
        <f t="shared" si="100"/>
        <v>0</v>
      </c>
      <c r="AJ193" s="56">
        <f t="shared" si="100"/>
        <v>0</v>
      </c>
      <c r="AK193" s="56">
        <f t="shared" si="100"/>
        <v>0</v>
      </c>
      <c r="AL193" s="56">
        <f t="shared" si="100"/>
        <v>19.847999999999995</v>
      </c>
      <c r="AM193" s="56">
        <f t="shared" si="100"/>
        <v>0</v>
      </c>
      <c r="AN193" s="56">
        <f t="shared" si="100"/>
        <v>111.2</v>
      </c>
      <c r="AO193" s="56">
        <f t="shared" si="100"/>
        <v>54.8</v>
      </c>
      <c r="AP193" s="56">
        <f t="shared" si="100"/>
        <v>9.2800000000000011</v>
      </c>
      <c r="AQ193" s="56">
        <f t="shared" si="100"/>
        <v>0</v>
      </c>
      <c r="AR193" s="56">
        <f t="shared" si="100"/>
        <v>262.69419999999997</v>
      </c>
      <c r="AS193" s="56">
        <f t="shared" si="100"/>
        <v>193.71379999999999</v>
      </c>
      <c r="AT193" s="56">
        <f t="shared" si="100"/>
        <v>0</v>
      </c>
      <c r="AU193" s="56">
        <f t="shared" si="100"/>
        <v>0</v>
      </c>
      <c r="AV193" s="56">
        <f t="shared" si="100"/>
        <v>11.28</v>
      </c>
      <c r="AW193" s="56">
        <f t="shared" si="100"/>
        <v>379.39500000000004</v>
      </c>
      <c r="AX193" s="56">
        <f t="shared" si="100"/>
        <v>0</v>
      </c>
      <c r="AY193" s="56">
        <f t="shared" si="100"/>
        <v>12294</v>
      </c>
      <c r="AZ193" s="56">
        <f t="shared" si="100"/>
        <v>1366</v>
      </c>
      <c r="BA193" s="56">
        <f t="shared" si="100"/>
        <v>553.99</v>
      </c>
      <c r="BB193" s="56">
        <f t="shared" si="100"/>
        <v>0</v>
      </c>
      <c r="BC193" s="56">
        <f t="shared" si="100"/>
        <v>169.20000000000002</v>
      </c>
      <c r="BD193" s="56">
        <f t="shared" si="100"/>
        <v>0</v>
      </c>
      <c r="BE193" s="56">
        <f t="shared" ref="BE193:BZ193" si="101">SUMPRODUCT($E$9:$E$183,BE$9:BE$183)</f>
        <v>72</v>
      </c>
      <c r="BF193" s="56">
        <f t="shared" si="101"/>
        <v>0</v>
      </c>
      <c r="BG193" s="56">
        <f t="shared" si="101"/>
        <v>0</v>
      </c>
      <c r="BH193" s="56">
        <f t="shared" si="101"/>
        <v>0</v>
      </c>
      <c r="BI193" s="56">
        <f t="shared" si="101"/>
        <v>0</v>
      </c>
      <c r="BJ193" s="56">
        <f t="shared" si="101"/>
        <v>0</v>
      </c>
      <c r="BK193" s="56">
        <f t="shared" si="101"/>
        <v>0</v>
      </c>
      <c r="BL193" s="56">
        <f t="shared" si="101"/>
        <v>54.8</v>
      </c>
      <c r="BM193" s="56">
        <f t="shared" si="101"/>
        <v>0</v>
      </c>
      <c r="BN193" s="56">
        <f t="shared" si="101"/>
        <v>0</v>
      </c>
      <c r="BO193" s="56">
        <f t="shared" si="101"/>
        <v>0</v>
      </c>
      <c r="BP193" s="56">
        <f t="shared" si="101"/>
        <v>0</v>
      </c>
      <c r="BQ193" s="56">
        <f t="shared" si="101"/>
        <v>236</v>
      </c>
      <c r="BR193" s="56">
        <f t="shared" si="101"/>
        <v>0</v>
      </c>
      <c r="BS193" s="56">
        <f t="shared" si="101"/>
        <v>4.8</v>
      </c>
      <c r="BT193" s="56">
        <f t="shared" si="101"/>
        <v>0</v>
      </c>
      <c r="BU193" s="56">
        <f t="shared" si="101"/>
        <v>104</v>
      </c>
      <c r="BV193" s="56">
        <f t="shared" si="101"/>
        <v>7.1999999999999993</v>
      </c>
      <c r="BW193" s="56">
        <f t="shared" si="101"/>
        <v>0</v>
      </c>
      <c r="BX193" s="56">
        <f t="shared" si="101"/>
        <v>0</v>
      </c>
      <c r="BY193" s="56">
        <f t="shared" si="101"/>
        <v>0</v>
      </c>
      <c r="BZ193" s="56">
        <f t="shared" si="101"/>
        <v>0</v>
      </c>
    </row>
    <row r="194" spans="3:78">
      <c r="Y194" s="44" t="e">
        <f t="shared" ref="Y194:AZ194" si="102">+IF(SUM(Y185:Y191) -Y193&gt;0.00001,"sai","đúng")</f>
        <v>#REF!</v>
      </c>
      <c r="Z194" s="44" t="e">
        <f t="shared" si="102"/>
        <v>#REF!</v>
      </c>
      <c r="AA194" s="44" t="e">
        <f t="shared" si="102"/>
        <v>#REF!</v>
      </c>
      <c r="AB194" s="44" t="e">
        <f t="shared" si="102"/>
        <v>#REF!</v>
      </c>
      <c r="AC194" s="44" t="e">
        <f t="shared" si="102"/>
        <v>#REF!</v>
      </c>
      <c r="AD194" s="44" t="e">
        <f t="shared" si="102"/>
        <v>#REF!</v>
      </c>
      <c r="AE194" s="44" t="e">
        <f t="shared" si="102"/>
        <v>#REF!</v>
      </c>
      <c r="AF194" s="44" t="e">
        <f t="shared" si="102"/>
        <v>#REF!</v>
      </c>
      <c r="AG194" s="44" t="e">
        <f t="shared" si="102"/>
        <v>#REF!</v>
      </c>
      <c r="AH194" s="44" t="e">
        <f t="shared" si="102"/>
        <v>#REF!</v>
      </c>
      <c r="AI194" s="44" t="e">
        <f t="shared" si="102"/>
        <v>#REF!</v>
      </c>
      <c r="AJ194" s="44" t="e">
        <f t="shared" si="102"/>
        <v>#REF!</v>
      </c>
      <c r="AK194" s="44" t="e">
        <f t="shared" si="102"/>
        <v>#REF!</v>
      </c>
      <c r="AL194" s="44" t="e">
        <f t="shared" si="102"/>
        <v>#REF!</v>
      </c>
      <c r="AM194" s="44" t="e">
        <f t="shared" si="102"/>
        <v>#REF!</v>
      </c>
      <c r="AN194" s="44" t="e">
        <f t="shared" si="102"/>
        <v>#REF!</v>
      </c>
      <c r="AO194" s="44" t="e">
        <f t="shared" si="102"/>
        <v>#REF!</v>
      </c>
      <c r="AP194" s="44" t="e">
        <f t="shared" si="102"/>
        <v>#REF!</v>
      </c>
      <c r="AQ194" s="44" t="e">
        <f t="shared" si="102"/>
        <v>#REF!</v>
      </c>
      <c r="AR194" s="44" t="e">
        <f t="shared" si="102"/>
        <v>#REF!</v>
      </c>
      <c r="AS194" s="44" t="e">
        <f t="shared" si="102"/>
        <v>#REF!</v>
      </c>
      <c r="AT194" s="44" t="e">
        <f t="shared" si="102"/>
        <v>#REF!</v>
      </c>
      <c r="AU194" s="44" t="e">
        <f t="shared" si="102"/>
        <v>#REF!</v>
      </c>
      <c r="AV194" s="44" t="e">
        <f t="shared" si="102"/>
        <v>#REF!</v>
      </c>
      <c r="AW194" s="44" t="e">
        <f t="shared" si="102"/>
        <v>#REF!</v>
      </c>
      <c r="AX194" s="44" t="e">
        <f>+IF(SUM(AX185:AX191) -AX193&gt;0.00001,"sai","đúng")</f>
        <v>#REF!</v>
      </c>
      <c r="AY194" s="44" t="e">
        <f t="shared" si="102"/>
        <v>#REF!</v>
      </c>
      <c r="AZ194" s="44" t="e">
        <f t="shared" si="102"/>
        <v>#REF!</v>
      </c>
      <c r="BA194" s="44" t="e">
        <f>+IF(SUM(BA185:BA191) -BA193&gt;0.00001,"sai","đúng")</f>
        <v>#REF!</v>
      </c>
      <c r="BB194" s="44" t="e">
        <f t="shared" ref="BB194:BZ194" si="103">+IF(SUM(BB185:BB191) -BB193&gt;0.00001,"sai","đúng")</f>
        <v>#REF!</v>
      </c>
      <c r="BC194" s="44" t="e">
        <f t="shared" si="103"/>
        <v>#REF!</v>
      </c>
      <c r="BD194" s="44" t="e">
        <f t="shared" si="103"/>
        <v>#REF!</v>
      </c>
      <c r="BE194" s="44" t="e">
        <f t="shared" si="103"/>
        <v>#REF!</v>
      </c>
      <c r="BF194" s="44" t="e">
        <f t="shared" si="103"/>
        <v>#REF!</v>
      </c>
      <c r="BG194" s="44" t="e">
        <f t="shared" si="103"/>
        <v>#REF!</v>
      </c>
      <c r="BH194" s="44" t="e">
        <f t="shared" si="103"/>
        <v>#REF!</v>
      </c>
      <c r="BI194" s="44" t="e">
        <f t="shared" si="103"/>
        <v>#REF!</v>
      </c>
      <c r="BJ194" s="44" t="e">
        <f t="shared" si="103"/>
        <v>#REF!</v>
      </c>
      <c r="BK194" s="44" t="e">
        <f t="shared" si="103"/>
        <v>#REF!</v>
      </c>
      <c r="BL194" s="44" t="e">
        <f t="shared" si="103"/>
        <v>#REF!</v>
      </c>
      <c r="BM194" s="44" t="e">
        <f t="shared" si="103"/>
        <v>#REF!</v>
      </c>
      <c r="BN194" s="44" t="e">
        <f t="shared" si="103"/>
        <v>#REF!</v>
      </c>
      <c r="BO194" s="44" t="e">
        <f t="shared" si="103"/>
        <v>#REF!</v>
      </c>
      <c r="BP194" s="44" t="e">
        <f t="shared" si="103"/>
        <v>#REF!</v>
      </c>
      <c r="BQ194" s="44" t="e">
        <f t="shared" si="103"/>
        <v>#REF!</v>
      </c>
      <c r="BR194" s="44" t="e">
        <f t="shared" si="103"/>
        <v>#REF!</v>
      </c>
      <c r="BS194" s="44" t="e">
        <f t="shared" si="103"/>
        <v>#REF!</v>
      </c>
      <c r="BT194" s="44" t="e">
        <f t="shared" ref="BT194" si="104">+IF(SUM(BT185:BT191) -BT193&gt;0.00001,"sai","đúng")</f>
        <v>#REF!</v>
      </c>
      <c r="BU194" s="44" t="e">
        <f t="shared" ref="BU194" si="105">+IF(SUM(BU185:BU191) -BU193&gt;0.00001,"sai","đúng")</f>
        <v>#REF!</v>
      </c>
      <c r="BV194" s="44" t="e">
        <f t="shared" si="103"/>
        <v>#REF!</v>
      </c>
      <c r="BW194" s="44" t="e">
        <f t="shared" si="103"/>
        <v>#REF!</v>
      </c>
      <c r="BX194" s="44" t="e">
        <f t="shared" si="103"/>
        <v>#REF!</v>
      </c>
      <c r="BY194" s="44" t="e">
        <f t="shared" si="103"/>
        <v>#REF!</v>
      </c>
      <c r="BZ194" s="44" t="e">
        <f t="shared" si="103"/>
        <v>#REF!</v>
      </c>
    </row>
    <row r="195" spans="3:78">
      <c r="C195"/>
    </row>
    <row r="196" spans="3:78">
      <c r="C196"/>
    </row>
    <row r="197" spans="3:78">
      <c r="C197"/>
      <c r="AX197" s="44">
        <v>6830</v>
      </c>
      <c r="AY197" s="44">
        <v>6830</v>
      </c>
    </row>
    <row r="198" spans="3:78">
      <c r="C198"/>
    </row>
    <row r="199" spans="3:78">
      <c r="C199"/>
    </row>
    <row r="200" spans="3:78">
      <c r="C200"/>
    </row>
    <row r="201" spans="3:78">
      <c r="C201"/>
    </row>
    <row r="202" spans="3:78">
      <c r="C202"/>
    </row>
    <row r="203" spans="3:78">
      <c r="C203"/>
    </row>
    <row r="204" spans="3:78">
      <c r="C204"/>
    </row>
    <row r="205" spans="3:78">
      <c r="C205"/>
      <c r="E205" s="408">
        <f>+SUM(E9:E182)</f>
        <v>1358</v>
      </c>
      <c r="F205">
        <f t="shared" ref="F205:L205" si="106">+SUM(F9:F182)</f>
        <v>0</v>
      </c>
      <c r="G205">
        <f t="shared" si="106"/>
        <v>584</v>
      </c>
      <c r="H205">
        <f t="shared" si="106"/>
        <v>705</v>
      </c>
      <c r="I205">
        <f t="shared" si="106"/>
        <v>69</v>
      </c>
      <c r="J205">
        <f t="shared" si="106"/>
        <v>370</v>
      </c>
      <c r="K205">
        <f t="shared" si="106"/>
        <v>38</v>
      </c>
      <c r="L205">
        <f t="shared" si="106"/>
        <v>69</v>
      </c>
    </row>
    <row r="206" spans="3:78">
      <c r="C206"/>
    </row>
    <row r="207" spans="3:78">
      <c r="C207"/>
    </row>
  </sheetData>
  <autoFilter ref="E7:E191"/>
  <mergeCells count="10">
    <mergeCell ref="A5:A7"/>
    <mergeCell ref="B5:B7"/>
    <mergeCell ref="C5:C7"/>
    <mergeCell ref="D5:D7"/>
    <mergeCell ref="W5:W7"/>
    <mergeCell ref="E5:I5"/>
    <mergeCell ref="J5:L5"/>
    <mergeCell ref="S5:U5"/>
    <mergeCell ref="P5:R5"/>
    <mergeCell ref="M5:O5"/>
  </mergeCells>
  <conditionalFormatting sqref="C1:C1048576">
    <cfRule type="duplicateValues" dxfId="32" priority="1"/>
  </conditionalFormatting>
  <conditionalFormatting sqref="C44:C45">
    <cfRule type="expression" dxfId="31" priority="6">
      <formula xml:space="preserve"> MOD(ROW()/2,1)&gt;0</formula>
    </cfRule>
  </conditionalFormatting>
  <conditionalFormatting sqref="C47">
    <cfRule type="expression" dxfId="30" priority="5">
      <formula xml:space="preserve"> MOD(ROW()/2,1)&gt;0</formula>
    </cfRule>
  </conditionalFormatting>
  <conditionalFormatting sqref="C169">
    <cfRule type="duplicateValues" dxfId="29" priority="3"/>
  </conditionalFormatting>
  <conditionalFormatting sqref="C170:C180 C9:C168">
    <cfRule type="duplicateValues" dxfId="28" priority="33353"/>
  </conditionalFormatting>
  <conditionalFormatting sqref="F9:F180">
    <cfRule type="containsText" dxfId="27" priority="2" stopIfTrue="1" operator="containsText" text="sai">
      <formula>NOT(ISERROR(SEARCH("sai",F9)))</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92D050"/>
  </sheetPr>
  <dimension ref="A1:AA99"/>
  <sheetViews>
    <sheetView zoomScale="70" zoomScaleNormal="70" workbookViewId="0">
      <pane xSplit="5" ySplit="6" topLeftCell="G7" activePane="bottomRight" state="frozen"/>
      <selection activeCell="A6" sqref="A6:B6"/>
      <selection pane="topRight" activeCell="A6" sqref="A6:B6"/>
      <selection pane="bottomLeft" activeCell="A6" sqref="A6:B6"/>
      <selection pane="bottomRight" activeCell="V38" sqref="V38"/>
    </sheetView>
  </sheetViews>
  <sheetFormatPr defaultColWidth="9.140625" defaultRowHeight="14.25" outlineLevelRow="1"/>
  <cols>
    <col min="1" max="1" width="5.85546875" style="625" customWidth="1"/>
    <col min="2" max="2" width="53.42578125" style="625" customWidth="1"/>
    <col min="3" max="3" width="18.85546875" style="623" customWidth="1"/>
    <col min="4" max="4" width="10.85546875" style="623" customWidth="1"/>
    <col min="5" max="5" width="9.140625" style="623"/>
    <col min="6" max="7" width="11.7109375" style="624" customWidth="1"/>
    <col min="8" max="12" width="14.28515625" style="602" customWidth="1"/>
    <col min="13" max="15" width="11.7109375" style="602" customWidth="1"/>
    <col min="16" max="16" width="14.5703125" style="601" customWidth="1"/>
    <col min="17" max="17" width="11.7109375" style="602" customWidth="1"/>
    <col min="18" max="18" width="11.7109375" style="601" customWidth="1"/>
    <col min="19" max="19" width="11.7109375" style="623" customWidth="1"/>
    <col min="20" max="20" width="11.7109375" style="601" customWidth="1"/>
    <col min="21" max="24" width="11.7109375" style="602" customWidth="1"/>
    <col min="25" max="25" width="11.7109375" style="623" customWidth="1"/>
    <col min="26" max="26" width="9.140625" style="623"/>
    <col min="27" max="27" width="9.140625" style="625"/>
    <col min="28" max="28" width="11.7109375" style="625" bestFit="1" customWidth="1"/>
    <col min="29" max="16384" width="9.140625" style="625"/>
  </cols>
  <sheetData>
    <row r="1" spans="2:27" ht="18">
      <c r="B1" s="622" t="s">
        <v>517</v>
      </c>
    </row>
    <row r="2" spans="2:27" ht="12" customHeight="1"/>
    <row r="3" spans="2:27" s="627" customFormat="1" ht="16.5" customHeight="1">
      <c r="B3" s="958" t="s">
        <v>125</v>
      </c>
      <c r="C3" s="958" t="s">
        <v>395</v>
      </c>
      <c r="D3" s="626"/>
      <c r="E3" s="958" t="s">
        <v>58</v>
      </c>
      <c r="F3" s="465"/>
      <c r="G3" s="465"/>
      <c r="H3" s="604"/>
      <c r="I3" s="604"/>
      <c r="J3" s="604"/>
      <c r="K3" s="604"/>
      <c r="L3" s="604"/>
      <c r="M3" s="604"/>
      <c r="N3" s="604"/>
      <c r="O3" s="604"/>
      <c r="P3" s="605"/>
      <c r="Q3" s="604"/>
      <c r="R3" s="605"/>
      <c r="S3" s="555" t="s">
        <v>396</v>
      </c>
      <c r="T3" s="605"/>
      <c r="U3" s="604"/>
      <c r="V3" s="604"/>
      <c r="W3" s="604"/>
      <c r="X3" s="604"/>
      <c r="Y3" s="555"/>
    </row>
    <row r="4" spans="2:27" s="629" customFormat="1" ht="15" customHeight="1" outlineLevel="1">
      <c r="B4" s="959"/>
      <c r="C4" s="959"/>
      <c r="D4" s="628"/>
      <c r="E4" s="959"/>
      <c r="F4" s="466">
        <f>COUNTIF('TH Cap ngam'!$D:$D,F$6)</f>
        <v>1</v>
      </c>
      <c r="G4" s="466">
        <f>COUNTIF('TH Cap ngam'!$D:$D,G$6)</f>
        <v>1</v>
      </c>
      <c r="H4" s="607">
        <f>COUNTIF('TH Cap ngam'!$D:$D,H$6)</f>
        <v>1</v>
      </c>
      <c r="I4" s="607">
        <f>COUNTIF('TH Cap ngam'!$D:$D,I$6)</f>
        <v>1</v>
      </c>
      <c r="J4" s="607">
        <f>COUNTIF('TH Cap ngam'!$D:$D,J$6)</f>
        <v>1</v>
      </c>
      <c r="K4" s="607">
        <f>COUNTIF('TH Cap ngam'!$D:$D,K$6)</f>
        <v>1</v>
      </c>
      <c r="L4" s="607">
        <f>COUNTIF('TH Cap ngam'!$D:$D,L$6)</f>
        <v>1</v>
      </c>
      <c r="M4" s="607">
        <f>COUNTIF('TH Cap ngam'!$D:$D,M$6)</f>
        <v>1</v>
      </c>
      <c r="N4" s="607">
        <f>COUNTIF('TH Cap ngam'!$D:$D,N$6)</f>
        <v>1</v>
      </c>
      <c r="O4" s="607">
        <f>COUNTIF('TH Cap ngam'!$D:$D,O$6)</f>
        <v>1</v>
      </c>
      <c r="P4" s="608">
        <f>COUNTIF('TH Cap ngam'!$D:$D,P$6)</f>
        <v>1</v>
      </c>
      <c r="Q4" s="607">
        <f>COUNTIF('TH Cap ngam'!$D:$D,Q$6)</f>
        <v>1</v>
      </c>
      <c r="R4" s="608">
        <f>COUNTIF('TH Cap ngam'!$D:$D,R$6)</f>
        <v>1</v>
      </c>
      <c r="S4" s="556">
        <f>COUNTIF('TH Cap ngam'!$D:$D,S$6)</f>
        <v>1</v>
      </c>
      <c r="T4" s="608">
        <f>COUNTIF('TH Cap ngam'!$D:$D,T$6)</f>
        <v>1</v>
      </c>
      <c r="U4" s="607">
        <f>COUNTIF('TH Cap ngam'!$D:$D,U$6)</f>
        <v>1</v>
      </c>
      <c r="V4" s="607">
        <f>COUNTIF('TH Cap ngam'!$D:$D,V$6)</f>
        <v>1</v>
      </c>
      <c r="W4" s="607">
        <f>COUNTIF('TH Cap ngam'!$D:$D,W$6)</f>
        <v>1</v>
      </c>
      <c r="X4" s="607">
        <f>COUNTIF('TH Cap ngam'!$D:$D,X$6)</f>
        <v>1</v>
      </c>
      <c r="Y4" s="556">
        <f>COUNTIF('TH Cap ngam'!$D:$D,Y$6)</f>
        <v>0</v>
      </c>
    </row>
    <row r="5" spans="2:27" s="632" customFormat="1" ht="26.25" customHeight="1" outlineLevel="1">
      <c r="B5" s="630" t="s">
        <v>397</v>
      </c>
      <c r="C5" s="557"/>
      <c r="D5" s="557"/>
      <c r="E5" s="557"/>
      <c r="F5" s="558">
        <v>0.4</v>
      </c>
      <c r="G5" s="558">
        <v>0.4</v>
      </c>
      <c r="H5" s="486">
        <v>0.4</v>
      </c>
      <c r="I5" s="486">
        <v>0.4</v>
      </c>
      <c r="J5" s="486">
        <v>0.4</v>
      </c>
      <c r="K5" s="486">
        <v>0.4</v>
      </c>
      <c r="L5" s="486">
        <v>0.4</v>
      </c>
      <c r="M5" s="563">
        <v>0.4</v>
      </c>
      <c r="N5" s="563" t="s">
        <v>2683</v>
      </c>
      <c r="O5" s="486">
        <v>0.4</v>
      </c>
      <c r="P5" s="563">
        <v>1</v>
      </c>
      <c r="Q5" s="563">
        <v>1</v>
      </c>
      <c r="R5" s="563">
        <v>0.6</v>
      </c>
      <c r="S5" s="631">
        <v>0.4</v>
      </c>
      <c r="T5" s="563">
        <v>0.4</v>
      </c>
      <c r="U5" s="609">
        <v>0.4</v>
      </c>
      <c r="V5" s="609">
        <v>0.6</v>
      </c>
      <c r="W5" s="486">
        <v>0.4</v>
      </c>
      <c r="X5" s="609">
        <v>0.4</v>
      </c>
      <c r="Y5" s="558"/>
    </row>
    <row r="6" spans="2:27" s="635" customFormat="1" ht="61.5" customHeight="1">
      <c r="B6" s="633"/>
      <c r="C6" s="633"/>
      <c r="D6" s="633"/>
      <c r="E6" s="633"/>
      <c r="F6" s="22" t="s">
        <v>26</v>
      </c>
      <c r="G6" s="22" t="s">
        <v>29</v>
      </c>
      <c r="H6" s="537" t="s">
        <v>2677</v>
      </c>
      <c r="I6" s="537" t="s">
        <v>2678</v>
      </c>
      <c r="J6" s="537" t="s">
        <v>2680</v>
      </c>
      <c r="K6" s="537" t="s">
        <v>2681</v>
      </c>
      <c r="L6" s="537" t="s">
        <v>2679</v>
      </c>
      <c r="M6" s="299" t="s">
        <v>34</v>
      </c>
      <c r="N6" s="299" t="s">
        <v>35</v>
      </c>
      <c r="O6" s="299" t="s">
        <v>40</v>
      </c>
      <c r="P6" s="299" t="s">
        <v>2485</v>
      </c>
      <c r="Q6" s="299" t="s">
        <v>2515</v>
      </c>
      <c r="R6" s="299" t="s">
        <v>2499</v>
      </c>
      <c r="S6" s="22" t="s">
        <v>2503</v>
      </c>
      <c r="T6" s="299" t="s">
        <v>46</v>
      </c>
      <c r="U6" s="299" t="s">
        <v>2722</v>
      </c>
      <c r="V6" s="299" t="s">
        <v>2723</v>
      </c>
      <c r="W6" s="299" t="s">
        <v>2514</v>
      </c>
      <c r="X6" s="299" t="s">
        <v>2516</v>
      </c>
      <c r="Y6" s="559" t="s">
        <v>516</v>
      </c>
      <c r="Z6" s="634">
        <f t="shared" ref="Z6:Z72" si="0">ROW(Z5)-ROW($Z$5)+1</f>
        <v>1</v>
      </c>
    </row>
    <row r="7" spans="2:27" ht="21" customHeight="1">
      <c r="B7" s="636" t="s">
        <v>398</v>
      </c>
      <c r="C7" s="637"/>
      <c r="D7" s="637"/>
      <c r="E7" s="637"/>
      <c r="F7" s="467"/>
      <c r="G7" s="467"/>
      <c r="H7" s="612"/>
      <c r="I7" s="612"/>
      <c r="J7" s="612"/>
      <c r="K7" s="612"/>
      <c r="L7" s="612"/>
      <c r="M7" s="612"/>
      <c r="N7" s="612"/>
      <c r="O7" s="612"/>
      <c r="P7" s="613"/>
      <c r="Q7" s="612"/>
      <c r="R7" s="613"/>
      <c r="S7" s="560"/>
      <c r="T7" s="613"/>
      <c r="U7" s="612"/>
      <c r="V7" s="612"/>
      <c r="W7" s="612"/>
      <c r="X7" s="612"/>
      <c r="Y7" s="560"/>
      <c r="Z7" s="634">
        <f t="shared" si="0"/>
        <v>2</v>
      </c>
      <c r="AA7" s="638">
        <f>+SUM(F7:Y7)</f>
        <v>0</v>
      </c>
    </row>
    <row r="8" spans="2:27" ht="16.5">
      <c r="B8" s="639" t="s">
        <v>399</v>
      </c>
      <c r="C8" s="637" t="s">
        <v>138</v>
      </c>
      <c r="D8" s="637"/>
      <c r="E8" s="637" t="s">
        <v>2</v>
      </c>
      <c r="F8" s="640">
        <v>2</v>
      </c>
      <c r="G8" s="640">
        <v>2</v>
      </c>
      <c r="H8" s="614">
        <v>2</v>
      </c>
      <c r="I8" s="614">
        <v>2</v>
      </c>
      <c r="J8" s="614">
        <v>2</v>
      </c>
      <c r="K8" s="614">
        <v>2</v>
      </c>
      <c r="L8" s="614">
        <v>2</v>
      </c>
      <c r="M8" s="614"/>
      <c r="N8" s="614"/>
      <c r="O8" s="614"/>
      <c r="P8" s="614"/>
      <c r="Q8" s="614"/>
      <c r="R8" s="611"/>
      <c r="S8" s="637"/>
      <c r="T8" s="614"/>
      <c r="U8" s="614"/>
      <c r="V8" s="614"/>
      <c r="W8" s="614"/>
      <c r="X8" s="614"/>
      <c r="Y8" s="637"/>
      <c r="Z8" s="634">
        <f t="shared" si="0"/>
        <v>3</v>
      </c>
      <c r="AA8" s="638">
        <f t="shared" ref="AA8:AA37" si="1">+SUM(F8:Y8)</f>
        <v>14</v>
      </c>
    </row>
    <row r="9" spans="2:27" ht="16.5">
      <c r="B9" s="639" t="s">
        <v>400</v>
      </c>
      <c r="C9" s="637" t="s">
        <v>401</v>
      </c>
      <c r="D9" s="637"/>
      <c r="E9" s="637" t="s">
        <v>2</v>
      </c>
      <c r="F9" s="640"/>
      <c r="G9" s="640"/>
      <c r="H9" s="614"/>
      <c r="I9" s="614"/>
      <c r="J9" s="614"/>
      <c r="K9" s="614"/>
      <c r="L9" s="614"/>
      <c r="M9" s="614"/>
      <c r="N9" s="614"/>
      <c r="O9" s="614"/>
      <c r="P9" s="614"/>
      <c r="Q9" s="614"/>
      <c r="R9" s="611"/>
      <c r="S9" s="637"/>
      <c r="T9" s="614"/>
      <c r="U9" s="614"/>
      <c r="V9" s="614"/>
      <c r="W9" s="614"/>
      <c r="X9" s="614"/>
      <c r="Y9" s="637"/>
      <c r="Z9" s="634">
        <f t="shared" si="0"/>
        <v>4</v>
      </c>
      <c r="AA9" s="638">
        <f t="shared" si="1"/>
        <v>0</v>
      </c>
    </row>
    <row r="10" spans="2:27" ht="16.5">
      <c r="B10" s="639" t="s">
        <v>2397</v>
      </c>
      <c r="C10" s="637" t="s">
        <v>2396</v>
      </c>
      <c r="D10" s="637"/>
      <c r="E10" s="637" t="s">
        <v>2</v>
      </c>
      <c r="F10" s="640"/>
      <c r="G10" s="640"/>
      <c r="H10" s="614"/>
      <c r="I10" s="614"/>
      <c r="J10" s="614"/>
      <c r="K10" s="614"/>
      <c r="L10" s="614"/>
      <c r="M10" s="614">
        <v>2</v>
      </c>
      <c r="N10" s="614">
        <v>2</v>
      </c>
      <c r="O10" s="614"/>
      <c r="P10" s="614"/>
      <c r="Q10" s="614"/>
      <c r="R10" s="611"/>
      <c r="S10" s="637"/>
      <c r="T10" s="614"/>
      <c r="U10" s="614"/>
      <c r="V10" s="614"/>
      <c r="W10" s="614"/>
      <c r="X10" s="614">
        <v>2</v>
      </c>
      <c r="Y10" s="637"/>
      <c r="Z10" s="634">
        <f t="shared" si="0"/>
        <v>5</v>
      </c>
      <c r="AA10" s="638">
        <f t="shared" si="1"/>
        <v>6</v>
      </c>
    </row>
    <row r="11" spans="2:27" ht="16.5">
      <c r="B11" s="639" t="s">
        <v>520</v>
      </c>
      <c r="C11" s="637" t="s">
        <v>2563</v>
      </c>
      <c r="D11" s="637"/>
      <c r="E11" s="637" t="s">
        <v>2</v>
      </c>
      <c r="F11" s="640"/>
      <c r="G11" s="640"/>
      <c r="H11" s="614"/>
      <c r="I11" s="614"/>
      <c r="J11" s="614"/>
      <c r="K11" s="614"/>
      <c r="L11" s="614"/>
      <c r="M11" s="614"/>
      <c r="N11" s="614"/>
      <c r="O11" s="614"/>
      <c r="P11" s="614"/>
      <c r="Q11" s="614"/>
      <c r="R11" s="611">
        <v>2</v>
      </c>
      <c r="S11" s="637">
        <v>2</v>
      </c>
      <c r="T11" s="614"/>
      <c r="U11" s="614"/>
      <c r="V11" s="614"/>
      <c r="W11" s="614"/>
      <c r="X11" s="614"/>
      <c r="Y11" s="637"/>
      <c r="Z11" s="634">
        <f t="shared" si="0"/>
        <v>6</v>
      </c>
      <c r="AA11" s="638">
        <f t="shared" si="1"/>
        <v>4</v>
      </c>
    </row>
    <row r="12" spans="2:27" s="641" customFormat="1" ht="16.5">
      <c r="B12" s="636" t="s">
        <v>1065</v>
      </c>
      <c r="C12" s="626" t="s">
        <v>1067</v>
      </c>
      <c r="D12" s="626"/>
      <c r="E12" s="626" t="s">
        <v>1068</v>
      </c>
      <c r="F12" s="640"/>
      <c r="G12" s="640"/>
      <c r="H12" s="614"/>
      <c r="I12" s="614"/>
      <c r="J12" s="614"/>
      <c r="K12" s="614"/>
      <c r="L12" s="614"/>
      <c r="M12" s="614"/>
      <c r="N12" s="614"/>
      <c r="O12" s="614"/>
      <c r="P12" s="614">
        <v>2</v>
      </c>
      <c r="Q12" s="614">
        <v>2</v>
      </c>
      <c r="R12" s="603"/>
      <c r="S12" s="626"/>
      <c r="T12" s="614"/>
      <c r="U12" s="614"/>
      <c r="V12" s="614"/>
      <c r="W12" s="614"/>
      <c r="X12" s="614"/>
      <c r="Y12" s="626"/>
      <c r="Z12" s="634">
        <f t="shared" si="0"/>
        <v>7</v>
      </c>
      <c r="AA12" s="638">
        <f t="shared" si="1"/>
        <v>4</v>
      </c>
    </row>
    <row r="13" spans="2:27" s="641" customFormat="1" ht="16.5">
      <c r="B13" s="636" t="s">
        <v>1064</v>
      </c>
      <c r="C13" s="626" t="s">
        <v>1066</v>
      </c>
      <c r="D13" s="626"/>
      <c r="E13" s="626" t="s">
        <v>1063</v>
      </c>
      <c r="F13" s="640"/>
      <c r="G13" s="640"/>
      <c r="H13" s="614"/>
      <c r="I13" s="614"/>
      <c r="J13" s="614"/>
      <c r="K13" s="614"/>
      <c r="L13" s="614"/>
      <c r="M13" s="614"/>
      <c r="N13" s="614"/>
      <c r="O13" s="614"/>
      <c r="P13" s="614">
        <v>1</v>
      </c>
      <c r="Q13" s="614">
        <v>1</v>
      </c>
      <c r="R13" s="603"/>
      <c r="S13" s="626"/>
      <c r="T13" s="614"/>
      <c r="U13" s="614"/>
      <c r="V13" s="614"/>
      <c r="W13" s="614"/>
      <c r="X13" s="614"/>
      <c r="Y13" s="626"/>
      <c r="Z13" s="634">
        <f t="shared" si="0"/>
        <v>8</v>
      </c>
      <c r="AA13" s="638">
        <f t="shared" si="1"/>
        <v>2</v>
      </c>
    </row>
    <row r="14" spans="2:27" ht="16.5">
      <c r="B14" s="639" t="s">
        <v>402</v>
      </c>
      <c r="C14" s="637" t="s">
        <v>139</v>
      </c>
      <c r="D14" s="637"/>
      <c r="E14" s="637" t="s">
        <v>403</v>
      </c>
      <c r="F14" s="640"/>
      <c r="G14" s="640"/>
      <c r="H14" s="614"/>
      <c r="I14" s="614"/>
      <c r="J14" s="614"/>
      <c r="K14" s="614"/>
      <c r="L14" s="614"/>
      <c r="M14" s="614"/>
      <c r="N14" s="614"/>
      <c r="O14" s="614"/>
      <c r="P14" s="614">
        <v>7.400000000000001E-2</v>
      </c>
      <c r="Q14" s="614">
        <v>7.400000000000001E-2</v>
      </c>
      <c r="R14" s="611"/>
      <c r="S14" s="637"/>
      <c r="T14" s="614"/>
      <c r="U14" s="614"/>
      <c r="V14" s="614"/>
      <c r="W14" s="614"/>
      <c r="X14" s="614"/>
      <c r="Y14" s="637"/>
      <c r="Z14" s="634">
        <f t="shared" si="0"/>
        <v>9</v>
      </c>
      <c r="AA14" s="638">
        <f t="shared" si="1"/>
        <v>0.14800000000000002</v>
      </c>
    </row>
    <row r="15" spans="2:27" ht="16.5">
      <c r="B15" s="639" t="s">
        <v>404</v>
      </c>
      <c r="C15" s="637" t="s">
        <v>405</v>
      </c>
      <c r="D15" s="637"/>
      <c r="E15" s="637" t="s">
        <v>403</v>
      </c>
      <c r="F15" s="640">
        <v>4.8000000000000001E-2</v>
      </c>
      <c r="G15" s="640">
        <v>3.2000000000000001E-2</v>
      </c>
      <c r="H15" s="614">
        <v>2.8000000000000001E-2</v>
      </c>
      <c r="I15" s="614">
        <v>5.6000000000000001E-2</v>
      </c>
      <c r="J15" s="614">
        <v>5.6000000000000001E-2</v>
      </c>
      <c r="K15" s="614">
        <v>5.6000000000000001E-2</v>
      </c>
      <c r="L15" s="614">
        <v>2.8000000000000001E-2</v>
      </c>
      <c r="M15" s="614"/>
      <c r="N15" s="614"/>
      <c r="O15" s="614"/>
      <c r="P15" s="614"/>
      <c r="Q15" s="614"/>
      <c r="R15" s="611"/>
      <c r="S15" s="637"/>
      <c r="T15" s="614"/>
      <c r="U15" s="614"/>
      <c r="V15" s="614"/>
      <c r="W15" s="614"/>
      <c r="X15" s="614"/>
      <c r="Y15" s="637"/>
      <c r="Z15" s="634">
        <f t="shared" si="0"/>
        <v>10</v>
      </c>
      <c r="AA15" s="638">
        <f t="shared" si="1"/>
        <v>0.30400000000000005</v>
      </c>
    </row>
    <row r="16" spans="2:27" ht="16.5">
      <c r="B16" s="639" t="s">
        <v>406</v>
      </c>
      <c r="C16" s="637" t="s">
        <v>140</v>
      </c>
      <c r="D16" s="637"/>
      <c r="E16" s="637" t="s">
        <v>403</v>
      </c>
      <c r="F16" s="640"/>
      <c r="G16" s="640"/>
      <c r="H16" s="614"/>
      <c r="I16" s="614"/>
      <c r="J16" s="614"/>
      <c r="K16" s="614"/>
      <c r="L16" s="614"/>
      <c r="M16" s="614"/>
      <c r="N16" s="614"/>
      <c r="O16" s="614"/>
      <c r="P16" s="614"/>
      <c r="Q16" s="614"/>
      <c r="R16" s="611"/>
      <c r="S16" s="637"/>
      <c r="T16" s="614"/>
      <c r="U16" s="614"/>
      <c r="V16" s="614"/>
      <c r="W16" s="614"/>
      <c r="X16" s="614"/>
      <c r="Y16" s="637"/>
      <c r="Z16" s="634">
        <f t="shared" si="0"/>
        <v>11</v>
      </c>
      <c r="AA16" s="638">
        <f t="shared" si="1"/>
        <v>0</v>
      </c>
    </row>
    <row r="17" spans="2:27" ht="16.5">
      <c r="B17" s="639" t="s">
        <v>407</v>
      </c>
      <c r="C17" s="637" t="s">
        <v>408</v>
      </c>
      <c r="D17" s="637"/>
      <c r="E17" s="637" t="s">
        <v>403</v>
      </c>
      <c r="F17" s="640"/>
      <c r="G17" s="640"/>
      <c r="H17" s="614"/>
      <c r="I17" s="614"/>
      <c r="J17" s="614">
        <v>6.8000000000000005E-2</v>
      </c>
      <c r="K17" s="614">
        <v>6.8000000000000005E-2</v>
      </c>
      <c r="L17" s="614">
        <v>5.6000000000000001E-2</v>
      </c>
      <c r="M17" s="614">
        <v>0.08</v>
      </c>
      <c r="N17" s="614">
        <v>0.128</v>
      </c>
      <c r="O17" s="614"/>
      <c r="P17" s="614"/>
      <c r="Q17" s="614"/>
      <c r="R17" s="611"/>
      <c r="S17" s="637"/>
      <c r="T17" s="614"/>
      <c r="U17" s="614"/>
      <c r="V17" s="614"/>
      <c r="W17" s="614"/>
      <c r="X17" s="614">
        <v>0.08</v>
      </c>
      <c r="Y17" s="637"/>
      <c r="Z17" s="634">
        <f t="shared" si="0"/>
        <v>12</v>
      </c>
      <c r="AA17" s="638">
        <f t="shared" si="1"/>
        <v>0.48000000000000004</v>
      </c>
    </row>
    <row r="18" spans="2:27" ht="16.5">
      <c r="B18" s="639" t="s">
        <v>409</v>
      </c>
      <c r="C18" s="637" t="s">
        <v>141</v>
      </c>
      <c r="D18" s="637"/>
      <c r="E18" s="637" t="s">
        <v>410</v>
      </c>
      <c r="F18" s="640"/>
      <c r="G18" s="640"/>
      <c r="H18" s="614"/>
      <c r="I18" s="614"/>
      <c r="J18" s="614"/>
      <c r="K18" s="614"/>
      <c r="L18" s="614"/>
      <c r="M18" s="614"/>
      <c r="N18" s="614"/>
      <c r="O18" s="614"/>
      <c r="P18" s="614"/>
      <c r="Q18" s="614"/>
      <c r="R18" s="611"/>
      <c r="S18" s="637"/>
      <c r="T18" s="614"/>
      <c r="U18" s="614"/>
      <c r="V18" s="614"/>
      <c r="W18" s="614"/>
      <c r="X18" s="614"/>
      <c r="Y18" s="637"/>
      <c r="Z18" s="634">
        <f t="shared" si="0"/>
        <v>13</v>
      </c>
      <c r="AA18" s="638">
        <f t="shared" si="1"/>
        <v>0</v>
      </c>
    </row>
    <row r="19" spans="2:27" ht="16.5">
      <c r="B19" s="639" t="s">
        <v>411</v>
      </c>
      <c r="C19" s="637" t="s">
        <v>412</v>
      </c>
      <c r="D19" s="637"/>
      <c r="E19" s="637" t="s">
        <v>410</v>
      </c>
      <c r="F19" s="640"/>
      <c r="G19" s="640"/>
      <c r="H19" s="614"/>
      <c r="I19" s="614"/>
      <c r="J19" s="614"/>
      <c r="K19" s="614"/>
      <c r="L19" s="614"/>
      <c r="M19" s="614"/>
      <c r="N19" s="614"/>
      <c r="O19" s="614"/>
      <c r="P19" s="614"/>
      <c r="Q19" s="614"/>
      <c r="R19" s="611"/>
      <c r="S19" s="637"/>
      <c r="T19" s="614"/>
      <c r="U19" s="614"/>
      <c r="V19" s="614"/>
      <c r="W19" s="614"/>
      <c r="X19" s="614"/>
      <c r="Y19" s="637"/>
      <c r="Z19" s="634">
        <f t="shared" si="0"/>
        <v>14</v>
      </c>
      <c r="AA19" s="638">
        <f t="shared" si="1"/>
        <v>0</v>
      </c>
    </row>
    <row r="20" spans="2:27" ht="16.5">
      <c r="B20" s="639" t="s">
        <v>413</v>
      </c>
      <c r="C20" s="637" t="s">
        <v>142</v>
      </c>
      <c r="D20" s="637"/>
      <c r="E20" s="637" t="s">
        <v>403</v>
      </c>
      <c r="F20" s="640"/>
      <c r="G20" s="640"/>
      <c r="H20" s="614"/>
      <c r="I20" s="614"/>
      <c r="J20" s="614"/>
      <c r="K20" s="614"/>
      <c r="L20" s="614"/>
      <c r="M20" s="614"/>
      <c r="N20" s="614"/>
      <c r="O20" s="614"/>
      <c r="P20" s="614"/>
      <c r="Q20" s="614"/>
      <c r="R20" s="611"/>
      <c r="S20" s="637"/>
      <c r="T20" s="614"/>
      <c r="U20" s="614"/>
      <c r="V20" s="614"/>
      <c r="W20" s="614"/>
      <c r="X20" s="614"/>
      <c r="Y20" s="637"/>
      <c r="Z20" s="634">
        <f t="shared" si="0"/>
        <v>15</v>
      </c>
      <c r="AA20" s="638">
        <f t="shared" si="1"/>
        <v>0</v>
      </c>
    </row>
    <row r="21" spans="2:27" ht="16.5">
      <c r="B21" s="639" t="s">
        <v>414</v>
      </c>
      <c r="C21" s="637" t="s">
        <v>415</v>
      </c>
      <c r="D21" s="637"/>
      <c r="E21" s="637" t="s">
        <v>403</v>
      </c>
      <c r="F21" s="640">
        <v>0.22</v>
      </c>
      <c r="G21" s="640">
        <v>0.18</v>
      </c>
      <c r="H21" s="614">
        <v>0.18</v>
      </c>
      <c r="I21" s="614">
        <v>0.18</v>
      </c>
      <c r="J21" s="614"/>
      <c r="K21" s="614"/>
      <c r="L21" s="614"/>
      <c r="M21" s="614">
        <v>0.06</v>
      </c>
      <c r="N21" s="614">
        <v>9.6000000000000002E-2</v>
      </c>
      <c r="O21" s="614"/>
      <c r="P21" s="614"/>
      <c r="Q21" s="614"/>
      <c r="R21" s="611"/>
      <c r="S21" s="637"/>
      <c r="T21" s="614"/>
      <c r="U21" s="614"/>
      <c r="V21" s="614"/>
      <c r="W21" s="614"/>
      <c r="X21" s="614">
        <v>0.06</v>
      </c>
      <c r="Y21" s="637"/>
      <c r="Z21" s="634">
        <f t="shared" si="0"/>
        <v>16</v>
      </c>
      <c r="AA21" s="638">
        <f t="shared" si="1"/>
        <v>0.97599999999999998</v>
      </c>
    </row>
    <row r="22" spans="2:27" ht="16.5">
      <c r="B22" s="639" t="s">
        <v>416</v>
      </c>
      <c r="C22" s="637" t="s">
        <v>143</v>
      </c>
      <c r="D22" s="637"/>
      <c r="E22" s="637" t="s">
        <v>410</v>
      </c>
      <c r="F22" s="640"/>
      <c r="G22" s="640"/>
      <c r="H22" s="614"/>
      <c r="I22" s="614"/>
      <c r="J22" s="614"/>
      <c r="K22" s="614"/>
      <c r="L22" s="614"/>
      <c r="M22" s="614"/>
      <c r="N22" s="614"/>
      <c r="O22" s="614"/>
      <c r="P22" s="614"/>
      <c r="Q22" s="614"/>
      <c r="R22" s="611"/>
      <c r="S22" s="637"/>
      <c r="T22" s="614"/>
      <c r="U22" s="614"/>
      <c r="V22" s="614"/>
      <c r="W22" s="614"/>
      <c r="X22" s="614"/>
      <c r="Y22" s="637"/>
      <c r="Z22" s="634">
        <f t="shared" si="0"/>
        <v>17</v>
      </c>
      <c r="AA22" s="638">
        <f t="shared" si="1"/>
        <v>0</v>
      </c>
    </row>
    <row r="23" spans="2:27" ht="16.5">
      <c r="B23" s="639" t="s">
        <v>417</v>
      </c>
      <c r="C23" s="637" t="s">
        <v>176</v>
      </c>
      <c r="D23" s="637"/>
      <c r="E23" s="637" t="s">
        <v>410</v>
      </c>
      <c r="F23" s="640"/>
      <c r="G23" s="640"/>
      <c r="H23" s="614"/>
      <c r="I23" s="614"/>
      <c r="J23" s="614"/>
      <c r="K23" s="614"/>
      <c r="L23" s="614"/>
      <c r="M23" s="614"/>
      <c r="N23" s="614"/>
      <c r="O23" s="614"/>
      <c r="P23" s="614"/>
      <c r="Q23" s="614"/>
      <c r="R23" s="611"/>
      <c r="S23" s="637"/>
      <c r="T23" s="614"/>
      <c r="U23" s="614">
        <v>0.4</v>
      </c>
      <c r="V23" s="614">
        <v>0.6</v>
      </c>
      <c r="W23" s="614"/>
      <c r="X23" s="614"/>
      <c r="Y23" s="637"/>
      <c r="Z23" s="634">
        <f t="shared" si="0"/>
        <v>18</v>
      </c>
      <c r="AA23" s="638">
        <f t="shared" si="1"/>
        <v>1</v>
      </c>
    </row>
    <row r="24" spans="2:27" ht="16.5">
      <c r="B24" s="639" t="s">
        <v>418</v>
      </c>
      <c r="C24" s="637" t="s">
        <v>144</v>
      </c>
      <c r="D24" s="637"/>
      <c r="E24" s="637" t="s">
        <v>410</v>
      </c>
      <c r="F24" s="640"/>
      <c r="G24" s="640"/>
      <c r="H24" s="614"/>
      <c r="I24" s="614"/>
      <c r="J24" s="614"/>
      <c r="K24" s="614"/>
      <c r="L24" s="614"/>
      <c r="M24" s="614"/>
      <c r="N24" s="614"/>
      <c r="O24" s="614">
        <v>0.4</v>
      </c>
      <c r="P24" s="614"/>
      <c r="Q24" s="614"/>
      <c r="R24" s="611"/>
      <c r="S24" s="637"/>
      <c r="T24" s="614"/>
      <c r="U24" s="614"/>
      <c r="V24" s="614"/>
      <c r="W24" s="614">
        <v>0.4</v>
      </c>
      <c r="X24" s="614"/>
      <c r="Y24" s="637"/>
      <c r="Z24" s="634">
        <f t="shared" si="0"/>
        <v>19</v>
      </c>
      <c r="AA24" s="638">
        <f t="shared" si="1"/>
        <v>0.8</v>
      </c>
    </row>
    <row r="25" spans="2:27" ht="16.5">
      <c r="B25" s="639" t="s">
        <v>419</v>
      </c>
      <c r="C25" s="637" t="s">
        <v>145</v>
      </c>
      <c r="D25" s="637"/>
      <c r="E25" s="637" t="s">
        <v>410</v>
      </c>
      <c r="F25" s="640"/>
      <c r="G25" s="640"/>
      <c r="H25" s="614"/>
      <c r="I25" s="614"/>
      <c r="J25" s="614"/>
      <c r="K25" s="614"/>
      <c r="L25" s="614"/>
      <c r="M25" s="614"/>
      <c r="N25" s="614"/>
      <c r="O25" s="614"/>
      <c r="P25" s="614"/>
      <c r="Q25" s="614"/>
      <c r="R25" s="611">
        <v>4.8000000000000001E-2</v>
      </c>
      <c r="S25" s="637">
        <v>3.2000000000000001E-2</v>
      </c>
      <c r="T25" s="614"/>
      <c r="U25" s="614">
        <v>3.2000000000000001E-2</v>
      </c>
      <c r="V25" s="614">
        <v>4.8000000000000001E-2</v>
      </c>
      <c r="W25" s="614"/>
      <c r="X25" s="614"/>
      <c r="Y25" s="637"/>
      <c r="Z25" s="634">
        <f t="shared" si="0"/>
        <v>20</v>
      </c>
      <c r="AA25" s="638">
        <f t="shared" si="1"/>
        <v>0.16</v>
      </c>
    </row>
    <row r="26" spans="2:27" ht="16.5">
      <c r="B26" s="639" t="s">
        <v>420</v>
      </c>
      <c r="C26" s="637" t="s">
        <v>146</v>
      </c>
      <c r="D26" s="637"/>
      <c r="E26" s="637" t="s">
        <v>410</v>
      </c>
      <c r="F26" s="640"/>
      <c r="G26" s="640"/>
      <c r="H26" s="614"/>
      <c r="I26" s="614"/>
      <c r="J26" s="614"/>
      <c r="K26" s="614"/>
      <c r="L26" s="614"/>
      <c r="M26" s="614"/>
      <c r="N26" s="614"/>
      <c r="O26" s="614"/>
      <c r="P26" s="614"/>
      <c r="Q26" s="614"/>
      <c r="R26" s="611"/>
      <c r="S26" s="637"/>
      <c r="T26" s="614"/>
      <c r="U26" s="614"/>
      <c r="V26" s="614"/>
      <c r="W26" s="614"/>
      <c r="X26" s="614"/>
      <c r="Y26" s="637"/>
      <c r="Z26" s="634">
        <f>ROW(Z24)-ROW($Z$5)+1</f>
        <v>20</v>
      </c>
      <c r="AA26" s="638">
        <f t="shared" si="1"/>
        <v>0</v>
      </c>
    </row>
    <row r="27" spans="2:27" ht="16.5">
      <c r="B27" s="639" t="s">
        <v>2559</v>
      </c>
      <c r="C27" s="637" t="s">
        <v>2558</v>
      </c>
      <c r="D27" s="637"/>
      <c r="E27" s="637" t="s">
        <v>410</v>
      </c>
      <c r="F27" s="640"/>
      <c r="G27" s="640"/>
      <c r="H27" s="614"/>
      <c r="I27" s="614"/>
      <c r="J27" s="614"/>
      <c r="K27" s="614"/>
      <c r="L27" s="614"/>
      <c r="M27" s="614"/>
      <c r="N27" s="614"/>
      <c r="O27" s="614"/>
      <c r="P27" s="614"/>
      <c r="Q27" s="614"/>
      <c r="R27" s="611">
        <v>0.6</v>
      </c>
      <c r="S27" s="637">
        <v>0.4</v>
      </c>
      <c r="T27" s="614"/>
      <c r="U27" s="614"/>
      <c r="V27" s="614"/>
      <c r="W27" s="614"/>
      <c r="X27" s="614"/>
      <c r="Y27" s="637"/>
      <c r="Z27" s="634">
        <f>ROW(Z25)-ROW($Z$5)+1</f>
        <v>21</v>
      </c>
      <c r="AA27" s="638">
        <f t="shared" si="1"/>
        <v>1</v>
      </c>
    </row>
    <row r="28" spans="2:27" ht="16.5">
      <c r="B28" s="639" t="s">
        <v>421</v>
      </c>
      <c r="C28" s="637" t="s">
        <v>148</v>
      </c>
      <c r="D28" s="637"/>
      <c r="E28" s="637" t="s">
        <v>403</v>
      </c>
      <c r="F28" s="640"/>
      <c r="G28" s="640"/>
      <c r="H28" s="614">
        <f>0.242*30%</f>
        <v>7.2599999999999998E-2</v>
      </c>
      <c r="I28" s="614">
        <f>0.214*30%</f>
        <v>6.4199999999999993E-2</v>
      </c>
      <c r="J28" s="614">
        <f>0.326*30%</f>
        <v>9.7799999999999998E-2</v>
      </c>
      <c r="K28" s="614">
        <f>0.326*30%</f>
        <v>9.7799999999999998E-2</v>
      </c>
      <c r="L28" s="614">
        <f>0.366*30%</f>
        <v>0.10979999999999999</v>
      </c>
      <c r="M28" s="614">
        <f>0.31*30%</f>
        <v>9.2999999999999999E-2</v>
      </c>
      <c r="N28" s="614">
        <f>0.496*30%</f>
        <v>0.14879999999999999</v>
      </c>
      <c r="O28" s="614">
        <v>0.35799999999999998</v>
      </c>
      <c r="P28" s="614">
        <f>0.317*30%</f>
        <v>9.5100000000000004E-2</v>
      </c>
      <c r="Q28" s="614">
        <f>0.317*30%</f>
        <v>9.5100000000000004E-2</v>
      </c>
      <c r="R28" s="611">
        <v>0.34200000000000003</v>
      </c>
      <c r="S28" s="637">
        <v>0.27600000000000002</v>
      </c>
      <c r="T28" s="614">
        <v>0.38200000000000001</v>
      </c>
      <c r="U28" s="614">
        <v>0.33800000000000002</v>
      </c>
      <c r="V28" s="614">
        <v>0.34200000000000003</v>
      </c>
      <c r="W28" s="614">
        <v>0.35799999999999998</v>
      </c>
      <c r="X28" s="614">
        <f>0.31*30%</f>
        <v>9.2999999999999999E-2</v>
      </c>
      <c r="Y28" s="637"/>
      <c r="Z28" s="634">
        <f t="shared" si="0"/>
        <v>23</v>
      </c>
      <c r="AA28" s="638">
        <f t="shared" si="1"/>
        <v>3.3632</v>
      </c>
    </row>
    <row r="29" spans="2:27" ht="16.5">
      <c r="B29" s="639" t="s">
        <v>422</v>
      </c>
      <c r="C29" s="637" t="s">
        <v>423</v>
      </c>
      <c r="D29" s="637"/>
      <c r="E29" s="637" t="s">
        <v>403</v>
      </c>
      <c r="F29" s="640">
        <v>0.13200000000000001</v>
      </c>
      <c r="G29" s="640">
        <v>0.188</v>
      </c>
      <c r="H29" s="614">
        <f>0.242*70%</f>
        <v>0.1694</v>
      </c>
      <c r="I29" s="614">
        <f>0.214*70%</f>
        <v>0.14979999999999999</v>
      </c>
      <c r="J29" s="614">
        <f>0.326*70%</f>
        <v>0.22819999999999999</v>
      </c>
      <c r="K29" s="614">
        <f>0.326*70%</f>
        <v>0.22819999999999999</v>
      </c>
      <c r="L29" s="614">
        <f>0.366*70%</f>
        <v>0.25619999999999998</v>
      </c>
      <c r="M29" s="614">
        <f>0.31*70%</f>
        <v>0.217</v>
      </c>
      <c r="N29" s="614">
        <f>0.496*70%</f>
        <v>0.34719999999999995</v>
      </c>
      <c r="O29" s="614"/>
      <c r="P29" s="614">
        <f>0.317*70%</f>
        <v>0.22189999999999999</v>
      </c>
      <c r="Q29" s="614">
        <f>0.317*70%</f>
        <v>0.22189999999999999</v>
      </c>
      <c r="R29" s="611"/>
      <c r="S29" s="637"/>
      <c r="T29" s="614"/>
      <c r="U29" s="614"/>
      <c r="V29" s="614"/>
      <c r="W29" s="614"/>
      <c r="X29" s="614">
        <f>0.31*70%</f>
        <v>0.217</v>
      </c>
      <c r="Y29" s="637"/>
      <c r="Z29" s="634">
        <f t="shared" si="0"/>
        <v>24</v>
      </c>
      <c r="AA29" s="638">
        <f t="shared" si="1"/>
        <v>2.5768</v>
      </c>
    </row>
    <row r="30" spans="2:27" ht="16.5">
      <c r="B30" s="639" t="s">
        <v>424</v>
      </c>
      <c r="C30" s="637" t="s">
        <v>425</v>
      </c>
      <c r="D30" s="637"/>
      <c r="E30" s="637" t="s">
        <v>403</v>
      </c>
      <c r="F30" s="640"/>
      <c r="G30" s="640"/>
      <c r="H30" s="614"/>
      <c r="I30" s="614"/>
      <c r="J30" s="614"/>
      <c r="K30" s="614"/>
      <c r="L30" s="614"/>
      <c r="M30" s="614"/>
      <c r="N30" s="614"/>
      <c r="O30" s="614"/>
      <c r="P30" s="614"/>
      <c r="Q30" s="614"/>
      <c r="R30" s="611"/>
      <c r="S30" s="637"/>
      <c r="T30" s="614"/>
      <c r="U30" s="614"/>
      <c r="V30" s="614"/>
      <c r="W30" s="614"/>
      <c r="X30" s="614"/>
      <c r="Y30" s="637"/>
      <c r="Z30" s="634">
        <f t="shared" si="0"/>
        <v>25</v>
      </c>
      <c r="AA30" s="638">
        <f t="shared" si="1"/>
        <v>0</v>
      </c>
    </row>
    <row r="31" spans="2:27" ht="16.5">
      <c r="B31" s="639" t="s">
        <v>426</v>
      </c>
      <c r="C31" s="637" t="s">
        <v>427</v>
      </c>
      <c r="D31" s="637"/>
      <c r="E31" s="637" t="s">
        <v>403</v>
      </c>
      <c r="F31" s="640"/>
      <c r="G31" s="640"/>
      <c r="H31" s="614"/>
      <c r="I31" s="614"/>
      <c r="J31" s="614"/>
      <c r="K31" s="614"/>
      <c r="L31" s="614"/>
      <c r="M31" s="614"/>
      <c r="N31" s="614"/>
      <c r="O31" s="614"/>
      <c r="P31" s="614"/>
      <c r="Q31" s="614"/>
      <c r="R31" s="611"/>
      <c r="S31" s="637"/>
      <c r="T31" s="614"/>
      <c r="U31" s="614"/>
      <c r="V31" s="614"/>
      <c r="W31" s="614"/>
      <c r="X31" s="614"/>
      <c r="Y31" s="637"/>
      <c r="Z31" s="634">
        <f t="shared" si="0"/>
        <v>26</v>
      </c>
      <c r="AA31" s="638">
        <f t="shared" si="1"/>
        <v>0</v>
      </c>
    </row>
    <row r="32" spans="2:27" ht="16.5">
      <c r="B32" s="639" t="s">
        <v>135</v>
      </c>
      <c r="C32" s="637" t="s">
        <v>149</v>
      </c>
      <c r="D32" s="637"/>
      <c r="E32" s="637" t="s">
        <v>403</v>
      </c>
      <c r="F32" s="640"/>
      <c r="G32" s="640"/>
      <c r="H32" s="614"/>
      <c r="I32" s="614"/>
      <c r="J32" s="614"/>
      <c r="K32" s="614"/>
      <c r="L32" s="614"/>
      <c r="M32" s="614"/>
      <c r="N32" s="614"/>
      <c r="O32" s="614"/>
      <c r="P32" s="614"/>
      <c r="Q32" s="614"/>
      <c r="R32" s="611"/>
      <c r="S32" s="637"/>
      <c r="T32" s="614">
        <v>0.12</v>
      </c>
      <c r="U32" s="614"/>
      <c r="V32" s="614"/>
      <c r="W32" s="614"/>
      <c r="X32" s="614"/>
      <c r="Y32" s="637"/>
      <c r="Z32" s="634">
        <f t="shared" si="0"/>
        <v>27</v>
      </c>
      <c r="AA32" s="638">
        <f t="shared" si="1"/>
        <v>0.12</v>
      </c>
    </row>
    <row r="33" spans="2:27" ht="16.5">
      <c r="B33" s="639" t="s">
        <v>136</v>
      </c>
      <c r="C33" s="637" t="s">
        <v>150</v>
      </c>
      <c r="D33" s="637"/>
      <c r="E33" s="637" t="s">
        <v>403</v>
      </c>
      <c r="F33" s="640">
        <v>9.6000000000000002E-2</v>
      </c>
      <c r="G33" s="640">
        <v>0.152</v>
      </c>
      <c r="H33" s="614" t="s">
        <v>2682</v>
      </c>
      <c r="I33" s="614">
        <v>0.186</v>
      </c>
      <c r="J33" s="614">
        <v>0.28999999999999998</v>
      </c>
      <c r="K33" s="614">
        <v>0.28999999999999998</v>
      </c>
      <c r="L33" s="614">
        <v>0.33</v>
      </c>
      <c r="M33" s="614">
        <v>0.26200000000000001</v>
      </c>
      <c r="N33" s="614">
        <v>0.45300000000000001</v>
      </c>
      <c r="O33" s="614">
        <v>0.26200000000000001</v>
      </c>
      <c r="P33" s="614">
        <v>0.28100000000000003</v>
      </c>
      <c r="Q33" s="614">
        <v>0.28799999999999998</v>
      </c>
      <c r="R33" s="611">
        <v>0.29399999999999998</v>
      </c>
      <c r="S33" s="637">
        <v>0.23200000000000001</v>
      </c>
      <c r="T33" s="614">
        <v>0.22600000000000001</v>
      </c>
      <c r="U33" s="614">
        <v>0.29399999999999998</v>
      </c>
      <c r="V33" s="614">
        <v>0.29399999999999998</v>
      </c>
      <c r="W33" s="614">
        <v>0.27</v>
      </c>
      <c r="X33" s="614">
        <v>0.27</v>
      </c>
      <c r="Y33" s="637"/>
      <c r="Z33" s="634">
        <f t="shared" si="0"/>
        <v>28</v>
      </c>
      <c r="AA33" s="638">
        <f t="shared" si="1"/>
        <v>4.7699999999999996</v>
      </c>
    </row>
    <row r="34" spans="2:27" ht="16.5">
      <c r="B34" s="639" t="s">
        <v>428</v>
      </c>
      <c r="C34" s="637" t="s">
        <v>429</v>
      </c>
      <c r="D34" s="637"/>
      <c r="E34" s="637" t="s">
        <v>430</v>
      </c>
      <c r="F34" s="640">
        <v>9</v>
      </c>
      <c r="G34" s="640">
        <v>9</v>
      </c>
      <c r="H34" s="614">
        <v>9</v>
      </c>
      <c r="I34" s="614">
        <v>9</v>
      </c>
      <c r="J34" s="614">
        <v>9</v>
      </c>
      <c r="K34" s="614">
        <v>9</v>
      </c>
      <c r="L34" s="614">
        <v>9</v>
      </c>
      <c r="M34" s="614">
        <v>9</v>
      </c>
      <c r="N34" s="614">
        <v>18</v>
      </c>
      <c r="O34" s="614">
        <v>9</v>
      </c>
      <c r="P34" s="614">
        <v>9</v>
      </c>
      <c r="Q34" s="614">
        <v>9</v>
      </c>
      <c r="R34" s="611">
        <v>9</v>
      </c>
      <c r="S34" s="637">
        <v>9</v>
      </c>
      <c r="T34" s="614">
        <v>9</v>
      </c>
      <c r="U34" s="614">
        <v>9</v>
      </c>
      <c r="V34" s="614">
        <v>9</v>
      </c>
      <c r="W34" s="614">
        <v>9</v>
      </c>
      <c r="X34" s="614">
        <v>9</v>
      </c>
      <c r="Y34" s="637"/>
      <c r="Z34" s="634">
        <f t="shared" si="0"/>
        <v>29</v>
      </c>
      <c r="AA34" s="638">
        <f t="shared" si="1"/>
        <v>180</v>
      </c>
    </row>
    <row r="35" spans="2:27" s="641" customFormat="1" ht="16.5">
      <c r="B35" s="636" t="s">
        <v>1964</v>
      </c>
      <c r="C35" s="626" t="s">
        <v>1965</v>
      </c>
      <c r="D35" s="626"/>
      <c r="E35" s="626" t="s">
        <v>546</v>
      </c>
      <c r="F35" s="640"/>
      <c r="G35" s="640"/>
      <c r="H35" s="614"/>
      <c r="I35" s="614"/>
      <c r="J35" s="614"/>
      <c r="K35" s="614"/>
      <c r="L35" s="614"/>
      <c r="M35" s="614"/>
      <c r="N35" s="614"/>
      <c r="O35" s="614"/>
      <c r="P35" s="614"/>
      <c r="Q35" s="614"/>
      <c r="R35" s="603"/>
      <c r="S35" s="626"/>
      <c r="T35" s="614"/>
      <c r="U35" s="614"/>
      <c r="V35" s="614"/>
      <c r="W35" s="614"/>
      <c r="X35" s="614"/>
      <c r="Y35" s="626"/>
      <c r="Z35" s="634">
        <f t="shared" si="0"/>
        <v>30</v>
      </c>
      <c r="AA35" s="638">
        <f t="shared" si="1"/>
        <v>0</v>
      </c>
    </row>
    <row r="36" spans="2:27" ht="16.5">
      <c r="B36" s="639" t="s">
        <v>137</v>
      </c>
      <c r="C36" s="637" t="s">
        <v>151</v>
      </c>
      <c r="D36" s="637"/>
      <c r="E36" s="637" t="s">
        <v>2</v>
      </c>
      <c r="F36" s="640">
        <v>1</v>
      </c>
      <c r="G36" s="640">
        <v>1</v>
      </c>
      <c r="H36" s="614">
        <v>1</v>
      </c>
      <c r="I36" s="614">
        <v>1</v>
      </c>
      <c r="J36" s="614">
        <v>1</v>
      </c>
      <c r="K36" s="614">
        <v>1</v>
      </c>
      <c r="L36" s="614">
        <v>1</v>
      </c>
      <c r="M36" s="614">
        <v>1</v>
      </c>
      <c r="N36" s="614">
        <v>2</v>
      </c>
      <c r="O36" s="614">
        <v>1</v>
      </c>
      <c r="P36" s="614">
        <v>1</v>
      </c>
      <c r="Q36" s="614">
        <v>1</v>
      </c>
      <c r="R36" s="611">
        <v>1</v>
      </c>
      <c r="S36" s="637">
        <v>1</v>
      </c>
      <c r="T36" s="614">
        <v>1</v>
      </c>
      <c r="U36" s="614">
        <v>1</v>
      </c>
      <c r="V36" s="614">
        <v>1</v>
      </c>
      <c r="W36" s="614">
        <v>1</v>
      </c>
      <c r="X36" s="614">
        <v>1</v>
      </c>
      <c r="Y36" s="637"/>
      <c r="Z36" s="634">
        <f t="shared" si="0"/>
        <v>31</v>
      </c>
      <c r="AA36" s="638">
        <f t="shared" si="1"/>
        <v>20</v>
      </c>
    </row>
    <row r="37" spans="2:27" ht="16.5">
      <c r="B37" s="639" t="s">
        <v>431</v>
      </c>
      <c r="C37" s="637" t="s">
        <v>152</v>
      </c>
      <c r="D37" s="637"/>
      <c r="E37" s="637" t="s">
        <v>403</v>
      </c>
      <c r="F37" s="640">
        <v>0.4</v>
      </c>
      <c r="G37" s="640">
        <v>0.4</v>
      </c>
      <c r="H37" s="614">
        <v>0.45</v>
      </c>
      <c r="I37" s="614">
        <v>0.45</v>
      </c>
      <c r="J37" s="614">
        <v>0.45</v>
      </c>
      <c r="K37" s="614">
        <v>0.45</v>
      </c>
      <c r="L37" s="614">
        <v>0.45</v>
      </c>
      <c r="M37" s="614">
        <v>0.45</v>
      </c>
      <c r="N37" s="614">
        <v>0.72</v>
      </c>
      <c r="O37" s="614">
        <v>0.36</v>
      </c>
      <c r="P37" s="614">
        <v>0.40500000000000003</v>
      </c>
      <c r="Q37" s="614">
        <v>0.40500000000000003</v>
      </c>
      <c r="R37" s="611">
        <v>0.39200000000000002</v>
      </c>
      <c r="S37" s="637">
        <v>0.309</v>
      </c>
      <c r="T37" s="614">
        <v>0.26200000000000001</v>
      </c>
      <c r="U37" s="614">
        <v>0.38200000000000001</v>
      </c>
      <c r="V37" s="614">
        <v>0.40799999999999997</v>
      </c>
      <c r="W37" s="614">
        <v>0.36</v>
      </c>
      <c r="X37" s="614">
        <v>0.45</v>
      </c>
      <c r="Y37" s="637"/>
      <c r="Z37" s="634">
        <f t="shared" si="0"/>
        <v>32</v>
      </c>
      <c r="AA37" s="638">
        <f t="shared" si="1"/>
        <v>7.9530000000000021</v>
      </c>
    </row>
    <row r="38" spans="2:27" ht="24.75" customHeight="1">
      <c r="B38" s="636" t="s">
        <v>498</v>
      </c>
      <c r="C38" s="637"/>
      <c r="D38" s="637"/>
      <c r="E38" s="637"/>
      <c r="F38" s="640"/>
      <c r="G38" s="640"/>
      <c r="H38" s="614"/>
      <c r="I38" s="614"/>
      <c r="J38" s="614"/>
      <c r="K38" s="614"/>
      <c r="L38" s="614"/>
      <c r="M38" s="614"/>
      <c r="N38" s="614"/>
      <c r="O38" s="614"/>
      <c r="P38" s="611"/>
      <c r="Q38" s="614"/>
      <c r="R38" s="611"/>
      <c r="S38" s="637"/>
      <c r="T38" s="611"/>
      <c r="U38" s="614"/>
      <c r="V38" s="614"/>
      <c r="W38" s="614"/>
      <c r="X38" s="614"/>
      <c r="Y38" s="637"/>
      <c r="Z38" s="634">
        <f t="shared" si="0"/>
        <v>33</v>
      </c>
    </row>
    <row r="39" spans="2:27" ht="16.5">
      <c r="B39" s="639" t="s">
        <v>432</v>
      </c>
      <c r="C39" s="637" t="s">
        <v>497</v>
      </c>
      <c r="D39" s="637" t="s">
        <v>433</v>
      </c>
      <c r="E39" s="637" t="s">
        <v>410</v>
      </c>
      <c r="F39" s="642">
        <f>IF($C39=LEFT(F$6,FIND("(",F$6,1)-1),F$5,0)</f>
        <v>0.4</v>
      </c>
      <c r="G39" s="642">
        <v>0</v>
      </c>
      <c r="H39" s="615">
        <v>0</v>
      </c>
      <c r="I39" s="615">
        <v>0</v>
      </c>
      <c r="J39" s="615">
        <v>0</v>
      </c>
      <c r="K39" s="615">
        <v>0</v>
      </c>
      <c r="L39" s="615">
        <v>0</v>
      </c>
      <c r="M39" s="615">
        <v>0</v>
      </c>
      <c r="N39" s="615">
        <v>0</v>
      </c>
      <c r="O39" s="615">
        <f t="shared" ref="O39:X47" si="2">IF($C39=LEFT(O$6,FIND("(",O$6,1)-1),O$5,0)</f>
        <v>0</v>
      </c>
      <c r="P39" s="616">
        <f t="shared" si="2"/>
        <v>0</v>
      </c>
      <c r="Q39" s="615">
        <f t="shared" si="2"/>
        <v>0</v>
      </c>
      <c r="R39" s="616">
        <f t="shared" si="2"/>
        <v>0</v>
      </c>
      <c r="S39" s="643">
        <f t="shared" si="2"/>
        <v>0</v>
      </c>
      <c r="T39" s="616">
        <f t="shared" si="2"/>
        <v>0</v>
      </c>
      <c r="U39" s="615">
        <f t="shared" si="2"/>
        <v>0</v>
      </c>
      <c r="V39" s="615">
        <f t="shared" si="2"/>
        <v>0</v>
      </c>
      <c r="W39" s="615">
        <f t="shared" si="2"/>
        <v>0</v>
      </c>
      <c r="X39" s="615">
        <f t="shared" si="2"/>
        <v>0</v>
      </c>
      <c r="Y39" s="643">
        <f t="shared" ref="Y39:Y47" si="3">IF($C39=LEFT(Y$6,FIND("(",Y$6,1)-1),Y$5,0)</f>
        <v>0</v>
      </c>
      <c r="Z39" s="634">
        <f t="shared" si="0"/>
        <v>34</v>
      </c>
      <c r="AA39" s="638">
        <f>+SUM(F39:Y39)</f>
        <v>0.4</v>
      </c>
    </row>
    <row r="40" spans="2:27" ht="16.5">
      <c r="B40" s="639" t="s">
        <v>434</v>
      </c>
      <c r="C40" s="637" t="s">
        <v>499</v>
      </c>
      <c r="D40" s="637" t="s">
        <v>435</v>
      </c>
      <c r="E40" s="637" t="s">
        <v>410</v>
      </c>
      <c r="F40" s="642">
        <f t="shared" ref="F40" si="4">IF($C40=LEFT(F$6,FIND("(",F$6,1)-1),F$5,0)</f>
        <v>0</v>
      </c>
      <c r="G40" s="642">
        <f t="shared" ref="G40:N40" si="5">IF($C40=LEFT(G$6,FIND("(",G$6,1)-1),G$5,0)</f>
        <v>0.4</v>
      </c>
      <c r="H40" s="615">
        <f t="shared" si="5"/>
        <v>0.4</v>
      </c>
      <c r="I40" s="615">
        <f t="shared" si="5"/>
        <v>0.4</v>
      </c>
      <c r="J40" s="615">
        <f t="shared" si="5"/>
        <v>0.4</v>
      </c>
      <c r="K40" s="615">
        <f t="shared" si="5"/>
        <v>0.4</v>
      </c>
      <c r="L40" s="615">
        <f t="shared" si="5"/>
        <v>0.4</v>
      </c>
      <c r="M40" s="615">
        <f t="shared" si="5"/>
        <v>0</v>
      </c>
      <c r="N40" s="615">
        <f t="shared" si="5"/>
        <v>0</v>
      </c>
      <c r="O40" s="615">
        <f t="shared" si="2"/>
        <v>0</v>
      </c>
      <c r="P40" s="616">
        <f t="shared" si="2"/>
        <v>0</v>
      </c>
      <c r="Q40" s="615">
        <f t="shared" si="2"/>
        <v>0</v>
      </c>
      <c r="R40" s="616">
        <f t="shared" si="2"/>
        <v>0</v>
      </c>
      <c r="S40" s="643">
        <f t="shared" si="2"/>
        <v>0</v>
      </c>
      <c r="T40" s="616">
        <f t="shared" si="2"/>
        <v>0</v>
      </c>
      <c r="U40" s="615">
        <f t="shared" si="2"/>
        <v>0</v>
      </c>
      <c r="V40" s="615">
        <f t="shared" si="2"/>
        <v>0</v>
      </c>
      <c r="W40" s="615">
        <f t="shared" si="2"/>
        <v>0</v>
      </c>
      <c r="X40" s="615">
        <f t="shared" si="2"/>
        <v>0</v>
      </c>
      <c r="Y40" s="643">
        <f t="shared" si="3"/>
        <v>0</v>
      </c>
      <c r="Z40" s="634">
        <f t="shared" si="0"/>
        <v>35</v>
      </c>
      <c r="AA40" s="638">
        <f t="shared" ref="AA40:AA64" si="6">+SUM(F40:Y40)</f>
        <v>2.4</v>
      </c>
    </row>
    <row r="41" spans="2:27" ht="16.5">
      <c r="B41" s="639" t="s">
        <v>436</v>
      </c>
      <c r="C41" s="637" t="s">
        <v>500</v>
      </c>
      <c r="D41" s="637" t="s">
        <v>437</v>
      </c>
      <c r="E41" s="637" t="s">
        <v>410</v>
      </c>
      <c r="F41" s="642">
        <f t="shared" ref="F41:N53" si="7">IF($C41=LEFT(F$6,FIND("(",F$6,1)-1),F$5,0)</f>
        <v>0</v>
      </c>
      <c r="G41" s="642">
        <f t="shared" si="7"/>
        <v>0</v>
      </c>
      <c r="H41" s="615">
        <f t="shared" si="7"/>
        <v>0</v>
      </c>
      <c r="I41" s="615">
        <f t="shared" si="7"/>
        <v>0</v>
      </c>
      <c r="J41" s="615">
        <f t="shared" si="7"/>
        <v>0</v>
      </c>
      <c r="K41" s="615">
        <f t="shared" si="7"/>
        <v>0</v>
      </c>
      <c r="L41" s="615">
        <f t="shared" si="7"/>
        <v>0</v>
      </c>
      <c r="M41" s="615">
        <f t="shared" si="7"/>
        <v>0</v>
      </c>
      <c r="N41" s="615">
        <f t="shared" si="7"/>
        <v>0</v>
      </c>
      <c r="O41" s="615">
        <f t="shared" si="2"/>
        <v>0</v>
      </c>
      <c r="P41" s="616">
        <f t="shared" si="2"/>
        <v>0</v>
      </c>
      <c r="Q41" s="615">
        <f t="shared" si="2"/>
        <v>0</v>
      </c>
      <c r="R41" s="616">
        <f t="shared" si="2"/>
        <v>0</v>
      </c>
      <c r="S41" s="643">
        <f t="shared" si="2"/>
        <v>0</v>
      </c>
      <c r="T41" s="616">
        <f t="shared" si="2"/>
        <v>0</v>
      </c>
      <c r="U41" s="615">
        <f t="shared" si="2"/>
        <v>0</v>
      </c>
      <c r="V41" s="615">
        <f t="shared" si="2"/>
        <v>0</v>
      </c>
      <c r="W41" s="615">
        <f t="shared" si="2"/>
        <v>0</v>
      </c>
      <c r="X41" s="615">
        <f t="shared" si="2"/>
        <v>0</v>
      </c>
      <c r="Y41" s="643">
        <f t="shared" si="3"/>
        <v>0</v>
      </c>
      <c r="Z41" s="634">
        <f t="shared" si="0"/>
        <v>36</v>
      </c>
      <c r="AA41" s="638">
        <f t="shared" si="6"/>
        <v>0</v>
      </c>
    </row>
    <row r="42" spans="2:27" ht="16.5">
      <c r="B42" s="639" t="s">
        <v>438</v>
      </c>
      <c r="C42" s="637" t="s">
        <v>501</v>
      </c>
      <c r="D42" s="637" t="s">
        <v>439</v>
      </c>
      <c r="E42" s="637" t="s">
        <v>410</v>
      </c>
      <c r="F42" s="642">
        <f t="shared" si="7"/>
        <v>0</v>
      </c>
      <c r="G42" s="642">
        <f t="shared" si="7"/>
        <v>0</v>
      </c>
      <c r="H42" s="615">
        <f t="shared" si="7"/>
        <v>0</v>
      </c>
      <c r="I42" s="615">
        <f t="shared" si="7"/>
        <v>0</v>
      </c>
      <c r="J42" s="615">
        <f t="shared" si="7"/>
        <v>0</v>
      </c>
      <c r="K42" s="615">
        <f t="shared" si="7"/>
        <v>0</v>
      </c>
      <c r="L42" s="615">
        <f t="shared" si="7"/>
        <v>0</v>
      </c>
      <c r="M42" s="615">
        <f t="shared" si="7"/>
        <v>0.4</v>
      </c>
      <c r="N42" s="615" t="str">
        <f t="shared" si="7"/>
        <v>0.64</v>
      </c>
      <c r="O42" s="615">
        <f t="shared" si="2"/>
        <v>0</v>
      </c>
      <c r="P42" s="616">
        <f t="shared" si="2"/>
        <v>0</v>
      </c>
      <c r="Q42" s="615">
        <f t="shared" si="2"/>
        <v>0</v>
      </c>
      <c r="R42" s="616">
        <f t="shared" si="2"/>
        <v>0</v>
      </c>
      <c r="S42" s="643">
        <f t="shared" si="2"/>
        <v>0</v>
      </c>
      <c r="T42" s="616">
        <f t="shared" si="2"/>
        <v>0</v>
      </c>
      <c r="U42" s="615">
        <f t="shared" si="2"/>
        <v>0</v>
      </c>
      <c r="V42" s="615">
        <f t="shared" si="2"/>
        <v>0</v>
      </c>
      <c r="W42" s="615">
        <f t="shared" si="2"/>
        <v>0</v>
      </c>
      <c r="X42" s="615">
        <f t="shared" si="2"/>
        <v>0.4</v>
      </c>
      <c r="Y42" s="643">
        <f t="shared" si="3"/>
        <v>0</v>
      </c>
      <c r="Z42" s="634">
        <f t="shared" si="0"/>
        <v>37</v>
      </c>
      <c r="AA42" s="638">
        <f t="shared" si="6"/>
        <v>0.8</v>
      </c>
    </row>
    <row r="43" spans="2:27" ht="16.5">
      <c r="B43" s="639" t="s">
        <v>438</v>
      </c>
      <c r="C43" s="637" t="s">
        <v>1462</v>
      </c>
      <c r="D43" s="637" t="s">
        <v>1463</v>
      </c>
      <c r="E43" s="637" t="s">
        <v>410</v>
      </c>
      <c r="F43" s="642">
        <f t="shared" si="7"/>
        <v>0</v>
      </c>
      <c r="G43" s="642">
        <f t="shared" si="7"/>
        <v>0</v>
      </c>
      <c r="H43" s="615">
        <f t="shared" si="7"/>
        <v>0</v>
      </c>
      <c r="I43" s="615">
        <f t="shared" si="7"/>
        <v>0</v>
      </c>
      <c r="J43" s="615">
        <f t="shared" si="7"/>
        <v>0</v>
      </c>
      <c r="K43" s="615">
        <f t="shared" si="7"/>
        <v>0</v>
      </c>
      <c r="L43" s="615">
        <f t="shared" si="7"/>
        <v>0</v>
      </c>
      <c r="M43" s="615">
        <f t="shared" si="7"/>
        <v>0</v>
      </c>
      <c r="N43" s="615">
        <f t="shared" si="7"/>
        <v>0</v>
      </c>
      <c r="O43" s="615">
        <f t="shared" si="2"/>
        <v>0</v>
      </c>
      <c r="P43" s="616">
        <f t="shared" si="2"/>
        <v>0</v>
      </c>
      <c r="Q43" s="615">
        <f t="shared" si="2"/>
        <v>0</v>
      </c>
      <c r="R43" s="616">
        <f t="shared" si="2"/>
        <v>0</v>
      </c>
      <c r="S43" s="643">
        <f t="shared" si="2"/>
        <v>0</v>
      </c>
      <c r="T43" s="616">
        <f t="shared" si="2"/>
        <v>0</v>
      </c>
      <c r="U43" s="615">
        <f t="shared" si="2"/>
        <v>0</v>
      </c>
      <c r="V43" s="615">
        <f t="shared" si="2"/>
        <v>0</v>
      </c>
      <c r="W43" s="615">
        <f t="shared" si="2"/>
        <v>0</v>
      </c>
      <c r="X43" s="615">
        <f t="shared" si="2"/>
        <v>0</v>
      </c>
      <c r="Y43" s="643">
        <f t="shared" si="3"/>
        <v>0</v>
      </c>
      <c r="Z43" s="634">
        <f t="shared" si="0"/>
        <v>38</v>
      </c>
      <c r="AA43" s="638">
        <f t="shared" si="6"/>
        <v>0</v>
      </c>
    </row>
    <row r="44" spans="2:27" ht="16.5">
      <c r="B44" s="639" t="s">
        <v>440</v>
      </c>
      <c r="C44" s="637" t="s">
        <v>502</v>
      </c>
      <c r="D44" s="637" t="s">
        <v>441</v>
      </c>
      <c r="E44" s="637" t="s">
        <v>410</v>
      </c>
      <c r="F44" s="642">
        <f t="shared" si="7"/>
        <v>0</v>
      </c>
      <c r="G44" s="642">
        <f t="shared" si="7"/>
        <v>0</v>
      </c>
      <c r="H44" s="615">
        <f t="shared" si="7"/>
        <v>0</v>
      </c>
      <c r="I44" s="615">
        <f t="shared" si="7"/>
        <v>0</v>
      </c>
      <c r="J44" s="615">
        <f t="shared" si="7"/>
        <v>0</v>
      </c>
      <c r="K44" s="615">
        <f t="shared" si="7"/>
        <v>0</v>
      </c>
      <c r="L44" s="615">
        <f t="shared" si="7"/>
        <v>0</v>
      </c>
      <c r="M44" s="615">
        <f t="shared" si="7"/>
        <v>0</v>
      </c>
      <c r="N44" s="615">
        <f t="shared" si="7"/>
        <v>0</v>
      </c>
      <c r="O44" s="615">
        <f t="shared" si="2"/>
        <v>0</v>
      </c>
      <c r="P44" s="616">
        <f t="shared" si="2"/>
        <v>0</v>
      </c>
      <c r="Q44" s="615">
        <f t="shared" si="2"/>
        <v>0</v>
      </c>
      <c r="R44" s="616">
        <f t="shared" si="2"/>
        <v>0</v>
      </c>
      <c r="S44" s="643">
        <f t="shared" si="2"/>
        <v>0</v>
      </c>
      <c r="T44" s="616">
        <f t="shared" si="2"/>
        <v>0</v>
      </c>
      <c r="U44" s="615">
        <f t="shared" si="2"/>
        <v>0</v>
      </c>
      <c r="V44" s="615">
        <f t="shared" si="2"/>
        <v>0</v>
      </c>
      <c r="W44" s="615">
        <f t="shared" si="2"/>
        <v>0</v>
      </c>
      <c r="X44" s="615">
        <f t="shared" si="2"/>
        <v>0</v>
      </c>
      <c r="Y44" s="643">
        <f t="shared" si="3"/>
        <v>0</v>
      </c>
      <c r="Z44" s="634">
        <f t="shared" si="0"/>
        <v>39</v>
      </c>
      <c r="AA44" s="638">
        <f t="shared" si="6"/>
        <v>0</v>
      </c>
    </row>
    <row r="45" spans="2:27" ht="16.5">
      <c r="B45" s="639" t="s">
        <v>442</v>
      </c>
      <c r="C45" s="637" t="s">
        <v>503</v>
      </c>
      <c r="D45" s="637" t="s">
        <v>443</v>
      </c>
      <c r="E45" s="637" t="s">
        <v>410</v>
      </c>
      <c r="F45" s="642">
        <f t="shared" si="7"/>
        <v>0</v>
      </c>
      <c r="G45" s="642">
        <f t="shared" si="7"/>
        <v>0</v>
      </c>
      <c r="H45" s="615">
        <f t="shared" si="7"/>
        <v>0</v>
      </c>
      <c r="I45" s="615">
        <f t="shared" si="7"/>
        <v>0</v>
      </c>
      <c r="J45" s="615">
        <f t="shared" si="7"/>
        <v>0</v>
      </c>
      <c r="K45" s="615">
        <f t="shared" si="7"/>
        <v>0</v>
      </c>
      <c r="L45" s="615">
        <f t="shared" si="7"/>
        <v>0</v>
      </c>
      <c r="M45" s="615">
        <f t="shared" si="7"/>
        <v>0</v>
      </c>
      <c r="N45" s="615">
        <f t="shared" si="7"/>
        <v>0</v>
      </c>
      <c r="O45" s="615">
        <f t="shared" si="2"/>
        <v>0</v>
      </c>
      <c r="P45" s="616">
        <f t="shared" si="2"/>
        <v>0</v>
      </c>
      <c r="Q45" s="615">
        <f t="shared" si="2"/>
        <v>0</v>
      </c>
      <c r="R45" s="616">
        <f t="shared" si="2"/>
        <v>0</v>
      </c>
      <c r="S45" s="643">
        <f t="shared" si="2"/>
        <v>0</v>
      </c>
      <c r="T45" s="616">
        <f t="shared" si="2"/>
        <v>0</v>
      </c>
      <c r="U45" s="615">
        <f t="shared" si="2"/>
        <v>0</v>
      </c>
      <c r="V45" s="615">
        <f t="shared" si="2"/>
        <v>0</v>
      </c>
      <c r="W45" s="615">
        <f t="shared" si="2"/>
        <v>0</v>
      </c>
      <c r="X45" s="615">
        <f t="shared" si="2"/>
        <v>0</v>
      </c>
      <c r="Y45" s="643">
        <f t="shared" si="3"/>
        <v>0</v>
      </c>
      <c r="Z45" s="634">
        <f t="shared" si="0"/>
        <v>40</v>
      </c>
      <c r="AA45" s="638">
        <f t="shared" si="6"/>
        <v>0</v>
      </c>
    </row>
    <row r="46" spans="2:27" ht="16.5">
      <c r="B46" s="639" t="s">
        <v>444</v>
      </c>
      <c r="C46" s="637"/>
      <c r="D46" s="637" t="s">
        <v>445</v>
      </c>
      <c r="E46" s="637" t="s">
        <v>410</v>
      </c>
      <c r="F46" s="642">
        <f t="shared" si="7"/>
        <v>0</v>
      </c>
      <c r="G46" s="642">
        <f t="shared" si="7"/>
        <v>0</v>
      </c>
      <c r="H46" s="615">
        <f t="shared" si="7"/>
        <v>0</v>
      </c>
      <c r="I46" s="615">
        <f t="shared" si="7"/>
        <v>0</v>
      </c>
      <c r="J46" s="615">
        <f t="shared" si="7"/>
        <v>0</v>
      </c>
      <c r="K46" s="615">
        <f t="shared" si="7"/>
        <v>0</v>
      </c>
      <c r="L46" s="615">
        <f t="shared" si="7"/>
        <v>0</v>
      </c>
      <c r="M46" s="615">
        <f t="shared" si="7"/>
        <v>0</v>
      </c>
      <c r="N46" s="615">
        <f t="shared" si="7"/>
        <v>0</v>
      </c>
      <c r="O46" s="615">
        <f t="shared" si="2"/>
        <v>0</v>
      </c>
      <c r="P46" s="616">
        <f t="shared" si="2"/>
        <v>0</v>
      </c>
      <c r="Q46" s="615">
        <f t="shared" si="2"/>
        <v>0</v>
      </c>
      <c r="R46" s="616">
        <f t="shared" si="2"/>
        <v>0</v>
      </c>
      <c r="S46" s="643">
        <f t="shared" si="2"/>
        <v>0</v>
      </c>
      <c r="T46" s="616">
        <f t="shared" si="2"/>
        <v>0</v>
      </c>
      <c r="U46" s="615">
        <f t="shared" si="2"/>
        <v>0</v>
      </c>
      <c r="V46" s="615">
        <f t="shared" si="2"/>
        <v>0</v>
      </c>
      <c r="W46" s="615">
        <f t="shared" si="2"/>
        <v>0</v>
      </c>
      <c r="X46" s="615">
        <f t="shared" si="2"/>
        <v>0</v>
      </c>
      <c r="Y46" s="643">
        <f t="shared" si="3"/>
        <v>0</v>
      </c>
      <c r="Z46" s="634">
        <f t="shared" si="0"/>
        <v>41</v>
      </c>
      <c r="AA46" s="638">
        <f t="shared" si="6"/>
        <v>0</v>
      </c>
    </row>
    <row r="47" spans="2:27" ht="16.5">
      <c r="B47" s="639" t="s">
        <v>446</v>
      </c>
      <c r="C47" s="637" t="s">
        <v>504</v>
      </c>
      <c r="D47" s="637" t="s">
        <v>447</v>
      </c>
      <c r="E47" s="637" t="s">
        <v>410</v>
      </c>
      <c r="F47" s="642">
        <f t="shared" si="7"/>
        <v>0</v>
      </c>
      <c r="G47" s="642">
        <f t="shared" si="7"/>
        <v>0</v>
      </c>
      <c r="H47" s="615">
        <f t="shared" si="7"/>
        <v>0</v>
      </c>
      <c r="I47" s="615">
        <f t="shared" si="7"/>
        <v>0</v>
      </c>
      <c r="J47" s="615">
        <f t="shared" si="7"/>
        <v>0</v>
      </c>
      <c r="K47" s="615">
        <f t="shared" si="7"/>
        <v>0</v>
      </c>
      <c r="L47" s="615">
        <f t="shared" si="7"/>
        <v>0</v>
      </c>
      <c r="M47" s="615">
        <f t="shared" si="7"/>
        <v>0</v>
      </c>
      <c r="N47" s="615">
        <f t="shared" si="7"/>
        <v>0</v>
      </c>
      <c r="O47" s="615">
        <f t="shared" si="2"/>
        <v>0</v>
      </c>
      <c r="P47" s="616">
        <f t="shared" si="2"/>
        <v>0</v>
      </c>
      <c r="Q47" s="615">
        <f t="shared" si="2"/>
        <v>0</v>
      </c>
      <c r="R47" s="616">
        <f t="shared" si="2"/>
        <v>0</v>
      </c>
      <c r="S47" s="643">
        <f t="shared" si="2"/>
        <v>0</v>
      </c>
      <c r="T47" s="616">
        <f t="shared" si="2"/>
        <v>0</v>
      </c>
      <c r="U47" s="615">
        <f t="shared" si="2"/>
        <v>0</v>
      </c>
      <c r="V47" s="615">
        <f t="shared" si="2"/>
        <v>0</v>
      </c>
      <c r="W47" s="615">
        <f t="shared" si="2"/>
        <v>0</v>
      </c>
      <c r="X47" s="615">
        <f t="shared" si="2"/>
        <v>0</v>
      </c>
      <c r="Y47" s="643">
        <f t="shared" si="3"/>
        <v>0</v>
      </c>
      <c r="Z47" s="634">
        <f t="shared" si="0"/>
        <v>42</v>
      </c>
      <c r="AA47" s="638">
        <f t="shared" si="6"/>
        <v>0</v>
      </c>
    </row>
    <row r="48" spans="2:27" ht="16.5">
      <c r="B48" s="639" t="s">
        <v>450</v>
      </c>
      <c r="C48" s="637" t="s">
        <v>506</v>
      </c>
      <c r="D48" s="637" t="s">
        <v>451</v>
      </c>
      <c r="E48" s="637" t="s">
        <v>410</v>
      </c>
      <c r="F48" s="642">
        <f t="shared" si="7"/>
        <v>0</v>
      </c>
      <c r="G48" s="642">
        <f t="shared" si="7"/>
        <v>0</v>
      </c>
      <c r="H48" s="615">
        <f t="shared" si="7"/>
        <v>0</v>
      </c>
      <c r="I48" s="615">
        <f t="shared" si="7"/>
        <v>0</v>
      </c>
      <c r="J48" s="615">
        <f t="shared" si="7"/>
        <v>0</v>
      </c>
      <c r="K48" s="615">
        <f t="shared" si="7"/>
        <v>0</v>
      </c>
      <c r="L48" s="615">
        <f t="shared" si="7"/>
        <v>0</v>
      </c>
      <c r="M48" s="615">
        <f t="shared" si="7"/>
        <v>0</v>
      </c>
      <c r="N48" s="615">
        <f t="shared" si="7"/>
        <v>0</v>
      </c>
      <c r="O48" s="615">
        <f t="shared" ref="O48:X48" si="8">IF($C48=LEFT(O$6,FIND("(",O$6,1)-1),O$5,0)</f>
        <v>0.4</v>
      </c>
      <c r="P48" s="616">
        <f t="shared" si="8"/>
        <v>0</v>
      </c>
      <c r="Q48" s="615">
        <f t="shared" si="8"/>
        <v>0</v>
      </c>
      <c r="R48" s="616">
        <f t="shared" si="8"/>
        <v>0</v>
      </c>
      <c r="S48" s="643">
        <f t="shared" si="8"/>
        <v>0</v>
      </c>
      <c r="T48" s="616">
        <f t="shared" si="8"/>
        <v>0</v>
      </c>
      <c r="U48" s="615">
        <f t="shared" si="8"/>
        <v>0</v>
      </c>
      <c r="V48" s="615">
        <f t="shared" si="8"/>
        <v>0</v>
      </c>
      <c r="W48" s="615">
        <f t="shared" si="8"/>
        <v>0.4</v>
      </c>
      <c r="X48" s="615">
        <f t="shared" si="8"/>
        <v>0</v>
      </c>
      <c r="Y48" s="643">
        <f t="shared" ref="Y48:Y64" si="9">IF($C48=LEFT(Y$6,FIND("(",Y$6,1)-1),Y$5,0)</f>
        <v>0</v>
      </c>
      <c r="Z48" s="634">
        <f t="shared" si="0"/>
        <v>43</v>
      </c>
      <c r="AA48" s="638">
        <f t="shared" si="6"/>
        <v>0.8</v>
      </c>
    </row>
    <row r="49" spans="2:27" ht="16.5">
      <c r="B49" s="639" t="s">
        <v>448</v>
      </c>
      <c r="C49" s="637" t="s">
        <v>505</v>
      </c>
      <c r="D49" s="637" t="s">
        <v>449</v>
      </c>
      <c r="E49" s="637" t="s">
        <v>410</v>
      </c>
      <c r="F49" s="642">
        <f t="shared" si="7"/>
        <v>0</v>
      </c>
      <c r="G49" s="642">
        <f t="shared" si="7"/>
        <v>0</v>
      </c>
      <c r="H49" s="615">
        <f t="shared" si="7"/>
        <v>0</v>
      </c>
      <c r="I49" s="615">
        <f t="shared" si="7"/>
        <v>0</v>
      </c>
      <c r="J49" s="615">
        <f t="shared" si="7"/>
        <v>0</v>
      </c>
      <c r="K49" s="615">
        <f t="shared" si="7"/>
        <v>0</v>
      </c>
      <c r="L49" s="615">
        <f t="shared" si="7"/>
        <v>0</v>
      </c>
      <c r="M49" s="615">
        <f t="shared" si="7"/>
        <v>0</v>
      </c>
      <c r="N49" s="615">
        <f t="shared" si="7"/>
        <v>0</v>
      </c>
      <c r="O49" s="615">
        <f t="shared" ref="O49:Y49" si="10">IF($C49=LEFT(O$6,FIND("(",O$6,1)-1),O$5,0)</f>
        <v>0</v>
      </c>
      <c r="P49" s="616">
        <f t="shared" si="10"/>
        <v>0</v>
      </c>
      <c r="Q49" s="615">
        <f t="shared" si="10"/>
        <v>0</v>
      </c>
      <c r="R49" s="616">
        <f t="shared" si="10"/>
        <v>0</v>
      </c>
      <c r="S49" s="643">
        <f t="shared" si="10"/>
        <v>0</v>
      </c>
      <c r="T49" s="616">
        <f t="shared" si="10"/>
        <v>0</v>
      </c>
      <c r="U49" s="615">
        <f t="shared" si="10"/>
        <v>0</v>
      </c>
      <c r="V49" s="615">
        <f t="shared" si="10"/>
        <v>0</v>
      </c>
      <c r="W49" s="615">
        <f t="shared" si="10"/>
        <v>0</v>
      </c>
      <c r="X49" s="615">
        <f t="shared" si="10"/>
        <v>0</v>
      </c>
      <c r="Y49" s="643">
        <f t="shared" si="10"/>
        <v>0</v>
      </c>
      <c r="Z49" s="634">
        <f t="shared" si="0"/>
        <v>44</v>
      </c>
      <c r="AA49" s="638">
        <f t="shared" si="6"/>
        <v>0</v>
      </c>
    </row>
    <row r="50" spans="2:27" ht="16.5">
      <c r="B50" s="639" t="s">
        <v>452</v>
      </c>
      <c r="C50" s="637" t="s">
        <v>507</v>
      </c>
      <c r="D50" s="637" t="s">
        <v>453</v>
      </c>
      <c r="E50" s="637" t="s">
        <v>410</v>
      </c>
      <c r="F50" s="642">
        <f t="shared" si="7"/>
        <v>0</v>
      </c>
      <c r="G50" s="642">
        <f t="shared" si="7"/>
        <v>0</v>
      </c>
      <c r="H50" s="615">
        <f t="shared" si="7"/>
        <v>0</v>
      </c>
      <c r="I50" s="615">
        <f t="shared" si="7"/>
        <v>0</v>
      </c>
      <c r="J50" s="615">
        <f t="shared" si="7"/>
        <v>0</v>
      </c>
      <c r="K50" s="615">
        <f t="shared" si="7"/>
        <v>0</v>
      </c>
      <c r="L50" s="615">
        <f t="shared" si="7"/>
        <v>0</v>
      </c>
      <c r="M50" s="615">
        <f t="shared" si="7"/>
        <v>0</v>
      </c>
      <c r="N50" s="615">
        <f t="shared" si="7"/>
        <v>0</v>
      </c>
      <c r="O50" s="615">
        <f t="shared" ref="O50:X64" si="11">IF($C50=LEFT(O$6,FIND("(",O$6,1)-1),O$5,0)</f>
        <v>0</v>
      </c>
      <c r="P50" s="616">
        <f t="shared" si="11"/>
        <v>0</v>
      </c>
      <c r="Q50" s="615">
        <f t="shared" si="11"/>
        <v>0</v>
      </c>
      <c r="R50" s="616">
        <f t="shared" si="11"/>
        <v>0</v>
      </c>
      <c r="S50" s="643">
        <f t="shared" si="11"/>
        <v>0</v>
      </c>
      <c r="T50" s="616">
        <f t="shared" si="11"/>
        <v>0</v>
      </c>
      <c r="U50" s="615">
        <f t="shared" si="11"/>
        <v>0</v>
      </c>
      <c r="V50" s="615">
        <f t="shared" si="11"/>
        <v>0</v>
      </c>
      <c r="W50" s="615">
        <f t="shared" si="11"/>
        <v>0</v>
      </c>
      <c r="X50" s="615">
        <f t="shared" si="11"/>
        <v>0</v>
      </c>
      <c r="Y50" s="643">
        <f t="shared" si="9"/>
        <v>0</v>
      </c>
      <c r="Z50" s="634">
        <f t="shared" si="0"/>
        <v>45</v>
      </c>
      <c r="AA50" s="638">
        <f t="shared" si="6"/>
        <v>0</v>
      </c>
    </row>
    <row r="51" spans="2:27" ht="16.5">
      <c r="B51" s="639" t="s">
        <v>474</v>
      </c>
      <c r="C51" s="628" t="s">
        <v>508</v>
      </c>
      <c r="D51" s="628" t="s">
        <v>454</v>
      </c>
      <c r="E51" s="637" t="s">
        <v>455</v>
      </c>
      <c r="F51" s="642">
        <f t="shared" si="7"/>
        <v>0</v>
      </c>
      <c r="G51" s="642">
        <f t="shared" si="7"/>
        <v>0</v>
      </c>
      <c r="H51" s="615">
        <f t="shared" si="7"/>
        <v>0</v>
      </c>
      <c r="I51" s="615">
        <f t="shared" si="7"/>
        <v>0</v>
      </c>
      <c r="J51" s="615">
        <f t="shared" si="7"/>
        <v>0</v>
      </c>
      <c r="K51" s="615">
        <f t="shared" si="7"/>
        <v>0</v>
      </c>
      <c r="L51" s="615">
        <f t="shared" si="7"/>
        <v>0</v>
      </c>
      <c r="M51" s="615">
        <f t="shared" si="7"/>
        <v>0</v>
      </c>
      <c r="N51" s="615">
        <f t="shared" si="7"/>
        <v>0</v>
      </c>
      <c r="O51" s="615">
        <f t="shared" si="11"/>
        <v>0</v>
      </c>
      <c r="P51" s="616">
        <f t="shared" si="11"/>
        <v>0</v>
      </c>
      <c r="Q51" s="615">
        <f t="shared" si="11"/>
        <v>0</v>
      </c>
      <c r="R51" s="616">
        <f t="shared" si="11"/>
        <v>0</v>
      </c>
      <c r="S51" s="643">
        <f t="shared" si="11"/>
        <v>0</v>
      </c>
      <c r="T51" s="616">
        <f t="shared" si="11"/>
        <v>0</v>
      </c>
      <c r="U51" s="615">
        <f t="shared" si="11"/>
        <v>0</v>
      </c>
      <c r="V51" s="615">
        <f t="shared" si="11"/>
        <v>0</v>
      </c>
      <c r="W51" s="615">
        <f t="shared" si="11"/>
        <v>0</v>
      </c>
      <c r="X51" s="615">
        <f t="shared" si="11"/>
        <v>0</v>
      </c>
      <c r="Y51" s="643">
        <f t="shared" si="9"/>
        <v>0</v>
      </c>
      <c r="Z51" s="634">
        <f t="shared" si="0"/>
        <v>46</v>
      </c>
      <c r="AA51" s="638">
        <f t="shared" si="6"/>
        <v>0</v>
      </c>
    </row>
    <row r="52" spans="2:27" ht="16.5">
      <c r="B52" s="639" t="s">
        <v>475</v>
      </c>
      <c r="C52" s="628" t="s">
        <v>509</v>
      </c>
      <c r="D52" s="628" t="s">
        <v>496</v>
      </c>
      <c r="E52" s="637" t="s">
        <v>455</v>
      </c>
      <c r="F52" s="642">
        <f t="shared" si="7"/>
        <v>0</v>
      </c>
      <c r="G52" s="642">
        <f t="shared" si="7"/>
        <v>0</v>
      </c>
      <c r="H52" s="615">
        <f t="shared" si="7"/>
        <v>0</v>
      </c>
      <c r="I52" s="615">
        <f t="shared" si="7"/>
        <v>0</v>
      </c>
      <c r="J52" s="615">
        <f t="shared" si="7"/>
        <v>0</v>
      </c>
      <c r="K52" s="615">
        <f t="shared" si="7"/>
        <v>0</v>
      </c>
      <c r="L52" s="615">
        <f t="shared" si="7"/>
        <v>0</v>
      </c>
      <c r="M52" s="615">
        <f t="shared" si="7"/>
        <v>0</v>
      </c>
      <c r="N52" s="615">
        <f t="shared" si="7"/>
        <v>0</v>
      </c>
      <c r="O52" s="615">
        <f t="shared" si="11"/>
        <v>0</v>
      </c>
      <c r="P52" s="616">
        <f t="shared" si="11"/>
        <v>0</v>
      </c>
      <c r="Q52" s="615">
        <f t="shared" si="11"/>
        <v>0</v>
      </c>
      <c r="R52" s="616">
        <f t="shared" si="11"/>
        <v>0</v>
      </c>
      <c r="S52" s="643">
        <f t="shared" si="11"/>
        <v>0</v>
      </c>
      <c r="T52" s="616">
        <f t="shared" si="11"/>
        <v>0</v>
      </c>
      <c r="U52" s="615">
        <f t="shared" si="11"/>
        <v>0</v>
      </c>
      <c r="V52" s="615">
        <f t="shared" si="11"/>
        <v>0</v>
      </c>
      <c r="W52" s="615">
        <f t="shared" si="11"/>
        <v>0</v>
      </c>
      <c r="X52" s="615">
        <f t="shared" si="11"/>
        <v>0</v>
      </c>
      <c r="Y52" s="643">
        <f t="shared" si="9"/>
        <v>0</v>
      </c>
      <c r="Z52" s="634">
        <f t="shared" si="0"/>
        <v>47</v>
      </c>
      <c r="AA52" s="638">
        <f t="shared" si="6"/>
        <v>0</v>
      </c>
    </row>
    <row r="53" spans="2:27" ht="16.5">
      <c r="B53" s="639" t="s">
        <v>456</v>
      </c>
      <c r="C53" s="644" t="s">
        <v>510</v>
      </c>
      <c r="D53" s="637" t="s">
        <v>457</v>
      </c>
      <c r="E53" s="637" t="s">
        <v>455</v>
      </c>
      <c r="F53" s="642">
        <f t="shared" si="7"/>
        <v>0</v>
      </c>
      <c r="G53" s="642">
        <f t="shared" si="7"/>
        <v>0</v>
      </c>
      <c r="H53" s="615">
        <f t="shared" si="7"/>
        <v>0</v>
      </c>
      <c r="I53" s="615">
        <f t="shared" si="7"/>
        <v>0</v>
      </c>
      <c r="J53" s="615">
        <f t="shared" si="7"/>
        <v>0</v>
      </c>
      <c r="K53" s="615">
        <f t="shared" si="7"/>
        <v>0</v>
      </c>
      <c r="L53" s="615">
        <f t="shared" si="7"/>
        <v>0</v>
      </c>
      <c r="M53" s="615">
        <f t="shared" si="7"/>
        <v>0</v>
      </c>
      <c r="N53" s="615">
        <f t="shared" si="7"/>
        <v>0</v>
      </c>
      <c r="O53" s="615">
        <f t="shared" si="11"/>
        <v>0</v>
      </c>
      <c r="P53" s="616">
        <f t="shared" si="11"/>
        <v>0</v>
      </c>
      <c r="Q53" s="615">
        <f t="shared" si="11"/>
        <v>0</v>
      </c>
      <c r="R53" s="616">
        <f t="shared" si="11"/>
        <v>0</v>
      </c>
      <c r="S53" s="643">
        <f t="shared" si="11"/>
        <v>0</v>
      </c>
      <c r="T53" s="616">
        <f t="shared" si="11"/>
        <v>0</v>
      </c>
      <c r="U53" s="615">
        <f t="shared" si="11"/>
        <v>0</v>
      </c>
      <c r="V53" s="615">
        <f t="shared" si="11"/>
        <v>0</v>
      </c>
      <c r="W53" s="615">
        <f t="shared" si="11"/>
        <v>0</v>
      </c>
      <c r="X53" s="615">
        <f t="shared" si="11"/>
        <v>0</v>
      </c>
      <c r="Y53" s="643">
        <f t="shared" si="9"/>
        <v>0</v>
      </c>
      <c r="Z53" s="634">
        <f t="shared" si="0"/>
        <v>48</v>
      </c>
      <c r="AA53" s="638">
        <f t="shared" si="6"/>
        <v>0</v>
      </c>
    </row>
    <row r="54" spans="2:27" ht="16.5">
      <c r="B54" s="639" t="s">
        <v>458</v>
      </c>
      <c r="C54" s="628" t="s">
        <v>2566</v>
      </c>
      <c r="D54" s="628" t="s">
        <v>459</v>
      </c>
      <c r="E54" s="637" t="s">
        <v>455</v>
      </c>
      <c r="F54" s="642">
        <f t="shared" ref="F54:N64" si="12">IF($C54=LEFT(F$6,FIND("(",F$6,1)-1),F$5,0)</f>
        <v>0</v>
      </c>
      <c r="G54" s="642">
        <f t="shared" si="12"/>
        <v>0</v>
      </c>
      <c r="H54" s="615">
        <f t="shared" si="12"/>
        <v>0</v>
      </c>
      <c r="I54" s="615">
        <f t="shared" si="12"/>
        <v>0</v>
      </c>
      <c r="J54" s="615">
        <f t="shared" si="12"/>
        <v>0</v>
      </c>
      <c r="K54" s="615">
        <f t="shared" si="12"/>
        <v>0</v>
      </c>
      <c r="L54" s="615">
        <f t="shared" si="12"/>
        <v>0</v>
      </c>
      <c r="M54" s="615">
        <f t="shared" si="12"/>
        <v>0</v>
      </c>
      <c r="N54" s="615">
        <f t="shared" si="12"/>
        <v>0</v>
      </c>
      <c r="O54" s="615">
        <f t="shared" si="11"/>
        <v>0</v>
      </c>
      <c r="P54" s="616">
        <f t="shared" si="11"/>
        <v>1</v>
      </c>
      <c r="Q54" s="615">
        <f t="shared" si="11"/>
        <v>1</v>
      </c>
      <c r="R54" s="616">
        <f t="shared" si="11"/>
        <v>0</v>
      </c>
      <c r="S54" s="643">
        <f t="shared" si="11"/>
        <v>0</v>
      </c>
      <c r="T54" s="616">
        <f t="shared" si="11"/>
        <v>0</v>
      </c>
      <c r="U54" s="615">
        <f t="shared" si="11"/>
        <v>0</v>
      </c>
      <c r="V54" s="615">
        <f t="shared" si="11"/>
        <v>0</v>
      </c>
      <c r="W54" s="615">
        <f t="shared" si="11"/>
        <v>0</v>
      </c>
      <c r="X54" s="615">
        <f t="shared" si="11"/>
        <v>0</v>
      </c>
      <c r="Y54" s="643">
        <f t="shared" si="9"/>
        <v>0</v>
      </c>
      <c r="Z54" s="634">
        <f t="shared" si="0"/>
        <v>49</v>
      </c>
      <c r="AA54" s="638">
        <f t="shared" si="6"/>
        <v>2</v>
      </c>
    </row>
    <row r="55" spans="2:27" ht="16.5">
      <c r="B55" s="639" t="s">
        <v>460</v>
      </c>
      <c r="C55" s="628" t="s">
        <v>511</v>
      </c>
      <c r="D55" s="628" t="s">
        <v>461</v>
      </c>
      <c r="E55" s="637" t="s">
        <v>455</v>
      </c>
      <c r="F55" s="642">
        <f t="shared" si="12"/>
        <v>0</v>
      </c>
      <c r="G55" s="642">
        <f t="shared" si="12"/>
        <v>0</v>
      </c>
      <c r="H55" s="615">
        <f t="shared" si="12"/>
        <v>0</v>
      </c>
      <c r="I55" s="615">
        <f t="shared" si="12"/>
        <v>0</v>
      </c>
      <c r="J55" s="615">
        <f t="shared" si="12"/>
        <v>0</v>
      </c>
      <c r="K55" s="615">
        <f t="shared" si="12"/>
        <v>0</v>
      </c>
      <c r="L55" s="615">
        <f t="shared" si="12"/>
        <v>0</v>
      </c>
      <c r="M55" s="615">
        <f t="shared" si="12"/>
        <v>0</v>
      </c>
      <c r="N55" s="615">
        <f t="shared" si="12"/>
        <v>0</v>
      </c>
      <c r="O55" s="615">
        <f t="shared" ref="O55:P64" si="13">IF($C55=LEFT(O$6,FIND("(",O$6,1)-1),O$5,0)</f>
        <v>0</v>
      </c>
      <c r="P55" s="616">
        <f t="shared" si="13"/>
        <v>0</v>
      </c>
      <c r="Q55" s="615">
        <f t="shared" ref="Q55:X64" si="14">IF($C55=LEFT(Q$6,FIND("(",Q$6,1)-1),Q$5,0)</f>
        <v>0</v>
      </c>
      <c r="R55" s="616">
        <f t="shared" si="14"/>
        <v>0</v>
      </c>
      <c r="S55" s="643">
        <f t="shared" si="14"/>
        <v>0</v>
      </c>
      <c r="T55" s="616">
        <f t="shared" si="14"/>
        <v>0</v>
      </c>
      <c r="U55" s="615">
        <f t="shared" si="14"/>
        <v>0</v>
      </c>
      <c r="V55" s="615">
        <f t="shared" si="14"/>
        <v>0</v>
      </c>
      <c r="W55" s="615">
        <f t="shared" si="11"/>
        <v>0</v>
      </c>
      <c r="X55" s="615">
        <f t="shared" si="14"/>
        <v>0</v>
      </c>
      <c r="Y55" s="643">
        <f t="shared" si="9"/>
        <v>0</v>
      </c>
      <c r="Z55" s="634">
        <f t="shared" si="0"/>
        <v>50</v>
      </c>
      <c r="AA55" s="638">
        <f t="shared" si="6"/>
        <v>0</v>
      </c>
    </row>
    <row r="56" spans="2:27" ht="16.5">
      <c r="B56" s="645" t="s">
        <v>462</v>
      </c>
      <c r="C56" s="644" t="s">
        <v>512</v>
      </c>
      <c r="D56" s="644"/>
      <c r="E56" s="644" t="s">
        <v>410</v>
      </c>
      <c r="F56" s="642">
        <f t="shared" si="12"/>
        <v>0</v>
      </c>
      <c r="G56" s="642">
        <f t="shared" si="12"/>
        <v>0</v>
      </c>
      <c r="H56" s="615">
        <f t="shared" si="12"/>
        <v>0</v>
      </c>
      <c r="I56" s="615">
        <f t="shared" si="12"/>
        <v>0</v>
      </c>
      <c r="J56" s="615">
        <f t="shared" si="12"/>
        <v>0</v>
      </c>
      <c r="K56" s="615">
        <f t="shared" si="12"/>
        <v>0</v>
      </c>
      <c r="L56" s="615">
        <f t="shared" si="12"/>
        <v>0</v>
      </c>
      <c r="M56" s="615">
        <f t="shared" si="12"/>
        <v>0</v>
      </c>
      <c r="N56" s="615">
        <f t="shared" si="12"/>
        <v>0</v>
      </c>
      <c r="O56" s="615">
        <f t="shared" si="13"/>
        <v>0</v>
      </c>
      <c r="P56" s="616">
        <f t="shared" si="13"/>
        <v>0</v>
      </c>
      <c r="Q56" s="615">
        <f t="shared" si="14"/>
        <v>0</v>
      </c>
      <c r="R56" s="616">
        <f t="shared" si="14"/>
        <v>0</v>
      </c>
      <c r="S56" s="643">
        <f t="shared" si="14"/>
        <v>0</v>
      </c>
      <c r="T56" s="616">
        <f t="shared" si="14"/>
        <v>0.4</v>
      </c>
      <c r="U56" s="615">
        <f t="shared" si="14"/>
        <v>0</v>
      </c>
      <c r="V56" s="615">
        <f t="shared" si="14"/>
        <v>0</v>
      </c>
      <c r="W56" s="615">
        <f t="shared" si="11"/>
        <v>0</v>
      </c>
      <c r="X56" s="615">
        <f t="shared" si="14"/>
        <v>0</v>
      </c>
      <c r="Y56" s="643">
        <f t="shared" si="9"/>
        <v>0</v>
      </c>
      <c r="Z56" s="634">
        <f t="shared" si="0"/>
        <v>51</v>
      </c>
      <c r="AA56" s="638">
        <f t="shared" si="6"/>
        <v>0.4</v>
      </c>
    </row>
    <row r="57" spans="2:27" ht="16.5">
      <c r="B57" s="645" t="s">
        <v>462</v>
      </c>
      <c r="C57" s="644" t="s">
        <v>1494</v>
      </c>
      <c r="D57" s="644"/>
      <c r="E57" s="644" t="s">
        <v>410</v>
      </c>
      <c r="F57" s="642">
        <f t="shared" si="12"/>
        <v>0</v>
      </c>
      <c r="G57" s="642">
        <f t="shared" si="12"/>
        <v>0</v>
      </c>
      <c r="H57" s="615">
        <f t="shared" si="12"/>
        <v>0</v>
      </c>
      <c r="I57" s="615">
        <f t="shared" si="12"/>
        <v>0</v>
      </c>
      <c r="J57" s="615">
        <f t="shared" si="12"/>
        <v>0</v>
      </c>
      <c r="K57" s="615">
        <f t="shared" si="12"/>
        <v>0</v>
      </c>
      <c r="L57" s="615">
        <f t="shared" si="12"/>
        <v>0</v>
      </c>
      <c r="M57" s="615">
        <f t="shared" si="12"/>
        <v>0</v>
      </c>
      <c r="N57" s="615">
        <f t="shared" si="12"/>
        <v>0</v>
      </c>
      <c r="O57" s="615">
        <f t="shared" si="13"/>
        <v>0</v>
      </c>
      <c r="P57" s="616">
        <f t="shared" si="13"/>
        <v>0</v>
      </c>
      <c r="Q57" s="615">
        <f t="shared" si="14"/>
        <v>0</v>
      </c>
      <c r="R57" s="616">
        <f t="shared" si="14"/>
        <v>0</v>
      </c>
      <c r="S57" s="643">
        <f t="shared" si="14"/>
        <v>0</v>
      </c>
      <c r="T57" s="616">
        <f t="shared" si="14"/>
        <v>0</v>
      </c>
      <c r="U57" s="615">
        <f t="shared" si="14"/>
        <v>0</v>
      </c>
      <c r="V57" s="615">
        <f t="shared" si="14"/>
        <v>0</v>
      </c>
      <c r="W57" s="615">
        <f t="shared" si="11"/>
        <v>0</v>
      </c>
      <c r="X57" s="615">
        <f t="shared" si="14"/>
        <v>0</v>
      </c>
      <c r="Y57" s="643">
        <f t="shared" si="9"/>
        <v>0</v>
      </c>
      <c r="Z57" s="634">
        <f t="shared" si="0"/>
        <v>52</v>
      </c>
      <c r="AA57" s="638">
        <f t="shared" si="6"/>
        <v>0</v>
      </c>
    </row>
    <row r="58" spans="2:27" ht="16.5">
      <c r="B58" s="639" t="s">
        <v>463</v>
      </c>
      <c r="C58" s="637" t="s">
        <v>2727</v>
      </c>
      <c r="D58" s="637" t="s">
        <v>2729</v>
      </c>
      <c r="E58" s="637" t="s">
        <v>410</v>
      </c>
      <c r="F58" s="642">
        <f t="shared" si="12"/>
        <v>0</v>
      </c>
      <c r="G58" s="642">
        <f t="shared" si="12"/>
        <v>0</v>
      </c>
      <c r="H58" s="615">
        <f t="shared" si="12"/>
        <v>0</v>
      </c>
      <c r="I58" s="615">
        <f t="shared" si="12"/>
        <v>0</v>
      </c>
      <c r="J58" s="615">
        <f t="shared" si="12"/>
        <v>0</v>
      </c>
      <c r="K58" s="615">
        <f t="shared" si="12"/>
        <v>0</v>
      </c>
      <c r="L58" s="615">
        <f t="shared" si="12"/>
        <v>0</v>
      </c>
      <c r="M58" s="615">
        <f t="shared" si="12"/>
        <v>0</v>
      </c>
      <c r="N58" s="615">
        <f t="shared" si="12"/>
        <v>0</v>
      </c>
      <c r="O58" s="615">
        <f t="shared" si="13"/>
        <v>0</v>
      </c>
      <c r="P58" s="616">
        <f t="shared" si="13"/>
        <v>0</v>
      </c>
      <c r="Q58" s="615">
        <f t="shared" si="14"/>
        <v>0</v>
      </c>
      <c r="R58" s="616">
        <f t="shared" si="14"/>
        <v>0</v>
      </c>
      <c r="S58" s="643">
        <f t="shared" si="14"/>
        <v>0</v>
      </c>
      <c r="T58" s="616">
        <f t="shared" si="14"/>
        <v>0</v>
      </c>
      <c r="U58" s="615">
        <f t="shared" si="14"/>
        <v>0.4</v>
      </c>
      <c r="V58" s="615">
        <f t="shared" si="14"/>
        <v>0</v>
      </c>
      <c r="W58" s="615">
        <f t="shared" si="11"/>
        <v>0</v>
      </c>
      <c r="X58" s="615">
        <f t="shared" si="14"/>
        <v>0</v>
      </c>
      <c r="Y58" s="643">
        <f t="shared" si="9"/>
        <v>0</v>
      </c>
      <c r="Z58" s="634">
        <f t="shared" si="0"/>
        <v>53</v>
      </c>
      <c r="AA58" s="638">
        <f t="shared" si="6"/>
        <v>0.4</v>
      </c>
    </row>
    <row r="59" spans="2:27" ht="16.5">
      <c r="B59" s="639" t="s">
        <v>2730</v>
      </c>
      <c r="C59" s="637" t="s">
        <v>2728</v>
      </c>
      <c r="D59" s="637" t="s">
        <v>464</v>
      </c>
      <c r="E59" s="637" t="s">
        <v>410</v>
      </c>
      <c r="F59" s="642">
        <f t="shared" si="12"/>
        <v>0</v>
      </c>
      <c r="G59" s="642">
        <f t="shared" si="12"/>
        <v>0</v>
      </c>
      <c r="H59" s="615">
        <f t="shared" si="12"/>
        <v>0</v>
      </c>
      <c r="I59" s="615">
        <f t="shared" si="12"/>
        <v>0</v>
      </c>
      <c r="J59" s="615">
        <f t="shared" si="12"/>
        <v>0</v>
      </c>
      <c r="K59" s="615">
        <f t="shared" si="12"/>
        <v>0</v>
      </c>
      <c r="L59" s="615">
        <f t="shared" si="12"/>
        <v>0</v>
      </c>
      <c r="M59" s="615">
        <f t="shared" si="12"/>
        <v>0</v>
      </c>
      <c r="N59" s="615">
        <f t="shared" si="12"/>
        <v>0</v>
      </c>
      <c r="O59" s="615">
        <f t="shared" si="13"/>
        <v>0</v>
      </c>
      <c r="P59" s="616">
        <f t="shared" si="13"/>
        <v>0</v>
      </c>
      <c r="Q59" s="615">
        <f t="shared" si="14"/>
        <v>0</v>
      </c>
      <c r="R59" s="616">
        <f t="shared" si="14"/>
        <v>0</v>
      </c>
      <c r="S59" s="643">
        <f t="shared" si="14"/>
        <v>0</v>
      </c>
      <c r="T59" s="616">
        <f t="shared" si="14"/>
        <v>0</v>
      </c>
      <c r="U59" s="615">
        <f t="shared" si="14"/>
        <v>0</v>
      </c>
      <c r="V59" s="615">
        <f t="shared" si="14"/>
        <v>0.6</v>
      </c>
      <c r="W59" s="615">
        <f t="shared" si="11"/>
        <v>0</v>
      </c>
      <c r="X59" s="615">
        <f t="shared" si="14"/>
        <v>0</v>
      </c>
      <c r="Y59" s="643">
        <f t="shared" si="9"/>
        <v>0</v>
      </c>
      <c r="Z59" s="634">
        <f t="shared" si="0"/>
        <v>54</v>
      </c>
      <c r="AA59" s="638">
        <f t="shared" ref="AA59" si="15">+SUM(F59:Y59)</f>
        <v>0.6</v>
      </c>
    </row>
    <row r="60" spans="2:27" ht="16.5">
      <c r="B60" s="639" t="s">
        <v>465</v>
      </c>
      <c r="C60" s="637" t="s">
        <v>513</v>
      </c>
      <c r="D60" s="637" t="s">
        <v>466</v>
      </c>
      <c r="E60" s="637" t="s">
        <v>410</v>
      </c>
      <c r="F60" s="642">
        <f t="shared" si="12"/>
        <v>0</v>
      </c>
      <c r="G60" s="642">
        <f t="shared" si="12"/>
        <v>0</v>
      </c>
      <c r="H60" s="615">
        <f t="shared" si="12"/>
        <v>0</v>
      </c>
      <c r="I60" s="615">
        <f t="shared" si="12"/>
        <v>0</v>
      </c>
      <c r="J60" s="615">
        <f t="shared" si="12"/>
        <v>0</v>
      </c>
      <c r="K60" s="615">
        <f t="shared" si="12"/>
        <v>0</v>
      </c>
      <c r="L60" s="615">
        <f t="shared" si="12"/>
        <v>0</v>
      </c>
      <c r="M60" s="615">
        <f t="shared" si="12"/>
        <v>0</v>
      </c>
      <c r="N60" s="615">
        <f t="shared" si="12"/>
        <v>0</v>
      </c>
      <c r="O60" s="615">
        <f t="shared" si="13"/>
        <v>0</v>
      </c>
      <c r="P60" s="616">
        <f t="shared" si="13"/>
        <v>0</v>
      </c>
      <c r="Q60" s="615">
        <f t="shared" si="14"/>
        <v>0</v>
      </c>
      <c r="R60" s="616">
        <f t="shared" si="14"/>
        <v>0</v>
      </c>
      <c r="S60" s="643">
        <f t="shared" si="14"/>
        <v>0</v>
      </c>
      <c r="T60" s="616">
        <f t="shared" si="14"/>
        <v>0</v>
      </c>
      <c r="U60" s="615">
        <f t="shared" si="14"/>
        <v>0</v>
      </c>
      <c r="V60" s="615">
        <f t="shared" si="14"/>
        <v>0</v>
      </c>
      <c r="W60" s="615">
        <f t="shared" si="11"/>
        <v>0</v>
      </c>
      <c r="X60" s="615">
        <f t="shared" si="14"/>
        <v>0</v>
      </c>
      <c r="Y60" s="643">
        <f t="shared" si="9"/>
        <v>0</v>
      </c>
      <c r="Z60" s="634">
        <f>ROW(Z58)-ROW($Z$5)+1</f>
        <v>54</v>
      </c>
      <c r="AA60" s="638">
        <f t="shared" si="6"/>
        <v>0</v>
      </c>
    </row>
    <row r="61" spans="2:27" ht="16.5">
      <c r="B61" s="639" t="s">
        <v>467</v>
      </c>
      <c r="C61" s="637" t="s">
        <v>514</v>
      </c>
      <c r="D61" s="637" t="s">
        <v>468</v>
      </c>
      <c r="E61" s="637" t="s">
        <v>410</v>
      </c>
      <c r="F61" s="642">
        <f t="shared" si="12"/>
        <v>0</v>
      </c>
      <c r="G61" s="642">
        <f t="shared" si="12"/>
        <v>0</v>
      </c>
      <c r="H61" s="615">
        <f t="shared" si="12"/>
        <v>0</v>
      </c>
      <c r="I61" s="615">
        <f t="shared" si="12"/>
        <v>0</v>
      </c>
      <c r="J61" s="615">
        <f t="shared" si="12"/>
        <v>0</v>
      </c>
      <c r="K61" s="615">
        <f t="shared" si="12"/>
        <v>0</v>
      </c>
      <c r="L61" s="615">
        <f t="shared" si="12"/>
        <v>0</v>
      </c>
      <c r="M61" s="615">
        <f t="shared" si="12"/>
        <v>0</v>
      </c>
      <c r="N61" s="615">
        <f t="shared" si="12"/>
        <v>0</v>
      </c>
      <c r="O61" s="615">
        <f t="shared" si="13"/>
        <v>0</v>
      </c>
      <c r="P61" s="616">
        <f t="shared" si="13"/>
        <v>0</v>
      </c>
      <c r="Q61" s="615">
        <f t="shared" si="14"/>
        <v>0</v>
      </c>
      <c r="R61" s="616">
        <f t="shared" si="14"/>
        <v>0</v>
      </c>
      <c r="S61" s="643">
        <f t="shared" si="14"/>
        <v>0</v>
      </c>
      <c r="T61" s="616">
        <f t="shared" si="14"/>
        <v>0</v>
      </c>
      <c r="U61" s="615">
        <f t="shared" si="14"/>
        <v>0</v>
      </c>
      <c r="V61" s="615">
        <f t="shared" si="14"/>
        <v>0</v>
      </c>
      <c r="W61" s="615">
        <f t="shared" si="11"/>
        <v>0</v>
      </c>
      <c r="X61" s="615">
        <f t="shared" si="14"/>
        <v>0</v>
      </c>
      <c r="Y61" s="643">
        <f t="shared" si="9"/>
        <v>0</v>
      </c>
      <c r="Z61" s="634">
        <f t="shared" si="0"/>
        <v>56</v>
      </c>
      <c r="AA61" s="638">
        <f t="shared" si="6"/>
        <v>0</v>
      </c>
    </row>
    <row r="62" spans="2:27" ht="16.5">
      <c r="B62" s="639" t="s">
        <v>2567</v>
      </c>
      <c r="C62" s="637" t="s">
        <v>2564</v>
      </c>
      <c r="D62" s="637" t="s">
        <v>469</v>
      </c>
      <c r="E62" s="637" t="s">
        <v>410</v>
      </c>
      <c r="F62" s="642">
        <f t="shared" si="12"/>
        <v>0</v>
      </c>
      <c r="G62" s="642">
        <f t="shared" si="12"/>
        <v>0</v>
      </c>
      <c r="H62" s="615">
        <f t="shared" si="12"/>
        <v>0</v>
      </c>
      <c r="I62" s="615">
        <f t="shared" si="12"/>
        <v>0</v>
      </c>
      <c r="J62" s="615">
        <f t="shared" si="12"/>
        <v>0</v>
      </c>
      <c r="K62" s="615">
        <f t="shared" si="12"/>
        <v>0</v>
      </c>
      <c r="L62" s="615">
        <f t="shared" si="12"/>
        <v>0</v>
      </c>
      <c r="M62" s="615">
        <f t="shared" si="12"/>
        <v>0</v>
      </c>
      <c r="N62" s="615">
        <f t="shared" si="12"/>
        <v>0</v>
      </c>
      <c r="O62" s="615">
        <f t="shared" si="13"/>
        <v>0</v>
      </c>
      <c r="P62" s="616">
        <f t="shared" si="13"/>
        <v>0</v>
      </c>
      <c r="Q62" s="615">
        <f t="shared" si="14"/>
        <v>0</v>
      </c>
      <c r="R62" s="616">
        <f t="shared" si="14"/>
        <v>0.6</v>
      </c>
      <c r="S62" s="643">
        <f t="shared" si="14"/>
        <v>0</v>
      </c>
      <c r="T62" s="616">
        <f t="shared" si="14"/>
        <v>0</v>
      </c>
      <c r="U62" s="615">
        <f t="shared" si="14"/>
        <v>0</v>
      </c>
      <c r="V62" s="615">
        <f t="shared" si="14"/>
        <v>0</v>
      </c>
      <c r="W62" s="615">
        <f t="shared" si="11"/>
        <v>0</v>
      </c>
      <c r="X62" s="615">
        <f t="shared" si="14"/>
        <v>0</v>
      </c>
      <c r="Y62" s="643">
        <f t="shared" si="9"/>
        <v>0</v>
      </c>
      <c r="Z62" s="634">
        <f t="shared" si="0"/>
        <v>57</v>
      </c>
      <c r="AA62" s="638">
        <f t="shared" si="6"/>
        <v>0.6</v>
      </c>
    </row>
    <row r="63" spans="2:27" ht="16.5">
      <c r="B63" s="639" t="s">
        <v>2560</v>
      </c>
      <c r="C63" s="637" t="s">
        <v>2565</v>
      </c>
      <c r="D63" s="637" t="s">
        <v>2562</v>
      </c>
      <c r="E63" s="637" t="s">
        <v>410</v>
      </c>
      <c r="F63" s="642">
        <f t="shared" si="12"/>
        <v>0</v>
      </c>
      <c r="G63" s="642">
        <f t="shared" si="12"/>
        <v>0</v>
      </c>
      <c r="H63" s="615">
        <f t="shared" si="12"/>
        <v>0</v>
      </c>
      <c r="I63" s="615">
        <f t="shared" si="12"/>
        <v>0</v>
      </c>
      <c r="J63" s="615">
        <f t="shared" si="12"/>
        <v>0</v>
      </c>
      <c r="K63" s="615">
        <f t="shared" si="12"/>
        <v>0</v>
      </c>
      <c r="L63" s="615">
        <f t="shared" si="12"/>
        <v>0</v>
      </c>
      <c r="M63" s="615">
        <f t="shared" si="12"/>
        <v>0</v>
      </c>
      <c r="N63" s="615">
        <f t="shared" si="12"/>
        <v>0</v>
      </c>
      <c r="O63" s="615">
        <f t="shared" si="13"/>
        <v>0</v>
      </c>
      <c r="P63" s="616">
        <f t="shared" si="13"/>
        <v>0</v>
      </c>
      <c r="Q63" s="615">
        <f t="shared" si="14"/>
        <v>0</v>
      </c>
      <c r="R63" s="616">
        <f t="shared" si="14"/>
        <v>0</v>
      </c>
      <c r="S63" s="643">
        <f t="shared" si="14"/>
        <v>0.4</v>
      </c>
      <c r="T63" s="616">
        <f t="shared" si="14"/>
        <v>0</v>
      </c>
      <c r="U63" s="615">
        <f t="shared" si="14"/>
        <v>0</v>
      </c>
      <c r="V63" s="615">
        <f t="shared" si="14"/>
        <v>0</v>
      </c>
      <c r="W63" s="615">
        <f t="shared" si="11"/>
        <v>0</v>
      </c>
      <c r="X63" s="615">
        <f t="shared" si="14"/>
        <v>0</v>
      </c>
      <c r="Y63" s="643">
        <f t="shared" si="9"/>
        <v>0</v>
      </c>
      <c r="Z63" s="634">
        <f t="shared" si="0"/>
        <v>58</v>
      </c>
      <c r="AA63" s="638">
        <f t="shared" si="6"/>
        <v>0.4</v>
      </c>
    </row>
    <row r="64" spans="2:27" ht="16.5">
      <c r="B64" s="639" t="s">
        <v>470</v>
      </c>
      <c r="C64" s="637" t="s">
        <v>515</v>
      </c>
      <c r="D64" s="637" t="s">
        <v>471</v>
      </c>
      <c r="E64" s="637" t="s">
        <v>410</v>
      </c>
      <c r="F64" s="642">
        <f t="shared" si="12"/>
        <v>0</v>
      </c>
      <c r="G64" s="642">
        <f t="shared" si="12"/>
        <v>0</v>
      </c>
      <c r="H64" s="615">
        <f t="shared" si="12"/>
        <v>0</v>
      </c>
      <c r="I64" s="615">
        <f t="shared" si="12"/>
        <v>0</v>
      </c>
      <c r="J64" s="615">
        <f t="shared" si="12"/>
        <v>0</v>
      </c>
      <c r="K64" s="615">
        <f t="shared" si="12"/>
        <v>0</v>
      </c>
      <c r="L64" s="615">
        <f t="shared" si="12"/>
        <v>0</v>
      </c>
      <c r="M64" s="615">
        <f t="shared" si="12"/>
        <v>0</v>
      </c>
      <c r="N64" s="615">
        <f t="shared" si="12"/>
        <v>0</v>
      </c>
      <c r="O64" s="615">
        <f t="shared" si="13"/>
        <v>0</v>
      </c>
      <c r="P64" s="616">
        <f t="shared" si="13"/>
        <v>0</v>
      </c>
      <c r="Q64" s="615">
        <f t="shared" si="14"/>
        <v>0</v>
      </c>
      <c r="R64" s="616">
        <f t="shared" si="14"/>
        <v>0</v>
      </c>
      <c r="S64" s="643">
        <f t="shared" si="14"/>
        <v>0</v>
      </c>
      <c r="T64" s="616">
        <f t="shared" si="14"/>
        <v>0</v>
      </c>
      <c r="U64" s="615">
        <f t="shared" si="14"/>
        <v>0</v>
      </c>
      <c r="V64" s="615">
        <f t="shared" si="14"/>
        <v>0</v>
      </c>
      <c r="W64" s="615">
        <f t="shared" si="11"/>
        <v>0</v>
      </c>
      <c r="X64" s="615">
        <f t="shared" si="14"/>
        <v>0</v>
      </c>
      <c r="Y64" s="643">
        <f t="shared" si="9"/>
        <v>0</v>
      </c>
      <c r="Z64" s="634">
        <f t="shared" si="0"/>
        <v>59</v>
      </c>
      <c r="AA64" s="638">
        <f t="shared" si="6"/>
        <v>0</v>
      </c>
    </row>
    <row r="65" spans="1:27" ht="16.5">
      <c r="B65" s="639"/>
      <c r="C65" s="637"/>
      <c r="D65" s="637"/>
      <c r="E65" s="637"/>
      <c r="F65" s="642"/>
      <c r="G65" s="642"/>
      <c r="H65" s="615"/>
      <c r="I65" s="615"/>
      <c r="J65" s="615"/>
      <c r="K65" s="615"/>
      <c r="L65" s="615"/>
      <c r="M65" s="615"/>
      <c r="N65" s="615"/>
      <c r="O65" s="615"/>
      <c r="P65" s="616"/>
      <c r="Q65" s="615"/>
      <c r="R65" s="616"/>
      <c r="S65" s="643"/>
      <c r="T65" s="616"/>
      <c r="U65" s="615"/>
      <c r="V65" s="615"/>
      <c r="W65" s="615"/>
      <c r="X65" s="615"/>
      <c r="Y65" s="643"/>
      <c r="Z65" s="634">
        <f t="shared" si="0"/>
        <v>60</v>
      </c>
    </row>
    <row r="66" spans="1:27">
      <c r="B66" s="646"/>
      <c r="C66" s="647"/>
      <c r="D66" s="647"/>
      <c r="E66" s="647"/>
      <c r="F66" s="648"/>
      <c r="G66" s="648"/>
      <c r="H66" s="618"/>
      <c r="I66" s="618"/>
      <c r="J66" s="618"/>
      <c r="K66" s="618"/>
      <c r="L66" s="618"/>
      <c r="M66" s="618"/>
      <c r="N66" s="618"/>
      <c r="O66" s="618"/>
      <c r="P66" s="617"/>
      <c r="Q66" s="618"/>
      <c r="R66" s="617"/>
      <c r="S66" s="647"/>
      <c r="T66" s="617"/>
      <c r="U66" s="619"/>
      <c r="V66" s="619"/>
      <c r="W66" s="618"/>
      <c r="X66" s="619"/>
      <c r="Y66" s="649"/>
      <c r="Z66" s="634">
        <f t="shared" si="0"/>
        <v>61</v>
      </c>
    </row>
    <row r="67" spans="1:27">
      <c r="B67" s="646"/>
      <c r="C67" s="647"/>
      <c r="D67" s="647"/>
      <c r="E67" s="647"/>
      <c r="F67" s="648"/>
      <c r="G67" s="648"/>
      <c r="H67" s="618"/>
      <c r="I67" s="618"/>
      <c r="J67" s="618"/>
      <c r="K67" s="618"/>
      <c r="L67" s="618"/>
      <c r="M67" s="618"/>
      <c r="N67" s="618"/>
      <c r="O67" s="618"/>
      <c r="P67" s="617"/>
      <c r="Q67" s="618"/>
      <c r="R67" s="617"/>
      <c r="S67" s="647"/>
      <c r="T67" s="617"/>
      <c r="U67" s="619"/>
      <c r="V67" s="619"/>
      <c r="W67" s="618"/>
      <c r="X67" s="619"/>
      <c r="Y67" s="649"/>
      <c r="Z67" s="634">
        <f t="shared" si="0"/>
        <v>62</v>
      </c>
    </row>
    <row r="68" spans="1:27">
      <c r="B68" s="646"/>
      <c r="C68" s="647"/>
      <c r="D68" s="647"/>
      <c r="E68" s="647"/>
      <c r="F68" s="648"/>
      <c r="G68" s="648"/>
      <c r="H68" s="618"/>
      <c r="I68" s="618"/>
      <c r="J68" s="618"/>
      <c r="K68" s="618"/>
      <c r="L68" s="618"/>
      <c r="M68" s="618"/>
      <c r="N68" s="618"/>
      <c r="O68" s="618"/>
      <c r="P68" s="617"/>
      <c r="Q68" s="618"/>
      <c r="R68" s="617"/>
      <c r="S68" s="647"/>
      <c r="T68" s="617"/>
      <c r="U68" s="619"/>
      <c r="V68" s="619"/>
      <c r="W68" s="618"/>
      <c r="X68" s="619"/>
      <c r="Y68" s="649"/>
      <c r="Z68" s="634">
        <f t="shared" si="0"/>
        <v>63</v>
      </c>
    </row>
    <row r="69" spans="1:27">
      <c r="B69" s="646"/>
      <c r="C69" s="647"/>
      <c r="D69" s="647"/>
      <c r="E69" s="647"/>
      <c r="F69" s="648"/>
      <c r="G69" s="648"/>
      <c r="H69" s="618"/>
      <c r="I69" s="618"/>
      <c r="J69" s="618"/>
      <c r="K69" s="618"/>
      <c r="L69" s="618"/>
      <c r="M69" s="618"/>
      <c r="N69" s="618"/>
      <c r="O69" s="618"/>
      <c r="P69" s="617"/>
      <c r="Q69" s="618"/>
      <c r="R69" s="617"/>
      <c r="S69" s="647"/>
      <c r="T69" s="617"/>
      <c r="U69" s="619"/>
      <c r="V69" s="619"/>
      <c r="W69" s="618"/>
      <c r="X69" s="619"/>
      <c r="Y69" s="649"/>
      <c r="Z69" s="634">
        <f t="shared" si="0"/>
        <v>64</v>
      </c>
    </row>
    <row r="70" spans="1:27">
      <c r="B70" s="646"/>
      <c r="C70" s="647"/>
      <c r="D70" s="647"/>
      <c r="E70" s="647"/>
      <c r="F70" s="648"/>
      <c r="G70" s="648"/>
      <c r="H70" s="618"/>
      <c r="I70" s="618"/>
      <c r="J70" s="618"/>
      <c r="K70" s="618"/>
      <c r="L70" s="618"/>
      <c r="M70" s="618"/>
      <c r="N70" s="618"/>
      <c r="O70" s="618"/>
      <c r="P70" s="617"/>
      <c r="Q70" s="618"/>
      <c r="R70" s="617"/>
      <c r="S70" s="647"/>
      <c r="T70" s="617"/>
      <c r="U70" s="619"/>
      <c r="V70" s="619"/>
      <c r="W70" s="618"/>
      <c r="X70" s="619"/>
      <c r="Y70" s="649"/>
      <c r="Z70" s="634">
        <f t="shared" si="0"/>
        <v>65</v>
      </c>
    </row>
    <row r="71" spans="1:27">
      <c r="B71" s="646"/>
      <c r="C71" s="647"/>
      <c r="D71" s="647"/>
      <c r="E71" s="647"/>
      <c r="F71" s="648"/>
      <c r="G71" s="648"/>
      <c r="H71" s="618"/>
      <c r="I71" s="618"/>
      <c r="J71" s="618"/>
      <c r="K71" s="618"/>
      <c r="L71" s="618"/>
      <c r="M71" s="618"/>
      <c r="N71" s="618"/>
      <c r="O71" s="618"/>
      <c r="P71" s="617"/>
      <c r="Q71" s="618"/>
      <c r="R71" s="617"/>
      <c r="S71" s="647"/>
      <c r="T71" s="617"/>
      <c r="U71" s="619"/>
      <c r="V71" s="619"/>
      <c r="W71" s="618"/>
      <c r="X71" s="619"/>
      <c r="Y71" s="649"/>
      <c r="Z71" s="634">
        <f t="shared" si="0"/>
        <v>66</v>
      </c>
    </row>
    <row r="72" spans="1:27">
      <c r="Z72" s="634">
        <f t="shared" si="0"/>
        <v>67</v>
      </c>
    </row>
    <row r="73" spans="1:27">
      <c r="Z73" s="634">
        <f t="shared" ref="Z73:Z75" si="16">ROW(Z72)-ROW($Z$5)+1</f>
        <v>68</v>
      </c>
    </row>
    <row r="74" spans="1:27" s="652" customFormat="1" ht="12.75">
      <c r="A74" s="650"/>
      <c r="B74" s="650"/>
      <c r="C74" s="651"/>
      <c r="D74" s="651"/>
      <c r="E74" s="651"/>
      <c r="F74" s="634"/>
      <c r="G74" s="634"/>
      <c r="H74" s="610"/>
      <c r="I74" s="610"/>
      <c r="J74" s="610"/>
      <c r="K74" s="610"/>
      <c r="L74" s="610"/>
      <c r="M74" s="610"/>
      <c r="N74" s="610"/>
      <c r="O74" s="610"/>
      <c r="P74" s="620"/>
      <c r="Q74" s="610"/>
      <c r="R74" s="620"/>
      <c r="S74" s="651"/>
      <c r="T74" s="620"/>
      <c r="U74" s="610"/>
      <c r="V74" s="610"/>
      <c r="W74" s="610"/>
      <c r="X74" s="610"/>
      <c r="Y74" s="651"/>
      <c r="Z74" s="634">
        <f t="shared" si="16"/>
        <v>69</v>
      </c>
    </row>
    <row r="75" spans="1:27">
      <c r="C75" s="623">
        <f>COLUMN(C75)-COLUMN($C$75)+1</f>
        <v>1</v>
      </c>
      <c r="D75" s="623">
        <f t="shared" ref="D75:Y75" si="17">COLUMN(D75)-COLUMN($C$75)+1</f>
        <v>2</v>
      </c>
      <c r="E75" s="623">
        <f t="shared" si="17"/>
        <v>3</v>
      </c>
      <c r="F75" s="623">
        <f t="shared" si="17"/>
        <v>4</v>
      </c>
      <c r="G75" s="623">
        <f t="shared" si="17"/>
        <v>5</v>
      </c>
      <c r="H75" s="601">
        <f t="shared" si="17"/>
        <v>6</v>
      </c>
      <c r="I75" s="601">
        <f t="shared" si="17"/>
        <v>7</v>
      </c>
      <c r="J75" s="601">
        <f t="shared" si="17"/>
        <v>8</v>
      </c>
      <c r="K75" s="601">
        <f t="shared" si="17"/>
        <v>9</v>
      </c>
      <c r="L75" s="601">
        <f t="shared" si="17"/>
        <v>10</v>
      </c>
      <c r="M75" s="601">
        <f t="shared" si="17"/>
        <v>11</v>
      </c>
      <c r="N75" s="601">
        <f t="shared" si="17"/>
        <v>12</v>
      </c>
      <c r="O75" s="601">
        <f t="shared" si="17"/>
        <v>13</v>
      </c>
      <c r="P75" s="601">
        <f t="shared" si="17"/>
        <v>14</v>
      </c>
      <c r="Q75" s="601">
        <f t="shared" si="17"/>
        <v>15</v>
      </c>
      <c r="R75" s="601">
        <f t="shared" si="17"/>
        <v>16</v>
      </c>
      <c r="S75" s="623">
        <f t="shared" si="17"/>
        <v>17</v>
      </c>
      <c r="T75" s="601">
        <f t="shared" si="17"/>
        <v>18</v>
      </c>
      <c r="U75" s="601">
        <f t="shared" si="17"/>
        <v>19</v>
      </c>
      <c r="V75" s="601">
        <f t="shared" si="17"/>
        <v>20</v>
      </c>
      <c r="W75" s="601">
        <f t="shared" si="17"/>
        <v>21</v>
      </c>
      <c r="X75" s="601">
        <f t="shared" si="17"/>
        <v>22</v>
      </c>
      <c r="Y75" s="623">
        <f t="shared" si="17"/>
        <v>23</v>
      </c>
      <c r="Z75" s="634">
        <f t="shared" si="16"/>
        <v>70</v>
      </c>
    </row>
    <row r="76" spans="1:27">
      <c r="D76" s="623">
        <v>1</v>
      </c>
      <c r="E76" s="623">
        <v>2</v>
      </c>
      <c r="F76" s="623">
        <v>3</v>
      </c>
      <c r="G76" s="623">
        <v>4</v>
      </c>
      <c r="H76" s="601">
        <v>4</v>
      </c>
      <c r="I76" s="601">
        <v>4</v>
      </c>
      <c r="J76" s="601">
        <v>4</v>
      </c>
      <c r="K76" s="601">
        <v>4</v>
      </c>
      <c r="L76" s="601">
        <v>4</v>
      </c>
      <c r="M76" s="601">
        <v>5</v>
      </c>
      <c r="N76" s="601">
        <v>5</v>
      </c>
      <c r="O76" s="601">
        <v>6</v>
      </c>
      <c r="P76" s="601">
        <v>7</v>
      </c>
      <c r="Q76" s="601">
        <v>8</v>
      </c>
      <c r="R76" s="601">
        <v>9</v>
      </c>
      <c r="S76" s="623">
        <v>10</v>
      </c>
      <c r="T76" s="601">
        <v>11</v>
      </c>
      <c r="U76" s="601">
        <v>13</v>
      </c>
      <c r="V76" s="601">
        <v>13</v>
      </c>
      <c r="W76" s="601">
        <v>14</v>
      </c>
      <c r="X76" s="601">
        <v>15</v>
      </c>
      <c r="Y76" s="623">
        <v>16</v>
      </c>
      <c r="Z76" s="623">
        <v>17</v>
      </c>
      <c r="AA76" s="623">
        <v>18</v>
      </c>
    </row>
    <row r="86" spans="1:2" ht="15">
      <c r="A86" s="641"/>
      <c r="B86" s="641"/>
    </row>
    <row r="87" spans="1:2" ht="15">
      <c r="A87" s="641"/>
      <c r="B87" s="641"/>
    </row>
    <row r="99" spans="3:26" s="641" customFormat="1" ht="15">
      <c r="C99" s="627"/>
      <c r="D99" s="627"/>
      <c r="E99" s="627"/>
      <c r="F99" s="653"/>
      <c r="G99" s="653"/>
      <c r="H99" s="621"/>
      <c r="I99" s="621"/>
      <c r="J99" s="621"/>
      <c r="K99" s="621"/>
      <c r="L99" s="621"/>
      <c r="M99" s="621"/>
      <c r="N99" s="621"/>
      <c r="O99" s="621"/>
      <c r="P99" s="606"/>
      <c r="Q99" s="621"/>
      <c r="R99" s="606"/>
      <c r="S99" s="627"/>
      <c r="T99" s="606"/>
      <c r="U99" s="621"/>
      <c r="V99" s="621"/>
      <c r="W99" s="621"/>
      <c r="X99" s="621"/>
      <c r="Y99" s="627"/>
      <c r="Z99" s="627"/>
    </row>
  </sheetData>
  <mergeCells count="3">
    <mergeCell ref="B3:B4"/>
    <mergeCell ref="C3:C4"/>
    <mergeCell ref="E3:E4"/>
  </mergeCells>
  <conditionalFormatting sqref="B7:Y37">
    <cfRule type="expression" dxfId="26" priority="56">
      <formula>MOD(ROW(),2)&gt;0</formula>
    </cfRule>
  </conditionalFormatting>
  <conditionalFormatting sqref="B39:Y71">
    <cfRule type="expression" dxfId="25" priority="49">
      <formula>MOD(ROW(),2)&gt;0</formula>
    </cfRule>
  </conditionalFormatting>
  <conditionalFormatting sqref="C1:C5 C7:C26 C28:C1048576">
    <cfRule type="duplicateValues" dxfId="24" priority="33645"/>
  </conditionalFormatting>
  <conditionalFormatting sqref="C1:C5 C7:C1048576">
    <cfRule type="duplicateValues" dxfId="23" priority="25"/>
    <cfRule type="duplicateValues" dxfId="22" priority="33650"/>
  </conditionalFormatting>
  <conditionalFormatting sqref="F76 D1:D5 P76 R76 X76 Z76 M76:N76 T76:V76 D7:D1048576">
    <cfRule type="duplicateValues" dxfId="21" priority="44"/>
    <cfRule type="duplicateValues" dxfId="20" priority="33654"/>
  </conditionalFormatting>
  <conditionalFormatting sqref="F4:Y4">
    <cfRule type="cellIs" dxfId="19" priority="60" operator="notEqual">
      <formula>1</formula>
    </cfRule>
    <cfRule type="cellIs" priority="61" operator="notEqual">
      <formula>1</formula>
    </cfRule>
  </conditionalFormatting>
  <conditionalFormatting sqref="H6:L6">
    <cfRule type="duplicateValues" dxfId="18" priority="1"/>
    <cfRule type="duplicateValues" dxfId="17" priority="2"/>
    <cfRule type="duplicateValues" dxfId="16" priority="3"/>
    <cfRule type="duplicateValues" dxfId="15" priority="4"/>
    <cfRule type="duplicateValues" dxfId="14" priority="5"/>
  </conditionalFormatting>
  <conditionalFormatting sqref="T9">
    <cfRule type="expression" dxfId="13" priority="423">
      <formula>MOD(ROW(),2)&gt;0</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AD36"/>
  <sheetViews>
    <sheetView workbookViewId="0">
      <selection activeCell="J10" sqref="J10"/>
    </sheetView>
  </sheetViews>
  <sheetFormatPr defaultRowHeight="12.75"/>
  <cols>
    <col min="3" max="3" width="38" customWidth="1"/>
    <col min="4" max="4" width="10.7109375" customWidth="1"/>
    <col min="5" max="5" width="15.28515625" customWidth="1"/>
  </cols>
  <sheetData>
    <row r="4" spans="2:30">
      <c r="C4" t="s">
        <v>2187</v>
      </c>
      <c r="D4" t="s">
        <v>2189</v>
      </c>
      <c r="E4" t="s">
        <v>2188</v>
      </c>
      <c r="F4" t="s">
        <v>2190</v>
      </c>
      <c r="G4" t="s">
        <v>2191</v>
      </c>
      <c r="H4" t="s">
        <v>2192</v>
      </c>
      <c r="I4" t="s">
        <v>2242</v>
      </c>
      <c r="J4" t="s">
        <v>2193</v>
      </c>
      <c r="K4" t="s">
        <v>2195</v>
      </c>
      <c r="L4" t="s">
        <v>2196</v>
      </c>
      <c r="M4" t="s">
        <v>2194</v>
      </c>
      <c r="N4" t="s">
        <v>2197</v>
      </c>
      <c r="O4" t="s">
        <v>2198</v>
      </c>
      <c r="P4" t="s">
        <v>2199</v>
      </c>
      <c r="Q4" t="s">
        <v>2200</v>
      </c>
      <c r="R4" t="s">
        <v>2201</v>
      </c>
      <c r="S4" t="s">
        <v>2202</v>
      </c>
      <c r="T4" t="s">
        <v>2203</v>
      </c>
      <c r="U4" t="s">
        <v>2204</v>
      </c>
      <c r="V4" t="s">
        <v>2205</v>
      </c>
      <c r="W4" t="s">
        <v>2206</v>
      </c>
      <c r="X4" t="s">
        <v>2207</v>
      </c>
      <c r="Y4" t="s">
        <v>2208</v>
      </c>
      <c r="Z4" t="s">
        <v>2209</v>
      </c>
      <c r="AA4" t="s">
        <v>2245</v>
      </c>
      <c r="AB4" t="s">
        <v>2210</v>
      </c>
      <c r="AC4" t="s">
        <v>2211</v>
      </c>
      <c r="AD4" t="s">
        <v>2212</v>
      </c>
    </row>
    <row r="5" spans="2:30">
      <c r="C5" t="s">
        <v>2214</v>
      </c>
      <c r="D5" t="s">
        <v>2215</v>
      </c>
      <c r="E5" t="s">
        <v>2213</v>
      </c>
      <c r="F5" t="s">
        <v>2216</v>
      </c>
      <c r="G5" t="s">
        <v>2215</v>
      </c>
      <c r="H5" t="s">
        <v>2217</v>
      </c>
      <c r="I5" t="s">
        <v>2217</v>
      </c>
      <c r="J5" t="s">
        <v>2213</v>
      </c>
      <c r="K5" t="s">
        <v>2216</v>
      </c>
      <c r="L5" t="s">
        <v>2213</v>
      </c>
      <c r="M5" t="s">
        <v>2216</v>
      </c>
      <c r="N5" t="s">
        <v>2218</v>
      </c>
      <c r="O5" t="s">
        <v>2213</v>
      </c>
      <c r="P5" t="s">
        <v>2217</v>
      </c>
      <c r="Q5" t="s">
        <v>2213</v>
      </c>
      <c r="R5" t="s">
        <v>2218</v>
      </c>
      <c r="S5" t="s">
        <v>2213</v>
      </c>
      <c r="T5" t="s">
        <v>2222</v>
      </c>
      <c r="U5" t="s">
        <v>2213</v>
      </c>
      <c r="V5" t="s">
        <v>2216</v>
      </c>
      <c r="W5" t="s">
        <v>2219</v>
      </c>
      <c r="X5" t="s">
        <v>2219</v>
      </c>
      <c r="Y5" t="s">
        <v>2220</v>
      </c>
      <c r="Z5" t="s">
        <v>2219</v>
      </c>
      <c r="AA5" t="s">
        <v>2217</v>
      </c>
      <c r="AB5" t="s">
        <v>2221</v>
      </c>
      <c r="AC5" t="s">
        <v>2213</v>
      </c>
      <c r="AD5" t="s">
        <v>2213</v>
      </c>
    </row>
    <row r="8" spans="2:30" s="261" customFormat="1" ht="37.5">
      <c r="B8" s="496">
        <v>1</v>
      </c>
      <c r="C8" s="496" t="s">
        <v>2187</v>
      </c>
      <c r="D8" s="496">
        <v>320</v>
      </c>
      <c r="E8" s="496" t="s">
        <v>2393</v>
      </c>
      <c r="F8" s="496">
        <v>1</v>
      </c>
      <c r="G8" s="496"/>
    </row>
    <row r="9" spans="2:30" s="261" customFormat="1" ht="37.5">
      <c r="B9" s="496">
        <v>2</v>
      </c>
      <c r="C9" s="496" t="s">
        <v>2189</v>
      </c>
      <c r="D9" s="496">
        <v>560</v>
      </c>
      <c r="E9" s="496" t="s">
        <v>2393</v>
      </c>
      <c r="F9" s="496">
        <v>1</v>
      </c>
      <c r="G9" s="496"/>
    </row>
    <row r="10" spans="2:30" s="261" customFormat="1" ht="37.5">
      <c r="B10" s="496">
        <v>3</v>
      </c>
      <c r="C10" s="496" t="s">
        <v>2188</v>
      </c>
      <c r="D10" s="496">
        <v>400</v>
      </c>
      <c r="E10" s="496" t="s">
        <v>2393</v>
      </c>
      <c r="F10" s="496">
        <v>1</v>
      </c>
      <c r="G10" s="496"/>
    </row>
    <row r="11" spans="2:30" s="261" customFormat="1" ht="18.75">
      <c r="B11" s="496">
        <v>4</v>
      </c>
      <c r="C11" s="496" t="s">
        <v>2190</v>
      </c>
      <c r="D11" s="496">
        <v>400</v>
      </c>
      <c r="E11" s="496" t="s">
        <v>2394</v>
      </c>
      <c r="F11" s="496"/>
      <c r="G11" s="496">
        <v>1</v>
      </c>
    </row>
    <row r="12" spans="2:30" s="261" customFormat="1" ht="37.5">
      <c r="B12" s="496">
        <v>5</v>
      </c>
      <c r="C12" s="496" t="s">
        <v>2191</v>
      </c>
      <c r="D12" s="496">
        <v>560</v>
      </c>
      <c r="E12" s="496" t="s">
        <v>2393</v>
      </c>
      <c r="F12" s="496">
        <v>1</v>
      </c>
      <c r="G12" s="496"/>
    </row>
    <row r="13" spans="2:30" s="261" customFormat="1" ht="18.75">
      <c r="B13" s="496">
        <v>6</v>
      </c>
      <c r="C13" s="496" t="s">
        <v>2192</v>
      </c>
      <c r="D13" s="496">
        <v>560</v>
      </c>
      <c r="E13" s="496" t="s">
        <v>2394</v>
      </c>
      <c r="F13" s="496"/>
      <c r="G13" s="496">
        <v>1</v>
      </c>
    </row>
    <row r="14" spans="2:30" s="261" customFormat="1" ht="18.75">
      <c r="B14" s="496">
        <v>7</v>
      </c>
      <c r="C14" s="496" t="s">
        <v>2242</v>
      </c>
      <c r="D14" s="496">
        <v>560</v>
      </c>
      <c r="E14" s="496" t="s">
        <v>2394</v>
      </c>
      <c r="F14" s="496"/>
      <c r="G14" s="496">
        <v>1</v>
      </c>
    </row>
    <row r="15" spans="2:30" s="261" customFormat="1" ht="37.5">
      <c r="B15" s="496">
        <v>8</v>
      </c>
      <c r="C15" s="496" t="s">
        <v>2193</v>
      </c>
      <c r="D15" s="496">
        <v>400</v>
      </c>
      <c r="E15" s="496" t="s">
        <v>2393</v>
      </c>
      <c r="F15" s="496">
        <v>1</v>
      </c>
      <c r="G15" s="496"/>
    </row>
    <row r="16" spans="2:30" s="261" customFormat="1" ht="18.75">
      <c r="B16" s="496">
        <v>9</v>
      </c>
      <c r="C16" s="496" t="s">
        <v>2195</v>
      </c>
      <c r="D16" s="496">
        <v>400</v>
      </c>
      <c r="E16" s="496" t="s">
        <v>2394</v>
      </c>
      <c r="F16" s="496"/>
      <c r="G16" s="496">
        <v>1</v>
      </c>
    </row>
    <row r="17" spans="2:7" s="261" customFormat="1" ht="37.5">
      <c r="B17" s="496">
        <v>10</v>
      </c>
      <c r="C17" s="496" t="s">
        <v>2196</v>
      </c>
      <c r="D17" s="496">
        <v>400</v>
      </c>
      <c r="E17" s="496" t="s">
        <v>2393</v>
      </c>
      <c r="F17" s="496">
        <v>1</v>
      </c>
      <c r="G17" s="496"/>
    </row>
    <row r="18" spans="2:7" s="261" customFormat="1" ht="18.75">
      <c r="B18" s="496">
        <v>11</v>
      </c>
      <c r="C18" s="496" t="s">
        <v>2194</v>
      </c>
      <c r="D18" s="496">
        <v>400</v>
      </c>
      <c r="E18" s="496" t="s">
        <v>2394</v>
      </c>
      <c r="F18" s="496"/>
      <c r="G18" s="496">
        <v>1</v>
      </c>
    </row>
    <row r="19" spans="2:7" s="261" customFormat="1" ht="18.75">
      <c r="B19" s="496">
        <v>12</v>
      </c>
      <c r="C19" s="496" t="s">
        <v>2197</v>
      </c>
      <c r="D19" s="496">
        <v>250</v>
      </c>
      <c r="E19" s="496" t="s">
        <v>2394</v>
      </c>
      <c r="F19" s="496"/>
      <c r="G19" s="496">
        <v>1</v>
      </c>
    </row>
    <row r="20" spans="2:7" s="261" customFormat="1" ht="37.5">
      <c r="B20" s="496">
        <v>13</v>
      </c>
      <c r="C20" s="496" t="s">
        <v>2198</v>
      </c>
      <c r="D20" s="496">
        <v>400</v>
      </c>
      <c r="E20" s="496" t="s">
        <v>2393</v>
      </c>
      <c r="F20" s="496">
        <v>1</v>
      </c>
      <c r="G20" s="496"/>
    </row>
    <row r="21" spans="2:7" s="261" customFormat="1" ht="18.75">
      <c r="B21" s="496">
        <v>14</v>
      </c>
      <c r="C21" s="496" t="s">
        <v>2199</v>
      </c>
      <c r="D21" s="496">
        <v>560</v>
      </c>
      <c r="E21" s="496" t="s">
        <v>2394</v>
      </c>
      <c r="F21" s="496"/>
      <c r="G21" s="496">
        <v>1</v>
      </c>
    </row>
    <row r="22" spans="2:7" s="261" customFormat="1" ht="37.5">
      <c r="B22" s="496">
        <v>15</v>
      </c>
      <c r="C22" s="496" t="s">
        <v>2200</v>
      </c>
      <c r="D22" s="496">
        <v>400</v>
      </c>
      <c r="E22" s="496" t="s">
        <v>2393</v>
      </c>
      <c r="F22" s="496">
        <v>1</v>
      </c>
      <c r="G22" s="496"/>
    </row>
    <row r="23" spans="2:7" s="261" customFormat="1" ht="18.75">
      <c r="B23" s="496">
        <v>16</v>
      </c>
      <c r="C23" s="496" t="s">
        <v>2201</v>
      </c>
      <c r="D23" s="496">
        <v>250</v>
      </c>
      <c r="E23" s="496" t="s">
        <v>2394</v>
      </c>
      <c r="F23" s="496"/>
      <c r="G23" s="496">
        <v>1</v>
      </c>
    </row>
    <row r="24" spans="2:7" s="261" customFormat="1" ht="37.5">
      <c r="B24" s="496">
        <v>17</v>
      </c>
      <c r="C24" s="496" t="s">
        <v>2202</v>
      </c>
      <c r="D24" s="496">
        <v>400</v>
      </c>
      <c r="E24" s="496" t="s">
        <v>2393</v>
      </c>
      <c r="F24" s="496">
        <v>1</v>
      </c>
      <c r="G24" s="496"/>
    </row>
    <row r="25" spans="2:7" s="261" customFormat="1" ht="18.75">
      <c r="B25" s="496">
        <v>18</v>
      </c>
      <c r="C25" s="496" t="s">
        <v>2203</v>
      </c>
      <c r="D25" s="496">
        <v>320</v>
      </c>
      <c r="E25" s="496" t="s">
        <v>2394</v>
      </c>
      <c r="F25" s="496"/>
      <c r="G25" s="496">
        <v>1</v>
      </c>
    </row>
    <row r="26" spans="2:7" s="261" customFormat="1" ht="37.5">
      <c r="B26" s="496">
        <v>19</v>
      </c>
      <c r="C26" s="496" t="s">
        <v>2204</v>
      </c>
      <c r="D26" s="496">
        <v>400</v>
      </c>
      <c r="E26" s="496" t="s">
        <v>2393</v>
      </c>
      <c r="F26" s="496">
        <v>1</v>
      </c>
      <c r="G26" s="496"/>
    </row>
    <row r="27" spans="2:7" s="261" customFormat="1" ht="18.75">
      <c r="B27" s="496">
        <v>20</v>
      </c>
      <c r="C27" s="496" t="s">
        <v>2205</v>
      </c>
      <c r="D27" s="496">
        <v>400</v>
      </c>
      <c r="E27" s="496" t="s">
        <v>2394</v>
      </c>
      <c r="F27" s="496"/>
      <c r="G27" s="496">
        <v>1</v>
      </c>
    </row>
    <row r="28" spans="2:7" s="261" customFormat="1" ht="37.5">
      <c r="B28" s="496">
        <v>21</v>
      </c>
      <c r="C28" s="496" t="s">
        <v>2206</v>
      </c>
      <c r="D28" s="496">
        <v>250</v>
      </c>
      <c r="E28" s="496" t="s">
        <v>2393</v>
      </c>
      <c r="F28" s="496">
        <v>1</v>
      </c>
      <c r="G28" s="496"/>
    </row>
    <row r="29" spans="2:7" s="261" customFormat="1" ht="37.5">
      <c r="B29" s="496">
        <v>22</v>
      </c>
      <c r="C29" s="496" t="s">
        <v>2207</v>
      </c>
      <c r="D29" s="496">
        <v>250</v>
      </c>
      <c r="E29" s="496" t="s">
        <v>2393</v>
      </c>
      <c r="F29" s="496">
        <v>1</v>
      </c>
      <c r="G29" s="496"/>
    </row>
    <row r="30" spans="2:7" s="261" customFormat="1" ht="37.5">
      <c r="B30" s="496">
        <v>23</v>
      </c>
      <c r="C30" s="496" t="s">
        <v>2208</v>
      </c>
      <c r="D30" s="496">
        <v>50</v>
      </c>
      <c r="E30" s="496" t="s">
        <v>2393</v>
      </c>
      <c r="F30" s="496">
        <v>1</v>
      </c>
      <c r="G30" s="496"/>
    </row>
    <row r="31" spans="2:7" s="261" customFormat="1" ht="37.5">
      <c r="B31" s="496">
        <v>24</v>
      </c>
      <c r="C31" s="496" t="s">
        <v>2209</v>
      </c>
      <c r="D31" s="496">
        <v>250</v>
      </c>
      <c r="E31" s="496" t="s">
        <v>2393</v>
      </c>
      <c r="F31" s="496">
        <v>1</v>
      </c>
      <c r="G31" s="496"/>
    </row>
    <row r="32" spans="2:7" s="261" customFormat="1" ht="18.75">
      <c r="B32" s="496">
        <v>25</v>
      </c>
      <c r="C32" s="496" t="s">
        <v>2245</v>
      </c>
      <c r="D32" s="496">
        <v>560</v>
      </c>
      <c r="E32" s="496" t="s">
        <v>2394</v>
      </c>
      <c r="F32" s="496"/>
      <c r="G32" s="496">
        <v>1</v>
      </c>
    </row>
    <row r="33" spans="2:7" s="261" customFormat="1" ht="37.5">
      <c r="B33" s="496">
        <v>26</v>
      </c>
      <c r="C33" s="496" t="s">
        <v>2210</v>
      </c>
      <c r="D33" s="496">
        <v>630</v>
      </c>
      <c r="E33" s="496" t="s">
        <v>2393</v>
      </c>
      <c r="F33" s="496">
        <v>1</v>
      </c>
      <c r="G33" s="496"/>
    </row>
    <row r="34" spans="2:7" s="261" customFormat="1" ht="37.5">
      <c r="B34" s="496">
        <v>27</v>
      </c>
      <c r="C34" s="496" t="s">
        <v>2211</v>
      </c>
      <c r="D34" s="496">
        <v>400</v>
      </c>
      <c r="E34" s="496" t="s">
        <v>2393</v>
      </c>
      <c r="F34" s="496">
        <v>1</v>
      </c>
      <c r="G34" s="496"/>
    </row>
    <row r="35" spans="2:7" s="261" customFormat="1" ht="37.5">
      <c r="B35" s="496">
        <v>28</v>
      </c>
      <c r="C35" s="496" t="s">
        <v>2212</v>
      </c>
      <c r="D35" s="496">
        <v>400</v>
      </c>
      <c r="E35" s="496" t="s">
        <v>2393</v>
      </c>
      <c r="F35" s="496">
        <v>1</v>
      </c>
      <c r="G35" s="496"/>
    </row>
    <row r="36" spans="2:7" s="261" customFormat="1" ht="18.75">
      <c r="B36" s="496" t="s">
        <v>55</v>
      </c>
      <c r="C36" s="496"/>
      <c r="D36" s="496"/>
      <c r="E36" s="496"/>
      <c r="F36" s="496">
        <f>SUM(F8:F35)</f>
        <v>17</v>
      </c>
      <c r="G36" s="496">
        <f>SUM(G8:G35)</f>
        <v>11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tabColor rgb="FF92D050"/>
    <pageSetUpPr fitToPage="1"/>
  </sheetPr>
  <dimension ref="A1:Q298"/>
  <sheetViews>
    <sheetView view="pageBreakPreview" zoomScale="70" zoomScaleNormal="100" zoomScaleSheetLayoutView="70" workbookViewId="0">
      <pane ySplit="18" topLeftCell="A33" activePane="bottomLeft" state="frozen"/>
      <selection activeCell="I21" sqref="I21"/>
      <selection pane="bottomLeft" activeCell="T17" sqref="T17"/>
    </sheetView>
  </sheetViews>
  <sheetFormatPr defaultColWidth="9.140625" defaultRowHeight="15.75" outlineLevelRow="1"/>
  <cols>
    <col min="1" max="1" width="5.140625" style="418" bestFit="1" customWidth="1"/>
    <col min="2" max="2" width="33.5703125" style="418" customWidth="1"/>
    <col min="3" max="3" width="46.140625" style="418" customWidth="1"/>
    <col min="4" max="4" width="20.42578125" style="418" customWidth="1"/>
    <col min="5" max="5" width="16.85546875" style="418" customWidth="1"/>
    <col min="6" max="8" width="22" style="402" hidden="1" customWidth="1"/>
    <col min="9" max="9" width="22" style="485" hidden="1" customWidth="1"/>
    <col min="10" max="10" width="14.7109375" style="402" hidden="1" customWidth="1"/>
    <col min="11" max="11" width="17.42578125" style="418" customWidth="1"/>
    <col min="12" max="12" width="21.28515625" style="418" customWidth="1"/>
    <col min="13" max="16384" width="9.140625" style="418"/>
  </cols>
  <sheetData>
    <row r="1" spans="1:17" outlineLevel="1">
      <c r="A1" s="415"/>
      <c r="B1" s="415"/>
      <c r="C1" s="416"/>
      <c r="D1" s="416"/>
      <c r="E1" s="416"/>
      <c r="F1" s="416"/>
      <c r="G1" s="416"/>
      <c r="H1" s="416"/>
      <c r="I1" s="471"/>
      <c r="J1" s="416"/>
      <c r="K1" s="416"/>
      <c r="L1" s="417" t="s">
        <v>192</v>
      </c>
      <c r="N1" s="419">
        <f>'BKE CN'!C2</f>
        <v>0</v>
      </c>
    </row>
    <row r="2" spans="1:17" ht="16.5" outlineLevel="1">
      <c r="A2" s="963" t="s">
        <v>179</v>
      </c>
      <c r="B2" s="963"/>
      <c r="C2" s="416"/>
      <c r="D2" s="416"/>
      <c r="E2" s="420" t="s">
        <v>180</v>
      </c>
      <c r="F2" s="420"/>
      <c r="G2" s="420"/>
      <c r="H2" s="420"/>
      <c r="I2" s="477"/>
      <c r="J2" s="420"/>
      <c r="K2" s="420"/>
      <c r="L2" s="420"/>
      <c r="N2" s="419"/>
    </row>
    <row r="3" spans="1:17" s="422" customFormat="1" ht="15.75" customHeight="1" outlineLevel="1">
      <c r="A3" s="963" t="s">
        <v>181</v>
      </c>
      <c r="B3" s="963"/>
      <c r="C3" s="416"/>
      <c r="D3" s="416"/>
      <c r="E3" s="421" t="s">
        <v>182</v>
      </c>
      <c r="F3" s="421"/>
      <c r="G3" s="421"/>
      <c r="H3" s="421"/>
      <c r="I3" s="478"/>
      <c r="J3" s="421"/>
      <c r="K3" s="421"/>
      <c r="L3" s="421"/>
      <c r="M3" s="418"/>
      <c r="N3" s="418" t="s">
        <v>1754</v>
      </c>
    </row>
    <row r="4" spans="1:17" s="422" customFormat="1" ht="15.75" customHeight="1" outlineLevel="1">
      <c r="A4" s="960" t="s">
        <v>2601</v>
      </c>
      <c r="B4" s="960"/>
      <c r="C4" s="416"/>
      <c r="D4" s="416"/>
      <c r="E4" s="416"/>
      <c r="I4" s="479"/>
      <c r="K4" s="416"/>
      <c r="L4" s="416"/>
      <c r="M4" s="418"/>
      <c r="N4" s="418"/>
    </row>
    <row r="5" spans="1:17" outlineLevel="1">
      <c r="A5" s="963" t="s">
        <v>2602</v>
      </c>
      <c r="B5" s="963"/>
      <c r="C5" s="416"/>
      <c r="D5" s="416"/>
      <c r="F5" s="399"/>
      <c r="G5" s="399"/>
      <c r="H5" s="399"/>
      <c r="J5" s="424"/>
      <c r="K5" s="423" t="s">
        <v>2603</v>
      </c>
      <c r="L5" s="424"/>
    </row>
    <row r="6" spans="1:17" outlineLevel="1">
      <c r="A6" s="415"/>
      <c r="B6" s="415"/>
      <c r="C6" s="416"/>
      <c r="D6" s="416"/>
      <c r="E6" s="416"/>
      <c r="F6" s="416"/>
      <c r="G6" s="416"/>
      <c r="H6" s="416"/>
      <c r="I6" s="471"/>
      <c r="J6" s="416"/>
      <c r="K6" s="416"/>
      <c r="L6" s="416"/>
    </row>
    <row r="7" spans="1:17" s="422" customFormat="1" ht="18.75" outlineLevel="1">
      <c r="A7" s="964" t="s">
        <v>193</v>
      </c>
      <c r="B7" s="964"/>
      <c r="C7" s="964"/>
      <c r="D7" s="964"/>
      <c r="E7" s="964"/>
      <c r="F7" s="964"/>
      <c r="G7" s="964"/>
      <c r="H7" s="964"/>
      <c r="I7" s="964"/>
      <c r="J7" s="964"/>
      <c r="K7" s="964"/>
      <c r="L7" s="964"/>
      <c r="M7" s="418"/>
      <c r="N7" s="418"/>
    </row>
    <row r="8" spans="1:17" ht="18.75" outlineLevel="1">
      <c r="A8" s="964" t="s">
        <v>194</v>
      </c>
      <c r="B8" s="964"/>
      <c r="C8" s="964"/>
      <c r="D8" s="964"/>
      <c r="E8" s="964"/>
      <c r="F8" s="964"/>
      <c r="G8" s="964"/>
      <c r="H8" s="964"/>
      <c r="I8" s="964"/>
      <c r="J8" s="964"/>
      <c r="K8" s="964"/>
      <c r="L8" s="964"/>
    </row>
    <row r="9" spans="1:17" outlineLevel="1">
      <c r="A9" s="416"/>
      <c r="B9" s="416"/>
      <c r="C9" s="416"/>
      <c r="D9" s="415"/>
      <c r="E9" s="415"/>
      <c r="F9" s="425"/>
      <c r="G9" s="425"/>
      <c r="H9" s="425"/>
      <c r="I9" s="480"/>
      <c r="J9" s="425"/>
      <c r="K9" s="415"/>
      <c r="L9" s="416"/>
    </row>
    <row r="10" spans="1:17" outlineLevel="1">
      <c r="A10" s="961" t="s">
        <v>2605</v>
      </c>
      <c r="B10" s="960"/>
      <c r="C10" s="960"/>
      <c r="D10" s="960"/>
      <c r="E10" s="960"/>
      <c r="F10" s="960"/>
      <c r="G10" s="960"/>
      <c r="H10" s="960"/>
      <c r="I10" s="960"/>
      <c r="J10" s="960"/>
      <c r="K10" s="960"/>
      <c r="L10" s="960"/>
    </row>
    <row r="11" spans="1:17" hidden="1" outlineLevel="1">
      <c r="A11" s="416"/>
      <c r="B11" s="416">
        <f>N2</f>
        <v>0</v>
      </c>
      <c r="C11" s="416"/>
      <c r="D11" s="426"/>
      <c r="E11" s="415"/>
      <c r="F11" s="427">
        <f>IFERROR(HLOOKUP($C11,'BKE CN'!$K$7:$IE$104,F$15,FALSE),0)</f>
        <v>0</v>
      </c>
      <c r="G11" s="427">
        <f>IFERROR(HLOOKUP($C11,'BKE CN'!$K$7:$IE$104,G$15,FALSE),0)</f>
        <v>0</v>
      </c>
      <c r="H11" s="427">
        <f>IFERROR(HLOOKUP($C11,'BKE CN'!$K$7:$IE$104,H$15,FALSE),0)</f>
        <v>0</v>
      </c>
      <c r="I11" s="481">
        <f>IFERROR(HLOOKUP($C11,'BKE CN'!$K$7:$IE$104,I$15,FALSE),0)</f>
        <v>0</v>
      </c>
      <c r="J11" s="427">
        <f>IFERROR(HLOOKUP($C11,'BKE CN'!$K$7:$IE$104,J$15,FALSE),0)</f>
        <v>0</v>
      </c>
      <c r="K11" s="415"/>
      <c r="L11" s="416"/>
    </row>
    <row r="12" spans="1:17" outlineLevel="1">
      <c r="A12" s="962" t="s">
        <v>195</v>
      </c>
      <c r="B12" s="962"/>
      <c r="C12" s="416"/>
      <c r="D12" s="415"/>
      <c r="E12" s="415"/>
      <c r="F12" s="428"/>
      <c r="G12" s="428"/>
      <c r="H12" s="428"/>
      <c r="I12" s="482"/>
      <c r="J12" s="428"/>
      <c r="K12" s="415"/>
      <c r="L12" s="416"/>
    </row>
    <row r="13" spans="1:17" outlineLevel="1">
      <c r="A13" s="426" t="str">
        <f>"NỘI DUNG CÔNG VIỆC: Thu hồi vật tư, thiết bị "&amp;N3</f>
        <v>NỘI DUNG CÔNG VIỆC: Thu hồi vật tư, thiết bị phần trung thế</v>
      </c>
      <c r="B13" s="426"/>
      <c r="C13" s="429"/>
      <c r="D13" s="426"/>
      <c r="E13" s="426"/>
      <c r="F13" s="428"/>
      <c r="G13" s="428"/>
      <c r="H13" s="428"/>
      <c r="I13" s="482"/>
      <c r="J13" s="428"/>
      <c r="K13" s="426"/>
      <c r="L13" s="426"/>
    </row>
    <row r="14" spans="1:17">
      <c r="F14" s="428"/>
      <c r="G14" s="428"/>
      <c r="H14" s="428"/>
      <c r="I14" s="482"/>
      <c r="J14" s="428"/>
    </row>
    <row r="15" spans="1:17" s="414" customFormat="1" ht="16.5" outlineLevel="1">
      <c r="A15" s="430"/>
      <c r="B15" s="398" t="s">
        <v>1053</v>
      </c>
      <c r="C15" s="431"/>
      <c r="D15" s="398"/>
      <c r="E15" s="398">
        <v>138</v>
      </c>
      <c r="F15" s="402">
        <f>+'BKE CN'!IG8</f>
        <v>2</v>
      </c>
      <c r="G15" s="402" t="e">
        <f>'BKE CN'!#REF!</f>
        <v>#REF!</v>
      </c>
      <c r="H15" s="402"/>
      <c r="I15" s="458"/>
      <c r="J15" s="413" t="e">
        <f>+'BKE CN'!#REF!</f>
        <v>#REF!</v>
      </c>
      <c r="K15" s="398"/>
      <c r="L15" s="398"/>
      <c r="M15" s="398"/>
      <c r="N15" s="413"/>
      <c r="O15" s="398"/>
      <c r="P15" s="398"/>
      <c r="Q15" s="399"/>
    </row>
    <row r="16" spans="1:17" s="414" customFormat="1" ht="16.5" outlineLevel="1">
      <c r="A16" s="430"/>
      <c r="B16" s="398"/>
      <c r="C16" s="431"/>
      <c r="D16" s="398"/>
      <c r="E16" s="452" t="s">
        <v>2004</v>
      </c>
      <c r="F16" s="453"/>
      <c r="G16" s="453"/>
      <c r="H16" s="453"/>
      <c r="I16" s="483"/>
      <c r="J16" s="453"/>
      <c r="K16" s="453"/>
      <c r="L16" s="453"/>
      <c r="M16" s="398"/>
      <c r="N16" s="413"/>
      <c r="O16" s="398"/>
      <c r="P16" s="398"/>
      <c r="Q16" s="399"/>
    </row>
    <row r="17" spans="1:13" ht="31.5">
      <c r="A17" s="432" t="s">
        <v>0</v>
      </c>
      <c r="B17" s="432" t="s">
        <v>183</v>
      </c>
      <c r="C17" s="433" t="s">
        <v>184</v>
      </c>
      <c r="D17" s="432" t="s">
        <v>185</v>
      </c>
      <c r="E17" s="432" t="s">
        <v>186</v>
      </c>
      <c r="F17" s="400"/>
      <c r="G17" s="400" t="e">
        <f>'BKE CN'!#REF!</f>
        <v>#REF!</v>
      </c>
      <c r="H17" s="400"/>
      <c r="I17" s="411"/>
      <c r="J17" s="400" t="e">
        <f>+'BKE CN'!#REF!</f>
        <v>#REF!</v>
      </c>
      <c r="K17" s="433" t="s">
        <v>196</v>
      </c>
      <c r="L17" s="432" t="s">
        <v>84</v>
      </c>
      <c r="M17" s="418">
        <v>1</v>
      </c>
    </row>
    <row r="18" spans="1:13">
      <c r="A18" s="432">
        <v>1</v>
      </c>
      <c r="B18" s="432">
        <v>2</v>
      </c>
      <c r="C18" s="10">
        <v>3</v>
      </c>
      <c r="D18" s="10">
        <v>4</v>
      </c>
      <c r="E18" s="10">
        <v>5</v>
      </c>
      <c r="F18" s="454">
        <f t="shared" ref="F18:J18" si="0">COLUMN(F18)-COLUMN($C$18)+1</f>
        <v>4</v>
      </c>
      <c r="G18" s="454">
        <f t="shared" si="0"/>
        <v>5</v>
      </c>
      <c r="H18" s="454">
        <f t="shared" si="0"/>
        <v>6</v>
      </c>
      <c r="I18" s="484">
        <f t="shared" si="0"/>
        <v>7</v>
      </c>
      <c r="J18" s="454">
        <f t="shared" si="0"/>
        <v>8</v>
      </c>
      <c r="K18" s="10">
        <v>6</v>
      </c>
      <c r="L18" s="10">
        <v>7</v>
      </c>
      <c r="M18" s="418">
        <v>1</v>
      </c>
    </row>
    <row r="19" spans="1:13" hidden="1">
      <c r="A19" s="434"/>
      <c r="B19" s="435"/>
      <c r="C19" s="436"/>
      <c r="D19" s="437"/>
      <c r="E19" s="434"/>
      <c r="F19" s="401">
        <f>IFERROR(HLOOKUP($C19,'BKE CN'!$K$7:$IE$104,F$15,FALSE),0)</f>
        <v>0</v>
      </c>
      <c r="G19" s="401">
        <f>IFERROR(HLOOKUP($C19,'BKE CN'!$K$7:$IE$104,G$15,FALSE),0)</f>
        <v>0</v>
      </c>
      <c r="H19" s="401">
        <f>IFERROR(HLOOKUP($C19,'BKE CN'!$K$7:$IE$104,H$15,FALSE),0)</f>
        <v>0</v>
      </c>
      <c r="I19" s="464">
        <f>IFERROR(HLOOKUP($C19,'BKE CN'!$K$7:$IE$104,I$15,FALSE),0)</f>
        <v>0</v>
      </c>
      <c r="J19" s="401">
        <f>IFERROR(HLOOKUP($C19,'BKE CN'!$K$7:$IE$104,J$15,FALSE),0)</f>
        <v>0</v>
      </c>
      <c r="K19" s="434"/>
      <c r="L19" s="434"/>
      <c r="M19" s="416">
        <f t="shared" ref="M19:M45" si="1">+IF(E19&gt;0,1,0)</f>
        <v>0</v>
      </c>
    </row>
    <row r="20" spans="1:13" ht="18.75" hidden="1">
      <c r="A20" s="511">
        <f>IF(E20&gt;0,1,0)</f>
        <v>0</v>
      </c>
      <c r="B20" s="438" t="s">
        <v>1786</v>
      </c>
      <c r="C20" s="439" t="s">
        <v>1785</v>
      </c>
      <c r="D20" s="437" t="s">
        <v>9</v>
      </c>
      <c r="E20" s="514">
        <f>IFERROR(HLOOKUP($C20,'BKE CN'!$K$7:$IE$81,E$15,FALSE),0)</f>
        <v>0</v>
      </c>
      <c r="F20" s="401">
        <f>IFERROR(HLOOKUP($C20,'BKE CN'!$K$7:$IE$104,$F$15,FALSE),0)</f>
        <v>0</v>
      </c>
      <c r="G20" s="401">
        <f>IFERROR(HLOOKUP($C20,'BKE CN'!$K$7:$IE$104,$G$15,FALSE),0)</f>
        <v>0</v>
      </c>
      <c r="H20" s="401">
        <f>IFERROR(HLOOKUP($C20,'BKE CN'!$K$7:$IE$104,$H$15,FALSE),0)</f>
        <v>0</v>
      </c>
      <c r="I20" s="464">
        <f>IFERROR(HLOOKUP($C20,'BKE CN'!$K$7:$IE$104,I$15,FALSE),0)</f>
        <v>0</v>
      </c>
      <c r="J20" s="401">
        <f>IFERROR(HLOOKUP($C20,'BKE CN'!$K$7:$IE$104,J$15,FALSE),0)</f>
        <v>0</v>
      </c>
      <c r="K20" s="434"/>
      <c r="L20" s="434"/>
      <c r="M20" s="416">
        <f t="shared" si="1"/>
        <v>0</v>
      </c>
    </row>
    <row r="21" spans="1:13" ht="18.75" hidden="1">
      <c r="A21" s="511">
        <f t="shared" ref="A21:A45" si="2">IF(E21&gt;0,1,0)</f>
        <v>0</v>
      </c>
      <c r="B21" s="438" t="s">
        <v>1506</v>
      </c>
      <c r="C21" s="439" t="s">
        <v>1784</v>
      </c>
      <c r="D21" s="437" t="s">
        <v>9</v>
      </c>
      <c r="E21" s="514">
        <f>IFERROR(HLOOKUP($C21,'BKE CN'!$K$7:$IE$81,E$15,FALSE),0)</f>
        <v>0</v>
      </c>
      <c r="F21" s="401">
        <f>IFERROR(HLOOKUP($C21,'BKE CN'!$K$7:$IE$104,$F$15,FALSE),0)</f>
        <v>0</v>
      </c>
      <c r="G21" s="401">
        <f>IFERROR(HLOOKUP($C21,'BKE CN'!$K$7:$IE$104,$G$15,FALSE),0)</f>
        <v>0</v>
      </c>
      <c r="H21" s="401">
        <f>IFERROR(HLOOKUP($C21,'BKE CN'!$K$7:$IE$104,$H$15,FALSE),0)</f>
        <v>0</v>
      </c>
      <c r="I21" s="464">
        <f>IFERROR(HLOOKUP($C21,'BKE CN'!$K$7:$IE$104,I$15,FALSE),0)</f>
        <v>0</v>
      </c>
      <c r="J21" s="401">
        <f>IFERROR(HLOOKUP($C21,'BKE CN'!$K$7:$IE$104,J$15,FALSE),0)</f>
        <v>0</v>
      </c>
      <c r="K21" s="434"/>
      <c r="L21" s="434"/>
      <c r="M21" s="416">
        <f t="shared" si="1"/>
        <v>0</v>
      </c>
    </row>
    <row r="22" spans="1:13" ht="18.75" hidden="1">
      <c r="A22" s="511">
        <f t="shared" si="2"/>
        <v>0</v>
      </c>
      <c r="B22" s="440" t="s">
        <v>1921</v>
      </c>
      <c r="C22" s="441" t="s">
        <v>1772</v>
      </c>
      <c r="D22" s="437" t="s">
        <v>9</v>
      </c>
      <c r="E22" s="514">
        <f>IFERROR(HLOOKUP($C22,'BKE CN'!$K$7:$IE$81,E$15,FALSE),0)</f>
        <v>0</v>
      </c>
      <c r="F22" s="401">
        <f>IFERROR(HLOOKUP($C22,'BKE CN'!$K$7:$IE$104,$F$15,FALSE),0)</f>
        <v>0</v>
      </c>
      <c r="G22" s="401">
        <f>IFERROR(HLOOKUP($C22,'BKE CN'!$K$7:$IE$104,$G$15,FALSE),0)</f>
        <v>0</v>
      </c>
      <c r="H22" s="401">
        <f>IFERROR(HLOOKUP($C22,'BKE CN'!$K$7:$IE$104,$H$15,FALSE),0)</f>
        <v>0</v>
      </c>
      <c r="I22" s="464">
        <f>IFERROR(HLOOKUP($C22,'BKE CN'!$K$7:$IE$104,I$15,FALSE),0)</f>
        <v>0</v>
      </c>
      <c r="J22" s="401">
        <f>IFERROR(HLOOKUP($C22,'BKE CN'!$K$7:$IE$104,J$15,FALSE),0)</f>
        <v>0</v>
      </c>
      <c r="K22" s="433"/>
      <c r="L22" s="432"/>
      <c r="M22" s="416">
        <f t="shared" si="1"/>
        <v>0</v>
      </c>
    </row>
    <row r="23" spans="1:13" ht="18.75" hidden="1">
      <c r="A23" s="511">
        <f t="shared" si="2"/>
        <v>0</v>
      </c>
      <c r="B23" s="438" t="s">
        <v>1773</v>
      </c>
      <c r="C23" s="441" t="s">
        <v>1774</v>
      </c>
      <c r="D23" s="437" t="s">
        <v>9</v>
      </c>
      <c r="E23" s="514">
        <f>IFERROR(HLOOKUP($C23,'BKE CN'!$K$7:$IE$81,E$15,FALSE),0)</f>
        <v>0</v>
      </c>
      <c r="F23" s="442">
        <f>IFERROR(HLOOKUP($C23,'BKE CN'!$K$7:$IE$104,$F$15,FALSE),0)</f>
        <v>0</v>
      </c>
      <c r="G23" s="442">
        <f>IFERROR(HLOOKUP($C23,'BKE CN'!$K$7:$IE$104,$G$15,FALSE),0)</f>
        <v>0</v>
      </c>
      <c r="H23" s="442">
        <f>IFERROR(HLOOKUP($C23,'BKE CN'!$K$7:$IE$104,$H$15,FALSE),0)</f>
        <v>0</v>
      </c>
      <c r="I23" s="469">
        <f>IFERROR(HLOOKUP($C23,'BKE CN'!$K$7:$IE$104,I$15,FALSE),0)</f>
        <v>0</v>
      </c>
      <c r="J23" s="401">
        <f>IFERROR(HLOOKUP($C23,'BKE CN'!$K$7:$IE$104,J$15,FALSE),0)</f>
        <v>0</v>
      </c>
      <c r="K23" s="434"/>
      <c r="L23" s="434"/>
      <c r="M23" s="416">
        <f t="shared" si="1"/>
        <v>0</v>
      </c>
    </row>
    <row r="24" spans="1:13" ht="30" hidden="1">
      <c r="A24" s="511">
        <f t="shared" si="2"/>
        <v>0</v>
      </c>
      <c r="B24" s="441" t="s">
        <v>1800</v>
      </c>
      <c r="C24" s="443" t="s">
        <v>1920</v>
      </c>
      <c r="D24" s="437" t="s">
        <v>1922</v>
      </c>
      <c r="E24" s="514">
        <f>IFERROR(HLOOKUP($C24,'BKE CN'!$K$7:$IE$81,E$15,FALSE),0)</f>
        <v>0</v>
      </c>
      <c r="F24" s="442">
        <f>IFERROR(HLOOKUP($C24,'BKE CN'!$K$7:$IE$104,$F$15,FALSE),0)</f>
        <v>0</v>
      </c>
      <c r="G24" s="442">
        <f>IFERROR(HLOOKUP($C24,'BKE CN'!$K$7:$IE$104,$G$15,FALSE),0)</f>
        <v>0</v>
      </c>
      <c r="H24" s="442">
        <f>IFERROR(HLOOKUP($C24,'BKE CN'!$K$7:$IE$104,$H$15,FALSE),0)</f>
        <v>0</v>
      </c>
      <c r="I24" s="469">
        <f>IFERROR(HLOOKUP($C24,'BKE CN'!$K$7:$IE$104,I$15,FALSE),0)</f>
        <v>0</v>
      </c>
      <c r="J24" s="401">
        <f>IFERROR(HLOOKUP($C24,'BKE CN'!$K$7:$IE$104,J$15,FALSE),0)</f>
        <v>0</v>
      </c>
      <c r="K24" s="434"/>
      <c r="L24" s="434"/>
      <c r="M24" s="416">
        <f t="shared" si="1"/>
        <v>0</v>
      </c>
    </row>
    <row r="25" spans="1:13" ht="18.75" hidden="1">
      <c r="A25" s="511">
        <f t="shared" si="2"/>
        <v>0</v>
      </c>
      <c r="B25" s="438" t="s">
        <v>1787</v>
      </c>
      <c r="C25" s="444" t="s">
        <v>1933</v>
      </c>
      <c r="D25" s="437" t="s">
        <v>9</v>
      </c>
      <c r="E25" s="514">
        <f>IFERROR(HLOOKUP($C25,'BKE CN'!$K$7:$IE$81,E$15,FALSE),0)</f>
        <v>0</v>
      </c>
      <c r="F25" s="442">
        <f>IFERROR(HLOOKUP($C25,'BKE CN'!$K$7:$IE$104,$F$15,FALSE),0)</f>
        <v>0</v>
      </c>
      <c r="G25" s="442">
        <f>IFERROR(HLOOKUP($C25,'BKE CN'!$K$7:$IE$104,$G$15,FALSE),0)</f>
        <v>0</v>
      </c>
      <c r="H25" s="442">
        <f>IFERROR(HLOOKUP($C25,'BKE CN'!$K$7:$IE$104,$H$15,FALSE),0)</f>
        <v>0</v>
      </c>
      <c r="I25" s="469">
        <f>IFERROR(HLOOKUP($C25,'BKE CN'!$K$7:$IE$104,I$15,FALSE),0)</f>
        <v>0</v>
      </c>
      <c r="J25" s="401">
        <f>IFERROR(HLOOKUP($C25,'BKE CN'!$K$7:$IE$104,J$15,FALSE),0)</f>
        <v>0</v>
      </c>
      <c r="K25" s="434"/>
      <c r="L25" s="434"/>
      <c r="M25" s="416">
        <f t="shared" si="1"/>
        <v>0</v>
      </c>
    </row>
    <row r="26" spans="1:13" ht="31.5" hidden="1">
      <c r="A26" s="511">
        <f t="shared" si="2"/>
        <v>0</v>
      </c>
      <c r="B26" s="412" t="s">
        <v>2098</v>
      </c>
      <c r="C26" s="412" t="s">
        <v>2099</v>
      </c>
      <c r="D26" s="437" t="s">
        <v>546</v>
      </c>
      <c r="E26" s="514">
        <f>IFERROR(HLOOKUP($C26,'BKE CN'!$K$7:$IE$81,E$15,FALSE),0)</f>
        <v>0</v>
      </c>
      <c r="F26" s="442">
        <f>IFERROR(HLOOKUP($C26,'BKE CN'!$K$7:$IE$104,$F$15,FALSE),0)</f>
        <v>0</v>
      </c>
      <c r="G26" s="442">
        <f>IFERROR(HLOOKUP($C26,'BKE CN'!$K$7:$IE$104,$G$15,FALSE),0)</f>
        <v>0</v>
      </c>
      <c r="H26" s="442">
        <f>IFERROR(HLOOKUP($C26,'BKE CN'!$K$7:$IE$104,$H$15,FALSE),0)</f>
        <v>0</v>
      </c>
      <c r="I26" s="469">
        <f>IFERROR(HLOOKUP($C26,'BKE CN'!$K$7:$IE$104,I$15,FALSE),0)</f>
        <v>0</v>
      </c>
      <c r="J26" s="401">
        <f>IFERROR(HLOOKUP($C26,'BKE CN'!$K$7:$IE$104,J$15,FALSE),0)</f>
        <v>0</v>
      </c>
      <c r="K26" s="434"/>
      <c r="L26" s="434"/>
      <c r="M26" s="416">
        <f t="shared" si="1"/>
        <v>0</v>
      </c>
    </row>
    <row r="27" spans="1:13" s="472" customFormat="1" ht="31.5" hidden="1">
      <c r="A27" s="511">
        <f t="shared" si="2"/>
        <v>0</v>
      </c>
      <c r="B27" s="457" t="s">
        <v>1812</v>
      </c>
      <c r="C27" s="412" t="s">
        <v>1813</v>
      </c>
      <c r="D27" s="468" t="s">
        <v>546</v>
      </c>
      <c r="E27" s="514">
        <f>IFERROR(HLOOKUP($C27,'BKE CN'!$K$7:$IE$81,E$15,FALSE),0)</f>
        <v>0</v>
      </c>
      <c r="F27" s="469">
        <f>IFERROR(HLOOKUP($C27,'BKE CN'!$K$7:$IE$104,$F$15,FALSE),0)</f>
        <v>0</v>
      </c>
      <c r="G27" s="469">
        <f>IFERROR(HLOOKUP($C27,'BKE CN'!$K$7:$IE$104,$G$15,FALSE),0)</f>
        <v>0</v>
      </c>
      <c r="H27" s="469">
        <f>IFERROR(HLOOKUP($C27,'BKE CN'!$K$7:$IE$104,$H$15,FALSE),0)</f>
        <v>0</v>
      </c>
      <c r="I27" s="469">
        <f>IFERROR(HLOOKUP($C27,'BKE CN'!$K$7:$IE$104,I$15,FALSE),0)</f>
        <v>0</v>
      </c>
      <c r="J27" s="464">
        <f>IFERROR(HLOOKUP($C27,'BKE CN'!$K$7:$IE$104,J$15,FALSE),0)</f>
        <v>0</v>
      </c>
      <c r="K27" s="470"/>
      <c r="L27" s="470"/>
      <c r="M27" s="416">
        <f t="shared" si="1"/>
        <v>0</v>
      </c>
    </row>
    <row r="28" spans="1:13" s="472" customFormat="1" ht="18.75" hidden="1">
      <c r="A28" s="511">
        <f t="shared" si="2"/>
        <v>0</v>
      </c>
      <c r="B28" s="457" t="s">
        <v>1801</v>
      </c>
      <c r="C28" s="457" t="s">
        <v>1802</v>
      </c>
      <c r="D28" s="468" t="s">
        <v>546</v>
      </c>
      <c r="E28" s="514">
        <f>IFERROR(HLOOKUP($C28,'BKE CN'!$K$7:$IE$81,E$15,FALSE),0)</f>
        <v>0</v>
      </c>
      <c r="F28" s="469">
        <f>IFERROR(HLOOKUP($C28,'BKE CN'!$K$7:$IE$104,$F$15,FALSE),0)</f>
        <v>0</v>
      </c>
      <c r="G28" s="469">
        <f>IFERROR(HLOOKUP($C28,'BKE CN'!$K$7:$IE$104,$G$15,FALSE),0)</f>
        <v>0</v>
      </c>
      <c r="H28" s="469">
        <f>IFERROR(HLOOKUP($C28,'BKE CN'!$K$7:$IE$104,$H$15,FALSE),0)</f>
        <v>0</v>
      </c>
      <c r="I28" s="469">
        <f>IFERROR(HLOOKUP($C28,'BKE CN'!$K$7:$IE$104,I$15,FALSE),0)</f>
        <v>0</v>
      </c>
      <c r="J28" s="464">
        <f>IFERROR(HLOOKUP($C28,'BKE CN'!$K$7:$IE$104,J$15,FALSE),0)</f>
        <v>0</v>
      </c>
      <c r="K28" s="470"/>
      <c r="L28" s="470"/>
      <c r="M28" s="416">
        <f t="shared" si="1"/>
        <v>0</v>
      </c>
    </row>
    <row r="29" spans="1:13" s="472" customFormat="1" ht="31.5" hidden="1">
      <c r="A29" s="511">
        <f t="shared" si="2"/>
        <v>0</v>
      </c>
      <c r="B29" s="457" t="s">
        <v>2082</v>
      </c>
      <c r="C29" s="457" t="s">
        <v>2083</v>
      </c>
      <c r="D29" s="468" t="s">
        <v>546</v>
      </c>
      <c r="E29" s="514">
        <f>IFERROR(HLOOKUP($C29,'BKE CN'!$K$7:$IE$81,E$15,FALSE),0)</f>
        <v>0</v>
      </c>
      <c r="F29" s="469">
        <f>IFERROR(HLOOKUP($C29,'BKE CN'!$K$7:$IE$104,$F$15,FALSE),0)</f>
        <v>0</v>
      </c>
      <c r="G29" s="469">
        <f>IFERROR(HLOOKUP($C29,'BKE CN'!$K$7:$IE$104,$G$15,FALSE),0)</f>
        <v>0</v>
      </c>
      <c r="H29" s="469">
        <f>IFERROR(HLOOKUP($C29,'BKE CN'!$K$7:$IE$104,$H$15,FALSE),0)</f>
        <v>0</v>
      </c>
      <c r="I29" s="469">
        <f>IFERROR(HLOOKUP($C29,'BKE CN'!$K$7:$IE$104,I$15,FALSE),0)</f>
        <v>0</v>
      </c>
      <c r="J29" s="464">
        <f>IFERROR(HLOOKUP($C29,'BKE CN'!$K$7:$IE$104,J$15,FALSE),0)</f>
        <v>0</v>
      </c>
      <c r="K29" s="470"/>
      <c r="L29" s="470"/>
      <c r="M29" s="416">
        <f t="shared" si="1"/>
        <v>0</v>
      </c>
    </row>
    <row r="30" spans="1:13" s="472" customFormat="1" ht="47.25" hidden="1">
      <c r="A30" s="511">
        <f t="shared" si="2"/>
        <v>0</v>
      </c>
      <c r="B30" s="457" t="s">
        <v>2090</v>
      </c>
      <c r="C30" s="457" t="s">
        <v>2091</v>
      </c>
      <c r="D30" s="468" t="s">
        <v>546</v>
      </c>
      <c r="E30" s="514">
        <f>IFERROR(HLOOKUP($C30,'BKE CN'!$K$7:$IE$81,E$15,FALSE),0)</f>
        <v>0</v>
      </c>
      <c r="F30" s="469">
        <f>IFERROR(HLOOKUP($C30,'BKE CN'!$K$7:$IE$104,$F$15,FALSE),0)</f>
        <v>0</v>
      </c>
      <c r="G30" s="469">
        <f>IFERROR(HLOOKUP($C30,'BKE CN'!$K$7:$IE$104,$G$15,FALSE),0)</f>
        <v>0</v>
      </c>
      <c r="H30" s="469">
        <f>IFERROR(HLOOKUP($C30,'BKE CN'!$K$7:$IE$104,$H$15,FALSE),0)</f>
        <v>0</v>
      </c>
      <c r="I30" s="469">
        <f>IFERROR(HLOOKUP($C30,'BKE CN'!$K$7:$IE$104,I$15,FALSE),0)</f>
        <v>0</v>
      </c>
      <c r="J30" s="464">
        <f>IFERROR(HLOOKUP($C30,'BKE CN'!$K$7:$IE$104,J$15,FALSE),0)</f>
        <v>0</v>
      </c>
      <c r="K30" s="470"/>
      <c r="L30" s="470"/>
      <c r="M30" s="416">
        <f t="shared" si="1"/>
        <v>0</v>
      </c>
    </row>
    <row r="31" spans="1:13" s="472" customFormat="1" ht="47.25" hidden="1">
      <c r="A31" s="511">
        <f t="shared" si="2"/>
        <v>0</v>
      </c>
      <c r="B31" s="457" t="s">
        <v>2096</v>
      </c>
      <c r="C31" s="457" t="s">
        <v>2097</v>
      </c>
      <c r="D31" s="468" t="s">
        <v>546</v>
      </c>
      <c r="E31" s="514">
        <f>IFERROR(HLOOKUP($C31,'BKE CN'!$K$7:$IE$81,E$15,FALSE),0)</f>
        <v>0</v>
      </c>
      <c r="F31" s="469">
        <f>IFERROR(HLOOKUP($C31,'BKE CN'!$K$7:$IE$104,$F$15,FALSE),0)</f>
        <v>0</v>
      </c>
      <c r="G31" s="469">
        <f>IFERROR(HLOOKUP($C31,'BKE CN'!$K$7:$IE$104,$G$15,FALSE),0)</f>
        <v>0</v>
      </c>
      <c r="H31" s="469">
        <f>IFERROR(HLOOKUP($C31,'BKE CN'!$K$7:$IE$104,$H$15,FALSE),0)</f>
        <v>0</v>
      </c>
      <c r="I31" s="469">
        <f>IFERROR(HLOOKUP($C31,'BKE CN'!$K$7:$IE$104,I$15,FALSE),0)</f>
        <v>0</v>
      </c>
      <c r="J31" s="464">
        <f>IFERROR(HLOOKUP($C31,'BKE CN'!$K$7:$IE$104,J$15,FALSE),0)</f>
        <v>0</v>
      </c>
      <c r="K31" s="470"/>
      <c r="L31" s="470"/>
      <c r="M31" s="416">
        <f t="shared" si="1"/>
        <v>0</v>
      </c>
    </row>
    <row r="32" spans="1:13" s="472" customFormat="1" ht="18.75" hidden="1">
      <c r="A32" s="511">
        <f t="shared" si="2"/>
        <v>0</v>
      </c>
      <c r="B32" s="457" t="s">
        <v>2072</v>
      </c>
      <c r="C32" s="457" t="s">
        <v>2073</v>
      </c>
      <c r="D32" s="468" t="s">
        <v>546</v>
      </c>
      <c r="E32" s="514">
        <f>IFERROR(HLOOKUP($C32,'BKE CN'!$K$7:$IE$81,E$15,FALSE),0)</f>
        <v>0</v>
      </c>
      <c r="F32" s="469">
        <f>IFERROR(HLOOKUP($C32,'BKE CN'!$K$7:$IE$104,$F$15,FALSE),0)</f>
        <v>0</v>
      </c>
      <c r="G32" s="469">
        <f>IFERROR(HLOOKUP($C32,'BKE CN'!$K$7:$IE$104,$G$15,FALSE),0)</f>
        <v>0</v>
      </c>
      <c r="H32" s="469">
        <f>IFERROR(HLOOKUP($C32,'BKE CN'!$K$7:$IE$104,$H$15,FALSE),0)</f>
        <v>0</v>
      </c>
      <c r="I32" s="469">
        <f>IFERROR(HLOOKUP($C32,'BKE CN'!$K$7:$IE$104,I$15,FALSE),0)</f>
        <v>0</v>
      </c>
      <c r="J32" s="464">
        <f>IFERROR(HLOOKUP($C32,'BKE CN'!$K$7:$IE$104,J$15,FALSE),0)</f>
        <v>0</v>
      </c>
      <c r="K32" s="470"/>
      <c r="L32" s="470"/>
      <c r="M32" s="416">
        <f t="shared" si="1"/>
        <v>0</v>
      </c>
    </row>
    <row r="33" spans="1:13" s="472" customFormat="1" ht="18.75" hidden="1">
      <c r="A33" s="511">
        <f t="shared" si="2"/>
        <v>0</v>
      </c>
      <c r="B33" s="473" t="s">
        <v>2074</v>
      </c>
      <c r="C33" s="474" t="s">
        <v>2075</v>
      </c>
      <c r="D33" s="468" t="s">
        <v>9</v>
      </c>
      <c r="E33" s="514">
        <f>IFERROR(HLOOKUP($C33,'BKE CN'!$K$7:$IE$81,E$15,FALSE),0)</f>
        <v>0</v>
      </c>
      <c r="F33" s="469">
        <f>IFERROR(HLOOKUP($C33,'BKE CN'!$K$7:$IE$104,$F$15,FALSE),0)</f>
        <v>0</v>
      </c>
      <c r="G33" s="469">
        <f>IFERROR(HLOOKUP($C33,'BKE CN'!$K$7:$IE$104,$G$15,FALSE),0)</f>
        <v>0</v>
      </c>
      <c r="H33" s="469">
        <f>IFERROR(HLOOKUP($C33,'BKE CN'!$K$7:$IE$104,$H$15,FALSE),0)</f>
        <v>0</v>
      </c>
      <c r="I33" s="469">
        <f>IFERROR(HLOOKUP($C33,'BKE CN'!$K$7:$IE$104,I$15,FALSE),0)</f>
        <v>0</v>
      </c>
      <c r="J33" s="464">
        <f>IFERROR(HLOOKUP($C33,'BKE CN'!$K$7:$IE$104,J$15,FALSE),0)</f>
        <v>0</v>
      </c>
      <c r="K33" s="470"/>
      <c r="L33" s="470"/>
      <c r="M33" s="416">
        <f t="shared" si="1"/>
        <v>0</v>
      </c>
    </row>
    <row r="34" spans="1:13" s="472" customFormat="1" ht="18.75" hidden="1">
      <c r="A34" s="511">
        <f t="shared" si="2"/>
        <v>0</v>
      </c>
      <c r="B34" s="475" t="s">
        <v>2076</v>
      </c>
      <c r="C34" s="473" t="s">
        <v>2077</v>
      </c>
      <c r="D34" s="468" t="s">
        <v>9</v>
      </c>
      <c r="E34" s="514">
        <f>IFERROR(HLOOKUP($C34,'BKE CN'!$K$7:$IE$81,E$15,FALSE),0)</f>
        <v>0</v>
      </c>
      <c r="F34" s="469">
        <f>IFERROR(HLOOKUP($C34,'BKE CN'!$K$7:$IE$104,$F$15,FALSE),0)</f>
        <v>0</v>
      </c>
      <c r="G34" s="469">
        <f>IFERROR(HLOOKUP($C34,'BKE CN'!$K$7:$IE$104,$G$15,FALSE),0)</f>
        <v>0</v>
      </c>
      <c r="H34" s="469">
        <f>IFERROR(HLOOKUP($C34,'BKE CN'!$K$7:$IE$104,$H$15,FALSE),0)</f>
        <v>0</v>
      </c>
      <c r="I34" s="469">
        <f>IFERROR(HLOOKUP($C34,'BKE CN'!$K$7:$IE$104,I$15,FALSE),0)</f>
        <v>0</v>
      </c>
      <c r="J34" s="464">
        <f>IFERROR(HLOOKUP($C34,'BKE CN'!$K$7:$IE$104,J$15,FALSE),0)</f>
        <v>0</v>
      </c>
      <c r="K34" s="470"/>
      <c r="L34" s="470"/>
      <c r="M34" s="416">
        <f t="shared" si="1"/>
        <v>0</v>
      </c>
    </row>
    <row r="35" spans="1:13" s="472" customFormat="1" ht="18.75" hidden="1">
      <c r="A35" s="511">
        <f t="shared" si="2"/>
        <v>0</v>
      </c>
      <c r="B35" s="475" t="s">
        <v>2092</v>
      </c>
      <c r="C35" s="473" t="s">
        <v>2093</v>
      </c>
      <c r="D35" s="468" t="s">
        <v>9</v>
      </c>
      <c r="E35" s="514">
        <f>IFERROR(HLOOKUP($C35,'BKE CN'!$K$7:$IE$81,E$15,FALSE),0)</f>
        <v>0</v>
      </c>
      <c r="F35" s="469">
        <f>IFERROR(HLOOKUP($C35,'BKE CN'!$K$7:$IE$104,$F$15,FALSE),0)</f>
        <v>0</v>
      </c>
      <c r="G35" s="469">
        <f>IFERROR(HLOOKUP($C35,'BKE CN'!$K$7:$IE$104,$G$15,FALSE),0)</f>
        <v>0</v>
      </c>
      <c r="H35" s="469">
        <f>IFERROR(HLOOKUP($C35,'BKE CN'!$K$7:$IE$104,$H$15,FALSE),0)</f>
        <v>0</v>
      </c>
      <c r="I35" s="469">
        <f>IFERROR(HLOOKUP($C35,'BKE CN'!$K$7:$IE$104,I$15,FALSE),0)</f>
        <v>0</v>
      </c>
      <c r="J35" s="464">
        <f>IFERROR(HLOOKUP($C35,'BKE CN'!$K$7:$IE$104,J$15,FALSE),0)</f>
        <v>0</v>
      </c>
      <c r="K35" s="470"/>
      <c r="L35" s="470"/>
      <c r="M35" s="416">
        <f t="shared" si="1"/>
        <v>0</v>
      </c>
    </row>
    <row r="36" spans="1:13" s="472" customFormat="1" ht="18.75" hidden="1">
      <c r="A36" s="511">
        <f t="shared" si="2"/>
        <v>0</v>
      </c>
      <c r="B36" s="475" t="s">
        <v>2078</v>
      </c>
      <c r="C36" s="473" t="s">
        <v>2079</v>
      </c>
      <c r="D36" s="468" t="s">
        <v>9</v>
      </c>
      <c r="E36" s="514">
        <f>IFERROR(HLOOKUP($C36,'BKE CN'!$K$7:$IE$81,E$15,FALSE),0)</f>
        <v>0</v>
      </c>
      <c r="F36" s="469">
        <f>IFERROR(HLOOKUP($C36,'BKE CN'!$K$7:$IE$104,$F$15,FALSE),0)</f>
        <v>0</v>
      </c>
      <c r="G36" s="469">
        <f>IFERROR(HLOOKUP($C36,'BKE CN'!$K$7:$IE$104,$G$15,FALSE),0)</f>
        <v>0</v>
      </c>
      <c r="H36" s="469">
        <f>IFERROR(HLOOKUP($C36,'BKE CN'!$K$7:$IE$104,$H$15,FALSE),0)</f>
        <v>0</v>
      </c>
      <c r="I36" s="469">
        <f>IFERROR(HLOOKUP($C36,'BKE CN'!$K$7:$IE$104,I$15,FALSE),0)</f>
        <v>0</v>
      </c>
      <c r="J36" s="464">
        <f>IFERROR(HLOOKUP($C36,'BKE CN'!$K$7:$IE$104,J$15,FALSE),0)</f>
        <v>0</v>
      </c>
      <c r="K36" s="470"/>
      <c r="L36" s="470"/>
      <c r="M36" s="416">
        <f t="shared" si="1"/>
        <v>0</v>
      </c>
    </row>
    <row r="37" spans="1:13" s="472" customFormat="1" ht="31.5" hidden="1">
      <c r="A37" s="511">
        <f t="shared" si="2"/>
        <v>0</v>
      </c>
      <c r="B37" s="473" t="s">
        <v>2084</v>
      </c>
      <c r="C37" s="474" t="s">
        <v>2085</v>
      </c>
      <c r="D37" s="468" t="s">
        <v>9</v>
      </c>
      <c r="E37" s="514">
        <f>IFERROR(HLOOKUP($C37,'BKE CN'!$K$7:$IE$81,E$15,FALSE),0)</f>
        <v>0</v>
      </c>
      <c r="F37" s="469">
        <f>IFERROR(HLOOKUP($C37,'BKE CN'!$K$7:$IE$104,$F$15,FALSE),0)</f>
        <v>0</v>
      </c>
      <c r="G37" s="469">
        <f>IFERROR(HLOOKUP($C37,'BKE CN'!$K$7:$IE$104,$G$15,FALSE),0)</f>
        <v>0</v>
      </c>
      <c r="H37" s="469">
        <f>IFERROR(HLOOKUP($C37,'BKE CN'!$K$7:$IE$104,$H$15,FALSE),0)</f>
        <v>0</v>
      </c>
      <c r="I37" s="469">
        <f>IFERROR(HLOOKUP($C37,'BKE CN'!$K$7:$IE$104,I$15,FALSE),0)</f>
        <v>0</v>
      </c>
      <c r="J37" s="464">
        <f>IFERROR(HLOOKUP($C37,'BKE CN'!$K$7:$IE$104,J$15,FALSE),0)</f>
        <v>0</v>
      </c>
      <c r="K37" s="470"/>
      <c r="L37" s="470"/>
      <c r="M37" s="416">
        <f t="shared" si="1"/>
        <v>0</v>
      </c>
    </row>
    <row r="38" spans="1:13" s="472" customFormat="1" ht="18.75" hidden="1">
      <c r="A38" s="511">
        <f t="shared" si="2"/>
        <v>0</v>
      </c>
      <c r="B38" s="473" t="s">
        <v>2086</v>
      </c>
      <c r="C38" s="474" t="s">
        <v>2087</v>
      </c>
      <c r="D38" s="468" t="s">
        <v>9</v>
      </c>
      <c r="E38" s="514">
        <f>IFERROR(HLOOKUP($C38,'BKE CN'!$K$7:$IE$81,E$15,FALSE),0)</f>
        <v>0</v>
      </c>
      <c r="F38" s="469">
        <f>IFERROR(HLOOKUP($C38,'BKE CN'!$K$7:$IE$104,$F$15,FALSE),0)</f>
        <v>0</v>
      </c>
      <c r="G38" s="469">
        <f>IFERROR(HLOOKUP($C38,'BKE CN'!$K$7:$IE$104,$G$15,FALSE),0)</f>
        <v>0</v>
      </c>
      <c r="H38" s="469">
        <f>IFERROR(HLOOKUP($C38,'BKE CN'!$K$7:$IE$104,$H$15,FALSE),0)</f>
        <v>0</v>
      </c>
      <c r="I38" s="469">
        <f>IFERROR(HLOOKUP($C38,'BKE CN'!$K$7:$IE$104,I$15,FALSE),0)</f>
        <v>0</v>
      </c>
      <c r="J38" s="464">
        <f>IFERROR(HLOOKUP($C38,'BKE CN'!$K$7:$IE$104,J$15,FALSE),0)</f>
        <v>0</v>
      </c>
      <c r="K38" s="470"/>
      <c r="L38" s="470"/>
      <c r="M38" s="416">
        <f t="shared" si="1"/>
        <v>0</v>
      </c>
    </row>
    <row r="39" spans="1:13" s="472" customFormat="1" ht="31.5" hidden="1">
      <c r="A39" s="511">
        <f t="shared" si="2"/>
        <v>0</v>
      </c>
      <c r="B39" s="476" t="s">
        <v>2088</v>
      </c>
      <c r="C39" s="459" t="s">
        <v>2089</v>
      </c>
      <c r="D39" s="299" t="s">
        <v>2</v>
      </c>
      <c r="E39" s="514">
        <f>IFERROR(HLOOKUP($C39,'BKE CN'!$K$7:$IE$81,E$15,FALSE),0)</f>
        <v>0</v>
      </c>
      <c r="F39" s="469">
        <f>IFERROR(HLOOKUP($C39,'BKE CN'!$K$7:$IE$104,$F$15,FALSE),0)</f>
        <v>0</v>
      </c>
      <c r="G39" s="469">
        <f>IFERROR(HLOOKUP($C39,'BKE CN'!$K$7:$IE$104,$G$15,FALSE),0)</f>
        <v>0</v>
      </c>
      <c r="H39" s="469">
        <f>IFERROR(HLOOKUP($C39,'BKE CN'!$K$7:$IE$104,$H$15,FALSE),0)</f>
        <v>0</v>
      </c>
      <c r="I39" s="469">
        <f>IFERROR(HLOOKUP($C39,'BKE CN'!$K$7:$IE$104,I$15,FALSE),0)</f>
        <v>0</v>
      </c>
      <c r="J39" s="464">
        <f>IFERROR(HLOOKUP($C39,'BKE CN'!$K$7:$IE$104,J$15,FALSE),0)</f>
        <v>0</v>
      </c>
      <c r="K39" s="470"/>
      <c r="L39" s="470"/>
      <c r="M39" s="416">
        <f t="shared" si="1"/>
        <v>0</v>
      </c>
    </row>
    <row r="40" spans="1:13" s="472" customFormat="1" ht="18.75" hidden="1">
      <c r="A40" s="511">
        <f t="shared" si="2"/>
        <v>0</v>
      </c>
      <c r="B40" s="476" t="s">
        <v>2094</v>
      </c>
      <c r="C40" s="459" t="s">
        <v>2095</v>
      </c>
      <c r="D40" s="299" t="s">
        <v>2</v>
      </c>
      <c r="E40" s="514">
        <f>IFERROR(HLOOKUP($C40,'BKE CN'!$K$7:$IE$81,E$15,FALSE),0)</f>
        <v>0</v>
      </c>
      <c r="F40" s="469">
        <f>IFERROR(HLOOKUP($C40,'BKE CN'!$K$7:$IE$104,$F$15,FALSE),0)</f>
        <v>0</v>
      </c>
      <c r="G40" s="469">
        <f>IFERROR(HLOOKUP($C40,'BKE CN'!$K$7:$IE$104,$G$15,FALSE),0)</f>
        <v>0</v>
      </c>
      <c r="H40" s="469">
        <f>IFERROR(HLOOKUP($C40,'BKE CN'!$K$7:$IE$104,$H$15,FALSE),0)</f>
        <v>0</v>
      </c>
      <c r="I40" s="469">
        <f>IFERROR(HLOOKUP($C40,'BKE CN'!$K$7:$IE$104,I$15,FALSE),0)</f>
        <v>0</v>
      </c>
      <c r="J40" s="464">
        <f>IFERROR(HLOOKUP($C40,'BKE CN'!$K$7:$IE$104,J$15,FALSE),0)</f>
        <v>0</v>
      </c>
      <c r="K40" s="470"/>
      <c r="L40" s="470"/>
      <c r="M40" s="416">
        <f t="shared" si="1"/>
        <v>0</v>
      </c>
    </row>
    <row r="41" spans="1:13" s="472" customFormat="1" ht="31.5" hidden="1">
      <c r="A41" s="511">
        <f t="shared" si="2"/>
        <v>0</v>
      </c>
      <c r="B41" s="476" t="s">
        <v>2080</v>
      </c>
      <c r="C41" s="459" t="s">
        <v>2081</v>
      </c>
      <c r="D41" s="299" t="s">
        <v>2</v>
      </c>
      <c r="E41" s="514">
        <f>IFERROR(HLOOKUP($C41,'BKE CN'!$K$7:$IE$81,E$15,FALSE),0)</f>
        <v>0</v>
      </c>
      <c r="F41" s="469">
        <f>IFERROR(HLOOKUP($C41,'BKE CN'!$K$7:$IE$104,$F$15,FALSE),0)</f>
        <v>0</v>
      </c>
      <c r="G41" s="469">
        <f>IFERROR(HLOOKUP($C41,'BKE CN'!$K$7:$IE$104,$G$15,FALSE),0)</f>
        <v>0</v>
      </c>
      <c r="H41" s="469">
        <f>IFERROR(HLOOKUP($C41,'BKE CN'!$K$7:$IE$104,$H$15,FALSE),0)</f>
        <v>0</v>
      </c>
      <c r="I41" s="469">
        <f>IFERROR(HLOOKUP($C41,'BKE CN'!$K$7:$IE$104,I$15,FALSE),0)</f>
        <v>0</v>
      </c>
      <c r="J41" s="464">
        <f>IFERROR(HLOOKUP($C41,'BKE CN'!$K$7:$IE$104,J$15,FALSE),0)</f>
        <v>0</v>
      </c>
      <c r="K41" s="470"/>
      <c r="L41" s="470"/>
      <c r="M41" s="416">
        <f t="shared" si="1"/>
        <v>0</v>
      </c>
    </row>
    <row r="42" spans="1:13" ht="30" hidden="1">
      <c r="A42" s="511">
        <f t="shared" si="2"/>
        <v>0</v>
      </c>
      <c r="B42" s="438" t="s">
        <v>1798</v>
      </c>
      <c r="C42" s="441" t="s">
        <v>1799</v>
      </c>
      <c r="D42" s="445" t="s">
        <v>2</v>
      </c>
      <c r="E42" s="514">
        <f>IFERROR(HLOOKUP($C42,'BKE CN'!$K$7:$IE$81,E$15,FALSE),0)</f>
        <v>0</v>
      </c>
      <c r="F42" s="442">
        <f>IFERROR(HLOOKUP($C42,'BKE CN'!$K$7:$IE$104,$F$15,FALSE),0)</f>
        <v>0</v>
      </c>
      <c r="G42" s="442">
        <f>IFERROR(HLOOKUP($C42,'BKE CN'!$K$7:$IE$104,$G$15,FALSE),0)</f>
        <v>0</v>
      </c>
      <c r="H42" s="442">
        <f>IFERROR(HLOOKUP($C42,'BKE CN'!$K$7:$IE$104,$H$15,FALSE),0)</f>
        <v>0</v>
      </c>
      <c r="I42" s="469">
        <f>IFERROR(HLOOKUP($C42,'BKE CN'!$K$7:$IE$104,I$15,FALSE),0)</f>
        <v>0</v>
      </c>
      <c r="J42" s="401">
        <f>IFERROR(HLOOKUP($C42,'BKE CN'!$K$7:$IE$104,J$15,FALSE),0)</f>
        <v>0</v>
      </c>
      <c r="K42" s="434"/>
      <c r="L42" s="434"/>
      <c r="M42" s="416">
        <f t="shared" si="1"/>
        <v>0</v>
      </c>
    </row>
    <row r="43" spans="1:13" ht="45">
      <c r="A43" s="511">
        <f t="shared" si="2"/>
        <v>0</v>
      </c>
      <c r="B43" s="438" t="s">
        <v>2725</v>
      </c>
      <c r="C43" s="441" t="s">
        <v>2726</v>
      </c>
      <c r="D43" s="445" t="s">
        <v>2</v>
      </c>
      <c r="E43" s="514">
        <f>IFERROR(HLOOKUP($C43,'BKE CN'!$K$7:$IE$81,E$15,FALSE),0)</f>
        <v>0</v>
      </c>
      <c r="F43" s="442">
        <f>IFERROR(HLOOKUP($C43,'BKE CN'!$K$7:$IE$104,$F$15,FALSE),0)</f>
        <v>56</v>
      </c>
      <c r="G43" s="442">
        <f>IFERROR(HLOOKUP($C43,'BKE CN'!$K$7:$IE$104,$G$15,FALSE),0)</f>
        <v>0</v>
      </c>
      <c r="H43" s="442">
        <f>IFERROR(HLOOKUP($C43,'BKE CN'!$K$7:$IE$104,$H$15,FALSE),0)</f>
        <v>0</v>
      </c>
      <c r="I43" s="469">
        <f>IFERROR(HLOOKUP($C43,'BKE CN'!$K$7:$IE$104,I$15,FALSE),0)</f>
        <v>0</v>
      </c>
      <c r="J43" s="401">
        <f>IFERROR(HLOOKUP($C43,'BKE CN'!$K$7:$IE$104,J$15,FALSE),0)</f>
        <v>0</v>
      </c>
      <c r="K43" s="434"/>
      <c r="L43" s="434"/>
      <c r="M43" s="416">
        <f t="shared" ref="M43" si="3">+IF(E43&gt;0,1,0)</f>
        <v>0</v>
      </c>
    </row>
    <row r="44" spans="1:13" ht="45">
      <c r="A44" s="511">
        <v>2</v>
      </c>
      <c r="B44" s="438" t="s">
        <v>2571</v>
      </c>
      <c r="C44" s="310" t="s">
        <v>2572</v>
      </c>
      <c r="D44" s="445" t="s">
        <v>2</v>
      </c>
      <c r="E44" s="514">
        <f>IFERROR(HLOOKUP($C44,'BKE CN'!$K$7:$IE$81,E$15,FALSE),0)</f>
        <v>0</v>
      </c>
      <c r="F44" s="442">
        <f>IFERROR(HLOOKUP($C44,'BKE CN'!$K$7:$IE$104,$F$15,FALSE),0)</f>
        <v>0</v>
      </c>
      <c r="G44" s="442">
        <f>IFERROR(HLOOKUP($C44,'BKE CN'!$K$7:$IE$104,$G$15,FALSE),0)</f>
        <v>0</v>
      </c>
      <c r="H44" s="442">
        <f>IFERROR(HLOOKUP($C44,'BKE CN'!$K$7:$IE$104,$H$15,FALSE),0)</f>
        <v>0</v>
      </c>
      <c r="I44" s="469">
        <f>IFERROR(HLOOKUP($C44,'BKE CN'!$K$7:$IE$104,I$15,FALSE),0)</f>
        <v>0</v>
      </c>
      <c r="J44" s="401">
        <f>IFERROR(HLOOKUP($C44,'BKE CN'!$K$7:$IE$104,J$15,FALSE),0)</f>
        <v>0</v>
      </c>
      <c r="K44" s="434"/>
      <c r="L44" s="434"/>
      <c r="M44" s="416">
        <f t="shared" si="1"/>
        <v>0</v>
      </c>
    </row>
    <row r="45" spans="1:13" ht="45" hidden="1">
      <c r="A45" s="511">
        <f t="shared" si="2"/>
        <v>0</v>
      </c>
      <c r="B45" s="438" t="s">
        <v>1998</v>
      </c>
      <c r="C45" s="441" t="s">
        <v>1999</v>
      </c>
      <c r="D45" s="445" t="s">
        <v>2</v>
      </c>
      <c r="E45" s="514">
        <f>IFERROR(HLOOKUP($C45,'BKE CN'!$K$7:$IE$81,E$15,FALSE),0)</f>
        <v>0</v>
      </c>
      <c r="F45" s="442">
        <f>IFERROR(HLOOKUP($C45,'BKE CN'!$K$7:$IE$104,$F$15,FALSE),0)</f>
        <v>0</v>
      </c>
      <c r="G45" s="442">
        <f>IFERROR(HLOOKUP($C45,'BKE CN'!$K$7:$IE$104,$G$15,FALSE),0)</f>
        <v>0</v>
      </c>
      <c r="H45" s="442">
        <f>IFERROR(HLOOKUP($C45,'BKE CN'!$K$7:$IE$104,$H$15,FALSE),0)</f>
        <v>0</v>
      </c>
      <c r="I45" s="469">
        <f>IFERROR(HLOOKUP($C45,'BKE CN'!$K$7:$IE$104,I$15,FALSE),0)</f>
        <v>0</v>
      </c>
      <c r="J45" s="401">
        <f>IFERROR(HLOOKUP($C45,'BKE CN'!$K$7:$IE$104,J$15,FALSE),0)</f>
        <v>0</v>
      </c>
      <c r="K45" s="434"/>
      <c r="L45" s="434"/>
      <c r="M45" s="416">
        <f t="shared" si="1"/>
        <v>0</v>
      </c>
    </row>
    <row r="46" spans="1:13">
      <c r="E46" s="446"/>
      <c r="F46" s="428"/>
      <c r="G46" s="428"/>
      <c r="H46" s="428"/>
      <c r="I46" s="482"/>
      <c r="J46" s="428"/>
    </row>
    <row r="47" spans="1:13">
      <c r="B47" s="447" t="s">
        <v>198</v>
      </c>
      <c r="C47" s="447" t="s">
        <v>199</v>
      </c>
      <c r="D47" s="448"/>
      <c r="E47" s="447"/>
      <c r="F47" s="428"/>
      <c r="G47" s="428"/>
      <c r="H47" s="428"/>
      <c r="I47" s="482"/>
      <c r="J47" s="428"/>
      <c r="K47" s="960" t="s">
        <v>1101</v>
      </c>
      <c r="L47" s="960"/>
    </row>
    <row r="48" spans="1:13">
      <c r="B48" s="416"/>
      <c r="C48" s="447" t="s">
        <v>1755</v>
      </c>
      <c r="D48" s="416"/>
      <c r="E48" s="415"/>
      <c r="F48" s="428"/>
      <c r="G48" s="428"/>
      <c r="H48" s="428"/>
      <c r="I48" s="482"/>
      <c r="J48" s="428"/>
      <c r="K48" s="416"/>
    </row>
    <row r="49" spans="2:11">
      <c r="C49" s="447" t="s">
        <v>1756</v>
      </c>
      <c r="D49" s="416"/>
      <c r="E49" s="415"/>
      <c r="F49" s="428"/>
      <c r="G49" s="428"/>
      <c r="H49" s="428"/>
      <c r="I49" s="482"/>
      <c r="J49" s="428"/>
      <c r="K49" s="416"/>
    </row>
    <row r="50" spans="2:11">
      <c r="C50" s="415"/>
      <c r="D50" s="416"/>
      <c r="E50" s="415"/>
      <c r="F50" s="428"/>
      <c r="G50" s="428"/>
      <c r="H50" s="428"/>
      <c r="I50" s="482"/>
      <c r="J50" s="428"/>
      <c r="K50" s="416"/>
    </row>
    <row r="51" spans="2:11">
      <c r="C51" s="415"/>
      <c r="D51" s="416"/>
      <c r="E51" s="415"/>
      <c r="F51" s="428"/>
      <c r="G51" s="428"/>
      <c r="H51" s="428"/>
      <c r="I51" s="482"/>
      <c r="J51" s="428"/>
      <c r="K51" s="416"/>
    </row>
    <row r="52" spans="2:11">
      <c r="C52" s="416"/>
      <c r="D52" s="416"/>
      <c r="E52" s="415"/>
      <c r="F52" s="428"/>
      <c r="G52" s="428"/>
      <c r="H52" s="428"/>
      <c r="I52" s="482"/>
      <c r="J52" s="428"/>
      <c r="K52" s="416"/>
    </row>
    <row r="53" spans="2:11">
      <c r="B53" s="446"/>
      <c r="C53" s="416"/>
      <c r="D53" s="416"/>
      <c r="E53" s="415"/>
      <c r="F53" s="428"/>
      <c r="G53" s="428"/>
      <c r="H53" s="428"/>
      <c r="I53" s="482"/>
      <c r="J53" s="428"/>
      <c r="K53" s="416"/>
    </row>
    <row r="54" spans="2:11">
      <c r="B54" s="449"/>
      <c r="C54" s="416"/>
      <c r="D54" s="416"/>
      <c r="E54" s="415"/>
      <c r="F54" s="428"/>
      <c r="G54" s="428"/>
      <c r="H54" s="428"/>
      <c r="I54" s="482"/>
      <c r="J54" s="428"/>
      <c r="K54" s="416"/>
    </row>
    <row r="55" spans="2:11">
      <c r="B55" s="450" t="s">
        <v>2715</v>
      </c>
      <c r="C55" s="451" t="s">
        <v>2714</v>
      </c>
      <c r="E55" s="446"/>
      <c r="F55" s="428"/>
      <c r="G55" s="428"/>
      <c r="H55" s="428"/>
      <c r="I55" s="482"/>
      <c r="J55" s="428"/>
    </row>
    <row r="56" spans="2:11">
      <c r="C56" s="249"/>
      <c r="F56" s="428"/>
      <c r="G56" s="428"/>
      <c r="H56" s="428"/>
      <c r="I56" s="482"/>
      <c r="J56" s="428"/>
    </row>
    <row r="57" spans="2:11">
      <c r="C57" s="654"/>
      <c r="F57" s="428"/>
      <c r="G57" s="428"/>
      <c r="H57" s="428"/>
      <c r="I57" s="482"/>
      <c r="J57" s="428"/>
    </row>
    <row r="58" spans="2:11">
      <c r="C58" s="655"/>
      <c r="F58" s="428"/>
      <c r="G58" s="428"/>
      <c r="H58" s="428"/>
      <c r="I58" s="482"/>
      <c r="J58" s="428"/>
    </row>
    <row r="59" spans="2:11">
      <c r="C59" s="655"/>
      <c r="F59" s="428"/>
      <c r="G59" s="428"/>
      <c r="H59" s="428"/>
      <c r="I59" s="482"/>
      <c r="J59" s="428"/>
    </row>
    <row r="60" spans="2:11">
      <c r="C60" s="655"/>
      <c r="F60" s="428"/>
      <c r="G60" s="428"/>
      <c r="H60" s="428"/>
      <c r="I60" s="482"/>
      <c r="J60" s="428"/>
    </row>
    <row r="61" spans="2:11">
      <c r="C61" s="655"/>
      <c r="F61" s="428"/>
      <c r="G61" s="428"/>
      <c r="H61" s="428"/>
      <c r="I61" s="482"/>
      <c r="J61" s="428"/>
    </row>
    <row r="62" spans="2:11">
      <c r="C62" s="655"/>
      <c r="F62" s="428"/>
      <c r="G62" s="428"/>
      <c r="H62" s="428"/>
      <c r="I62" s="482"/>
      <c r="J62" s="428"/>
    </row>
    <row r="63" spans="2:11">
      <c r="C63" s="655"/>
      <c r="F63" s="428"/>
      <c r="G63" s="428"/>
      <c r="H63" s="428"/>
      <c r="I63" s="482"/>
      <c r="J63" s="428"/>
    </row>
    <row r="64" spans="2:11">
      <c r="C64" s="655"/>
      <c r="F64" s="428"/>
      <c r="G64" s="428"/>
      <c r="H64" s="428"/>
      <c r="I64" s="482"/>
      <c r="J64" s="428"/>
    </row>
    <row r="65" spans="3:10">
      <c r="C65" s="656"/>
      <c r="F65" s="428"/>
      <c r="G65" s="428"/>
      <c r="H65" s="428"/>
      <c r="I65" s="482"/>
      <c r="J65" s="428"/>
    </row>
    <row r="66" spans="3:10">
      <c r="C66" s="249"/>
      <c r="F66" s="428"/>
      <c r="G66" s="428"/>
      <c r="H66" s="428"/>
      <c r="I66" s="482"/>
      <c r="J66" s="428"/>
    </row>
    <row r="67" spans="3:10">
      <c r="C67" s="249"/>
      <c r="F67" s="428"/>
      <c r="G67" s="428"/>
      <c r="H67" s="428"/>
      <c r="I67" s="482"/>
      <c r="J67" s="428"/>
    </row>
    <row r="68" spans="3:10">
      <c r="C68" s="249"/>
      <c r="F68" s="428"/>
      <c r="G68" s="428"/>
      <c r="H68" s="428"/>
      <c r="I68" s="482"/>
      <c r="J68" s="428"/>
    </row>
    <row r="69" spans="3:10">
      <c r="C69" s="656"/>
      <c r="F69" s="428"/>
      <c r="G69" s="428"/>
      <c r="H69" s="428"/>
      <c r="I69" s="482"/>
      <c r="J69" s="428"/>
    </row>
    <row r="70" spans="3:10">
      <c r="C70" s="656"/>
      <c r="F70" s="428"/>
      <c r="G70" s="428"/>
      <c r="H70" s="428"/>
      <c r="I70" s="482"/>
      <c r="J70" s="428"/>
    </row>
    <row r="71" spans="3:10">
      <c r="C71" s="656"/>
      <c r="F71" s="428"/>
      <c r="G71" s="428"/>
      <c r="H71" s="428"/>
      <c r="I71" s="482"/>
      <c r="J71" s="428"/>
    </row>
    <row r="72" spans="3:10">
      <c r="C72" s="655"/>
      <c r="F72" s="428"/>
      <c r="G72" s="428"/>
      <c r="H72" s="428"/>
      <c r="I72" s="482"/>
      <c r="J72" s="428"/>
    </row>
    <row r="73" spans="3:10">
      <c r="C73" s="655"/>
      <c r="F73" s="428"/>
      <c r="G73" s="428"/>
      <c r="H73" s="428"/>
      <c r="I73" s="482"/>
      <c r="J73" s="428"/>
    </row>
    <row r="74" spans="3:10">
      <c r="C74" s="655"/>
      <c r="F74" s="428"/>
      <c r="G74" s="428"/>
      <c r="H74" s="428"/>
      <c r="I74" s="482"/>
      <c r="J74" s="428"/>
    </row>
    <row r="75" spans="3:10">
      <c r="F75" s="428"/>
      <c r="G75" s="428"/>
      <c r="H75" s="428"/>
      <c r="I75" s="482"/>
      <c r="J75" s="428"/>
    </row>
    <row r="76" spans="3:10">
      <c r="F76" s="428"/>
      <c r="G76" s="428"/>
      <c r="H76" s="428"/>
      <c r="I76" s="482"/>
      <c r="J76" s="428"/>
    </row>
    <row r="77" spans="3:10">
      <c r="F77" s="428"/>
      <c r="G77" s="428"/>
      <c r="H77" s="428"/>
      <c r="I77" s="482"/>
      <c r="J77" s="428"/>
    </row>
    <row r="78" spans="3:10">
      <c r="F78" s="428"/>
      <c r="G78" s="428"/>
      <c r="H78" s="428"/>
      <c r="I78" s="482"/>
      <c r="J78" s="428"/>
    </row>
    <row r="79" spans="3:10">
      <c r="F79" s="428"/>
      <c r="G79" s="428"/>
      <c r="H79" s="428"/>
      <c r="I79" s="482"/>
      <c r="J79" s="428"/>
    </row>
    <row r="80" spans="3:10">
      <c r="F80" s="428"/>
      <c r="G80" s="428"/>
      <c r="H80" s="428"/>
      <c r="I80" s="482"/>
      <c r="J80" s="428"/>
    </row>
    <row r="81" spans="6:10">
      <c r="F81" s="428"/>
      <c r="G81" s="428"/>
      <c r="H81" s="428"/>
      <c r="I81" s="482"/>
      <c r="J81" s="428"/>
    </row>
    <row r="82" spans="6:10">
      <c r="F82" s="428"/>
      <c r="G82" s="428"/>
      <c r="H82" s="428"/>
      <c r="I82" s="482"/>
      <c r="J82" s="428"/>
    </row>
    <row r="83" spans="6:10">
      <c r="F83" s="428"/>
      <c r="G83" s="428"/>
      <c r="H83" s="428"/>
      <c r="I83" s="482"/>
      <c r="J83" s="428"/>
    </row>
    <row r="84" spans="6:10">
      <c r="F84" s="428"/>
      <c r="G84" s="428"/>
      <c r="H84" s="428"/>
      <c r="I84" s="482"/>
      <c r="J84" s="428"/>
    </row>
    <row r="85" spans="6:10">
      <c r="F85" s="428"/>
      <c r="G85" s="428"/>
      <c r="H85" s="428"/>
      <c r="I85" s="482"/>
      <c r="J85" s="428"/>
    </row>
    <row r="86" spans="6:10">
      <c r="F86" s="428"/>
      <c r="G86" s="428"/>
      <c r="H86" s="428"/>
      <c r="I86" s="482"/>
      <c r="J86" s="428"/>
    </row>
    <row r="87" spans="6:10">
      <c r="F87" s="428"/>
      <c r="G87" s="428"/>
      <c r="H87" s="428"/>
      <c r="I87" s="482"/>
      <c r="J87" s="428"/>
    </row>
    <row r="88" spans="6:10">
      <c r="F88" s="428"/>
      <c r="G88" s="428"/>
      <c r="H88" s="428"/>
      <c r="I88" s="482"/>
      <c r="J88" s="428"/>
    </row>
    <row r="89" spans="6:10">
      <c r="F89" s="428"/>
      <c r="G89" s="428"/>
      <c r="H89" s="428"/>
      <c r="I89" s="482"/>
      <c r="J89" s="428"/>
    </row>
    <row r="90" spans="6:10">
      <c r="F90" s="428"/>
      <c r="G90" s="428"/>
      <c r="H90" s="428"/>
      <c r="I90" s="482"/>
      <c r="J90" s="428"/>
    </row>
    <row r="91" spans="6:10">
      <c r="F91" s="428"/>
      <c r="G91" s="428"/>
      <c r="H91" s="428"/>
      <c r="I91" s="482"/>
      <c r="J91" s="428"/>
    </row>
    <row r="92" spans="6:10">
      <c r="F92" s="428"/>
      <c r="G92" s="428"/>
      <c r="H92" s="428"/>
      <c r="I92" s="482"/>
      <c r="J92" s="428"/>
    </row>
    <row r="93" spans="6:10">
      <c r="F93" s="428"/>
      <c r="G93" s="428"/>
      <c r="H93" s="428"/>
      <c r="I93" s="482"/>
      <c r="J93" s="428"/>
    </row>
    <row r="94" spans="6:10">
      <c r="F94" s="428"/>
      <c r="G94" s="428"/>
      <c r="H94" s="428"/>
      <c r="I94" s="482"/>
      <c r="J94" s="428"/>
    </row>
    <row r="95" spans="6:10">
      <c r="F95" s="428"/>
      <c r="G95" s="428"/>
      <c r="H95" s="428"/>
      <c r="I95" s="482"/>
      <c r="J95" s="428"/>
    </row>
    <row r="96" spans="6:10">
      <c r="F96" s="428"/>
      <c r="G96" s="428"/>
      <c r="H96" s="428"/>
      <c r="I96" s="482"/>
      <c r="J96" s="428"/>
    </row>
    <row r="97" spans="6:10">
      <c r="F97" s="428"/>
      <c r="G97" s="428"/>
      <c r="H97" s="428"/>
      <c r="I97" s="482"/>
      <c r="J97" s="428"/>
    </row>
    <row r="98" spans="6:10">
      <c r="F98" s="428"/>
      <c r="G98" s="428"/>
      <c r="H98" s="428"/>
      <c r="I98" s="482"/>
      <c r="J98" s="428"/>
    </row>
    <row r="99" spans="6:10">
      <c r="F99" s="428"/>
      <c r="G99" s="428"/>
      <c r="H99" s="428"/>
      <c r="I99" s="482"/>
      <c r="J99" s="428"/>
    </row>
    <row r="100" spans="6:10">
      <c r="F100" s="428"/>
      <c r="G100" s="428"/>
      <c r="H100" s="428"/>
      <c r="I100" s="482"/>
      <c r="J100" s="428"/>
    </row>
    <row r="101" spans="6:10">
      <c r="F101" s="428"/>
      <c r="G101" s="428"/>
      <c r="H101" s="428"/>
      <c r="I101" s="482"/>
      <c r="J101" s="428"/>
    </row>
    <row r="102" spans="6:10">
      <c r="F102" s="428"/>
      <c r="G102" s="428"/>
      <c r="H102" s="428"/>
      <c r="I102" s="482"/>
      <c r="J102" s="428"/>
    </row>
    <row r="103" spans="6:10">
      <c r="F103" s="428"/>
      <c r="G103" s="428"/>
      <c r="H103" s="428"/>
      <c r="I103" s="482"/>
      <c r="J103" s="428"/>
    </row>
    <row r="104" spans="6:10">
      <c r="F104" s="428"/>
      <c r="G104" s="428"/>
      <c r="H104" s="428"/>
      <c r="I104" s="482"/>
      <c r="J104" s="428"/>
    </row>
    <row r="105" spans="6:10">
      <c r="F105" s="428"/>
      <c r="G105" s="428"/>
      <c r="H105" s="428"/>
      <c r="I105" s="482"/>
      <c r="J105" s="428"/>
    </row>
    <row r="106" spans="6:10">
      <c r="F106" s="428"/>
      <c r="G106" s="428"/>
      <c r="H106" s="428"/>
      <c r="I106" s="482"/>
      <c r="J106" s="428"/>
    </row>
    <row r="107" spans="6:10">
      <c r="F107" s="428"/>
      <c r="G107" s="428"/>
      <c r="H107" s="428"/>
      <c r="I107" s="482"/>
      <c r="J107" s="428"/>
    </row>
    <row r="108" spans="6:10">
      <c r="F108" s="428"/>
      <c r="G108" s="428"/>
      <c r="H108" s="428"/>
      <c r="I108" s="482"/>
      <c r="J108" s="428"/>
    </row>
    <row r="109" spans="6:10">
      <c r="F109" s="428"/>
      <c r="G109" s="428"/>
      <c r="H109" s="428"/>
      <c r="I109" s="482"/>
      <c r="J109" s="428"/>
    </row>
    <row r="110" spans="6:10">
      <c r="F110" s="428"/>
      <c r="G110" s="428"/>
      <c r="H110" s="428"/>
      <c r="I110" s="482"/>
      <c r="J110" s="428"/>
    </row>
    <row r="111" spans="6:10">
      <c r="F111" s="428"/>
      <c r="G111" s="428"/>
      <c r="H111" s="428"/>
      <c r="I111" s="482"/>
      <c r="J111" s="428"/>
    </row>
    <row r="112" spans="6:10">
      <c r="F112" s="428"/>
      <c r="G112" s="428"/>
      <c r="H112" s="428"/>
      <c r="I112" s="482"/>
      <c r="J112" s="428"/>
    </row>
    <row r="113" spans="6:10">
      <c r="F113" s="428"/>
      <c r="G113" s="428"/>
      <c r="H113" s="428"/>
      <c r="I113" s="482"/>
      <c r="J113" s="428"/>
    </row>
    <row r="114" spans="6:10">
      <c r="F114" s="428"/>
      <c r="G114" s="428"/>
      <c r="H114" s="428"/>
      <c r="I114" s="482"/>
      <c r="J114" s="428"/>
    </row>
    <row r="115" spans="6:10">
      <c r="F115" s="428"/>
      <c r="G115" s="428"/>
      <c r="H115" s="428"/>
      <c r="I115" s="482"/>
      <c r="J115" s="428"/>
    </row>
    <row r="116" spans="6:10">
      <c r="F116" s="428"/>
      <c r="G116" s="428"/>
      <c r="H116" s="428"/>
      <c r="I116" s="482"/>
      <c r="J116" s="428"/>
    </row>
    <row r="117" spans="6:10">
      <c r="F117" s="428"/>
      <c r="G117" s="428"/>
      <c r="H117" s="428"/>
      <c r="I117" s="482"/>
      <c r="J117" s="428"/>
    </row>
    <row r="118" spans="6:10">
      <c r="F118" s="428"/>
      <c r="G118" s="428"/>
      <c r="H118" s="428"/>
      <c r="I118" s="482"/>
      <c r="J118" s="428"/>
    </row>
    <row r="119" spans="6:10">
      <c r="F119" s="428"/>
      <c r="G119" s="428"/>
      <c r="H119" s="428"/>
      <c r="I119" s="482"/>
      <c r="J119" s="428"/>
    </row>
    <row r="120" spans="6:10">
      <c r="F120" s="428"/>
      <c r="G120" s="428"/>
      <c r="H120" s="428"/>
      <c r="I120" s="482"/>
      <c r="J120" s="428"/>
    </row>
    <row r="121" spans="6:10">
      <c r="F121" s="428"/>
      <c r="G121" s="428"/>
      <c r="H121" s="428"/>
      <c r="I121" s="482"/>
      <c r="J121" s="428"/>
    </row>
    <row r="122" spans="6:10">
      <c r="F122" s="428"/>
      <c r="G122" s="428"/>
      <c r="H122" s="428"/>
      <c r="I122" s="482"/>
      <c r="J122" s="428"/>
    </row>
    <row r="123" spans="6:10">
      <c r="F123" s="428"/>
      <c r="G123" s="428"/>
      <c r="H123" s="428"/>
      <c r="I123" s="482"/>
      <c r="J123" s="428"/>
    </row>
    <row r="124" spans="6:10">
      <c r="F124" s="428"/>
      <c r="G124" s="428"/>
      <c r="H124" s="428"/>
      <c r="I124" s="482"/>
      <c r="J124" s="428"/>
    </row>
    <row r="125" spans="6:10">
      <c r="F125" s="428"/>
      <c r="G125" s="428"/>
      <c r="H125" s="428"/>
      <c r="I125" s="482"/>
      <c r="J125" s="428"/>
    </row>
    <row r="126" spans="6:10">
      <c r="F126" s="428"/>
      <c r="G126" s="428"/>
      <c r="H126" s="428"/>
      <c r="I126" s="482"/>
      <c r="J126" s="428"/>
    </row>
    <row r="127" spans="6:10">
      <c r="F127" s="428"/>
      <c r="G127" s="428"/>
      <c r="H127" s="428"/>
      <c r="I127" s="482"/>
      <c r="J127" s="428"/>
    </row>
    <row r="128" spans="6:10">
      <c r="F128" s="428"/>
      <c r="G128" s="428"/>
      <c r="H128" s="428"/>
      <c r="I128" s="482"/>
      <c r="J128" s="428"/>
    </row>
    <row r="129" spans="6:10">
      <c r="F129" s="428"/>
      <c r="G129" s="428"/>
      <c r="H129" s="428"/>
      <c r="I129" s="482"/>
      <c r="J129" s="428"/>
    </row>
    <row r="130" spans="6:10">
      <c r="F130" s="428"/>
      <c r="G130" s="428"/>
      <c r="H130" s="428"/>
      <c r="I130" s="482"/>
      <c r="J130" s="428"/>
    </row>
    <row r="131" spans="6:10">
      <c r="F131" s="428"/>
      <c r="G131" s="428"/>
      <c r="H131" s="428"/>
      <c r="I131" s="482"/>
      <c r="J131" s="428"/>
    </row>
    <row r="132" spans="6:10">
      <c r="F132" s="428"/>
      <c r="G132" s="428"/>
      <c r="H132" s="428"/>
      <c r="I132" s="482"/>
      <c r="J132" s="428"/>
    </row>
    <row r="133" spans="6:10">
      <c r="F133" s="428"/>
      <c r="G133" s="428"/>
      <c r="H133" s="428"/>
      <c r="I133" s="482"/>
      <c r="J133" s="428"/>
    </row>
    <row r="134" spans="6:10">
      <c r="F134" s="428"/>
      <c r="G134" s="428"/>
      <c r="H134" s="428"/>
      <c r="I134" s="482"/>
      <c r="J134" s="428"/>
    </row>
    <row r="135" spans="6:10">
      <c r="F135" s="428"/>
      <c r="G135" s="428"/>
      <c r="H135" s="428"/>
      <c r="I135" s="482"/>
      <c r="J135" s="428"/>
    </row>
    <row r="136" spans="6:10">
      <c r="F136" s="428"/>
      <c r="G136" s="428"/>
      <c r="H136" s="428"/>
      <c r="I136" s="482"/>
      <c r="J136" s="428"/>
    </row>
    <row r="137" spans="6:10">
      <c r="F137" s="428"/>
      <c r="G137" s="428"/>
      <c r="H137" s="428"/>
      <c r="I137" s="482"/>
      <c r="J137" s="428"/>
    </row>
    <row r="138" spans="6:10">
      <c r="F138" s="428"/>
      <c r="G138" s="428"/>
      <c r="H138" s="428"/>
      <c r="I138" s="482"/>
      <c r="J138" s="428"/>
    </row>
    <row r="139" spans="6:10">
      <c r="F139" s="428"/>
      <c r="G139" s="428"/>
      <c r="H139" s="428"/>
      <c r="I139" s="482"/>
      <c r="J139" s="428"/>
    </row>
    <row r="140" spans="6:10">
      <c r="F140" s="428"/>
      <c r="G140" s="428"/>
      <c r="H140" s="428"/>
      <c r="I140" s="482"/>
      <c r="J140" s="428"/>
    </row>
    <row r="141" spans="6:10">
      <c r="F141" s="428"/>
      <c r="G141" s="428"/>
      <c r="H141" s="428"/>
      <c r="I141" s="482"/>
      <c r="J141" s="428"/>
    </row>
    <row r="142" spans="6:10">
      <c r="F142" s="428"/>
      <c r="G142" s="428"/>
      <c r="H142" s="428"/>
      <c r="I142" s="482"/>
      <c r="J142" s="428"/>
    </row>
    <row r="143" spans="6:10">
      <c r="F143" s="428"/>
      <c r="G143" s="428"/>
      <c r="H143" s="428"/>
      <c r="I143" s="482"/>
      <c r="J143" s="428"/>
    </row>
    <row r="144" spans="6:10">
      <c r="F144" s="428"/>
      <c r="G144" s="428"/>
      <c r="H144" s="428"/>
      <c r="I144" s="482"/>
      <c r="J144" s="428"/>
    </row>
    <row r="145" spans="6:10">
      <c r="F145" s="428"/>
      <c r="G145" s="428"/>
      <c r="H145" s="428"/>
      <c r="I145" s="482"/>
      <c r="J145" s="428"/>
    </row>
    <row r="146" spans="6:10">
      <c r="F146" s="428"/>
      <c r="G146" s="428"/>
      <c r="H146" s="428"/>
      <c r="I146" s="482"/>
      <c r="J146" s="428"/>
    </row>
    <row r="147" spans="6:10">
      <c r="F147" s="428"/>
      <c r="G147" s="428"/>
      <c r="H147" s="428"/>
      <c r="I147" s="482"/>
      <c r="J147" s="428"/>
    </row>
    <row r="148" spans="6:10">
      <c r="F148" s="428"/>
      <c r="G148" s="428"/>
      <c r="H148" s="428"/>
      <c r="I148" s="482"/>
      <c r="J148" s="428"/>
    </row>
    <row r="149" spans="6:10">
      <c r="F149" s="428"/>
      <c r="G149" s="428"/>
      <c r="H149" s="428"/>
      <c r="I149" s="482"/>
      <c r="J149" s="428"/>
    </row>
    <row r="150" spans="6:10">
      <c r="F150" s="428"/>
      <c r="G150" s="428"/>
      <c r="H150" s="428"/>
      <c r="I150" s="482"/>
      <c r="J150" s="428"/>
    </row>
    <row r="151" spans="6:10">
      <c r="F151" s="428"/>
      <c r="G151" s="428"/>
      <c r="H151" s="428"/>
      <c r="I151" s="482"/>
      <c r="J151" s="428"/>
    </row>
    <row r="152" spans="6:10">
      <c r="F152" s="428"/>
      <c r="G152" s="428"/>
      <c r="H152" s="428"/>
      <c r="I152" s="482"/>
      <c r="J152" s="428"/>
    </row>
    <row r="153" spans="6:10">
      <c r="F153" s="428"/>
      <c r="G153" s="428"/>
      <c r="H153" s="428"/>
      <c r="I153" s="482"/>
      <c r="J153" s="428"/>
    </row>
    <row r="154" spans="6:10">
      <c r="F154" s="428"/>
      <c r="G154" s="428"/>
      <c r="H154" s="428"/>
      <c r="I154" s="482"/>
      <c r="J154" s="428"/>
    </row>
    <row r="155" spans="6:10">
      <c r="F155" s="428"/>
      <c r="G155" s="428"/>
      <c r="H155" s="428"/>
      <c r="I155" s="482"/>
      <c r="J155" s="428"/>
    </row>
    <row r="156" spans="6:10">
      <c r="F156" s="428"/>
      <c r="G156" s="428"/>
      <c r="H156" s="428"/>
      <c r="I156" s="482"/>
      <c r="J156" s="428"/>
    </row>
    <row r="157" spans="6:10">
      <c r="F157" s="428"/>
      <c r="G157" s="428"/>
      <c r="H157" s="428"/>
      <c r="I157" s="482"/>
      <c r="J157" s="428"/>
    </row>
    <row r="158" spans="6:10">
      <c r="F158" s="428"/>
      <c r="G158" s="428"/>
      <c r="H158" s="428"/>
      <c r="I158" s="482"/>
      <c r="J158" s="428"/>
    </row>
    <row r="159" spans="6:10">
      <c r="F159" s="428"/>
      <c r="G159" s="428"/>
      <c r="H159" s="428"/>
      <c r="I159" s="482"/>
      <c r="J159" s="428"/>
    </row>
    <row r="160" spans="6:10">
      <c r="F160" s="428"/>
      <c r="G160" s="428"/>
      <c r="H160" s="428"/>
      <c r="I160" s="482"/>
      <c r="J160" s="428"/>
    </row>
    <row r="161" spans="6:10">
      <c r="F161" s="428"/>
      <c r="G161" s="428"/>
      <c r="H161" s="428"/>
      <c r="I161" s="482"/>
      <c r="J161" s="428"/>
    </row>
    <row r="162" spans="6:10">
      <c r="F162" s="428"/>
      <c r="G162" s="428"/>
      <c r="H162" s="428"/>
      <c r="I162" s="482"/>
      <c r="J162" s="428"/>
    </row>
    <row r="163" spans="6:10">
      <c r="F163" s="428"/>
      <c r="G163" s="428"/>
      <c r="H163" s="428"/>
      <c r="I163" s="482"/>
      <c r="J163" s="428"/>
    </row>
    <row r="164" spans="6:10">
      <c r="F164" s="428"/>
      <c r="G164" s="428"/>
      <c r="H164" s="428"/>
      <c r="I164" s="482"/>
      <c r="J164" s="428"/>
    </row>
    <row r="165" spans="6:10">
      <c r="F165" s="428"/>
      <c r="G165" s="428"/>
      <c r="H165" s="428"/>
      <c r="I165" s="482"/>
      <c r="J165" s="428"/>
    </row>
    <row r="166" spans="6:10">
      <c r="F166" s="428"/>
      <c r="G166" s="428"/>
      <c r="H166" s="428"/>
      <c r="I166" s="482"/>
      <c r="J166" s="428"/>
    </row>
    <row r="167" spans="6:10">
      <c r="F167" s="428"/>
      <c r="G167" s="428"/>
      <c r="H167" s="428"/>
      <c r="I167" s="482"/>
      <c r="J167" s="428"/>
    </row>
    <row r="168" spans="6:10">
      <c r="F168" s="428"/>
      <c r="G168" s="428"/>
      <c r="H168" s="428"/>
      <c r="I168" s="482"/>
      <c r="J168" s="428"/>
    </row>
    <row r="169" spans="6:10">
      <c r="F169" s="428"/>
      <c r="G169" s="428"/>
      <c r="H169" s="428"/>
      <c r="I169" s="482"/>
      <c r="J169" s="428"/>
    </row>
    <row r="170" spans="6:10">
      <c r="F170" s="428"/>
      <c r="G170" s="428"/>
      <c r="H170" s="428"/>
      <c r="I170" s="482"/>
      <c r="J170" s="428"/>
    </row>
    <row r="171" spans="6:10">
      <c r="F171" s="428"/>
      <c r="G171" s="428"/>
      <c r="H171" s="428"/>
      <c r="I171" s="482"/>
      <c r="J171" s="428"/>
    </row>
    <row r="172" spans="6:10">
      <c r="F172" s="428"/>
      <c r="G172" s="428"/>
      <c r="H172" s="428"/>
      <c r="I172" s="482"/>
      <c r="J172" s="428"/>
    </row>
    <row r="173" spans="6:10">
      <c r="F173" s="428"/>
      <c r="G173" s="428"/>
      <c r="H173" s="428"/>
      <c r="I173" s="482"/>
      <c r="J173" s="428"/>
    </row>
    <row r="174" spans="6:10">
      <c r="F174" s="428"/>
      <c r="G174" s="428"/>
      <c r="H174" s="428"/>
      <c r="I174" s="482"/>
      <c r="J174" s="428"/>
    </row>
    <row r="175" spans="6:10">
      <c r="F175" s="428"/>
      <c r="G175" s="428"/>
      <c r="H175" s="428"/>
      <c r="I175" s="482"/>
      <c r="J175" s="428"/>
    </row>
    <row r="176" spans="6:10">
      <c r="F176" s="428"/>
      <c r="G176" s="428"/>
      <c r="H176" s="428"/>
      <c r="I176" s="482"/>
      <c r="J176" s="428"/>
    </row>
    <row r="177" spans="6:10">
      <c r="F177" s="428"/>
      <c r="G177" s="428"/>
      <c r="H177" s="428"/>
      <c r="I177" s="482"/>
      <c r="J177" s="428"/>
    </row>
    <row r="178" spans="6:10">
      <c r="F178" s="428"/>
      <c r="G178" s="428"/>
      <c r="H178" s="428"/>
      <c r="I178" s="482"/>
      <c r="J178" s="428"/>
    </row>
    <row r="179" spans="6:10">
      <c r="F179" s="428"/>
      <c r="G179" s="428"/>
      <c r="H179" s="428"/>
      <c r="I179" s="482"/>
      <c r="J179" s="428"/>
    </row>
    <row r="180" spans="6:10">
      <c r="F180" s="428"/>
      <c r="G180" s="428"/>
      <c r="H180" s="428"/>
      <c r="I180" s="482"/>
      <c r="J180" s="428"/>
    </row>
    <row r="181" spans="6:10">
      <c r="F181" s="428"/>
      <c r="G181" s="428"/>
      <c r="H181" s="428"/>
      <c r="I181" s="482"/>
      <c r="J181" s="428"/>
    </row>
    <row r="182" spans="6:10">
      <c r="F182" s="428"/>
      <c r="G182" s="428"/>
      <c r="H182" s="428"/>
      <c r="I182" s="482"/>
      <c r="J182" s="428"/>
    </row>
    <row r="183" spans="6:10">
      <c r="F183" s="428"/>
      <c r="G183" s="428"/>
      <c r="H183" s="428"/>
      <c r="I183" s="482"/>
      <c r="J183" s="428"/>
    </row>
    <row r="184" spans="6:10">
      <c r="F184" s="428"/>
      <c r="G184" s="428"/>
      <c r="H184" s="428"/>
      <c r="I184" s="482"/>
      <c r="J184" s="428"/>
    </row>
    <row r="185" spans="6:10">
      <c r="F185" s="428"/>
      <c r="G185" s="428"/>
      <c r="H185" s="428"/>
      <c r="I185" s="482"/>
      <c r="J185" s="428"/>
    </row>
    <row r="186" spans="6:10">
      <c r="F186" s="428"/>
      <c r="G186" s="428"/>
      <c r="H186" s="428"/>
      <c r="I186" s="482"/>
      <c r="J186" s="428"/>
    </row>
    <row r="187" spans="6:10">
      <c r="F187" s="428"/>
      <c r="G187" s="428"/>
      <c r="H187" s="428"/>
      <c r="I187" s="482"/>
      <c r="J187" s="428"/>
    </row>
    <row r="188" spans="6:10">
      <c r="F188" s="428"/>
      <c r="G188" s="428"/>
      <c r="H188" s="428"/>
      <c r="I188" s="482"/>
      <c r="J188" s="428"/>
    </row>
    <row r="189" spans="6:10">
      <c r="F189" s="428"/>
      <c r="G189" s="428"/>
      <c r="H189" s="428"/>
      <c r="I189" s="482"/>
      <c r="J189" s="428"/>
    </row>
    <row r="190" spans="6:10">
      <c r="F190" s="428"/>
      <c r="G190" s="428"/>
      <c r="H190" s="428"/>
      <c r="I190" s="482"/>
      <c r="J190" s="428"/>
    </row>
    <row r="191" spans="6:10">
      <c r="F191" s="428"/>
      <c r="G191" s="428"/>
      <c r="H191" s="428"/>
      <c r="I191" s="482"/>
      <c r="J191" s="428"/>
    </row>
    <row r="192" spans="6:10">
      <c r="F192" s="428"/>
      <c r="G192" s="428"/>
      <c r="H192" s="428"/>
      <c r="I192" s="482"/>
      <c r="J192" s="428"/>
    </row>
    <row r="193" spans="6:10">
      <c r="F193" s="428"/>
      <c r="G193" s="428"/>
      <c r="H193" s="428"/>
      <c r="I193" s="482"/>
      <c r="J193" s="428"/>
    </row>
    <row r="194" spans="6:10">
      <c r="F194" s="428"/>
      <c r="G194" s="428"/>
      <c r="H194" s="428"/>
      <c r="I194" s="482"/>
      <c r="J194" s="428"/>
    </row>
    <row r="195" spans="6:10">
      <c r="F195" s="428"/>
      <c r="G195" s="428"/>
      <c r="H195" s="428"/>
      <c r="I195" s="482"/>
      <c r="J195" s="428"/>
    </row>
    <row r="196" spans="6:10">
      <c r="F196" s="428"/>
      <c r="G196" s="428"/>
      <c r="H196" s="428"/>
      <c r="I196" s="482"/>
      <c r="J196" s="428"/>
    </row>
    <row r="197" spans="6:10">
      <c r="F197" s="428"/>
      <c r="G197" s="428"/>
      <c r="H197" s="428"/>
      <c r="I197" s="482"/>
      <c r="J197" s="428"/>
    </row>
    <row r="198" spans="6:10">
      <c r="F198" s="428"/>
      <c r="G198" s="428"/>
      <c r="H198" s="428"/>
      <c r="I198" s="482"/>
      <c r="J198" s="428"/>
    </row>
    <row r="199" spans="6:10">
      <c r="F199" s="428"/>
      <c r="G199" s="428"/>
      <c r="H199" s="428"/>
      <c r="I199" s="482"/>
      <c r="J199" s="428"/>
    </row>
    <row r="200" spans="6:10">
      <c r="F200" s="428"/>
      <c r="G200" s="428"/>
      <c r="H200" s="428"/>
      <c r="I200" s="482"/>
      <c r="J200" s="428"/>
    </row>
    <row r="201" spans="6:10">
      <c r="F201" s="428"/>
      <c r="G201" s="428"/>
      <c r="H201" s="428"/>
      <c r="I201" s="482"/>
      <c r="J201" s="428"/>
    </row>
    <row r="202" spans="6:10">
      <c r="F202" s="428"/>
      <c r="G202" s="428"/>
      <c r="H202" s="428"/>
      <c r="I202" s="482"/>
      <c r="J202" s="428"/>
    </row>
    <row r="203" spans="6:10">
      <c r="F203" s="428"/>
      <c r="G203" s="428"/>
      <c r="H203" s="428"/>
      <c r="I203" s="482"/>
      <c r="J203" s="428"/>
    </row>
    <row r="204" spans="6:10">
      <c r="F204" s="428"/>
      <c r="G204" s="428"/>
      <c r="H204" s="428"/>
      <c r="I204" s="482"/>
      <c r="J204" s="428"/>
    </row>
    <row r="205" spans="6:10">
      <c r="F205" s="428"/>
      <c r="G205" s="428"/>
      <c r="H205" s="428"/>
      <c r="I205" s="482"/>
      <c r="J205" s="428"/>
    </row>
    <row r="206" spans="6:10">
      <c r="F206" s="428"/>
      <c r="G206" s="428"/>
      <c r="H206" s="428"/>
      <c r="I206" s="482"/>
      <c r="J206" s="428"/>
    </row>
    <row r="207" spans="6:10">
      <c r="F207" s="428"/>
      <c r="G207" s="428"/>
      <c r="H207" s="428"/>
      <c r="I207" s="482"/>
      <c r="J207" s="428"/>
    </row>
    <row r="208" spans="6:10">
      <c r="F208" s="428"/>
      <c r="G208" s="428"/>
      <c r="H208" s="428"/>
      <c r="I208" s="482"/>
      <c r="J208" s="428"/>
    </row>
    <row r="209" spans="6:10">
      <c r="F209" s="428"/>
      <c r="G209" s="428"/>
      <c r="H209" s="428"/>
      <c r="I209" s="482"/>
      <c r="J209" s="428"/>
    </row>
    <row r="210" spans="6:10">
      <c r="F210" s="428"/>
      <c r="G210" s="428"/>
      <c r="H210" s="428"/>
      <c r="I210" s="482"/>
      <c r="J210" s="428"/>
    </row>
    <row r="211" spans="6:10">
      <c r="F211" s="428"/>
      <c r="G211" s="428"/>
      <c r="H211" s="428"/>
      <c r="I211" s="482"/>
      <c r="J211" s="428"/>
    </row>
    <row r="212" spans="6:10">
      <c r="F212" s="428"/>
      <c r="G212" s="428"/>
      <c r="H212" s="428"/>
      <c r="I212" s="482"/>
      <c r="J212" s="428"/>
    </row>
    <row r="213" spans="6:10">
      <c r="F213" s="428"/>
      <c r="G213" s="428"/>
      <c r="H213" s="428"/>
      <c r="I213" s="482"/>
      <c r="J213" s="428"/>
    </row>
    <row r="214" spans="6:10">
      <c r="F214" s="428"/>
      <c r="G214" s="428"/>
      <c r="H214" s="428"/>
      <c r="I214" s="482"/>
      <c r="J214" s="428"/>
    </row>
    <row r="215" spans="6:10">
      <c r="F215" s="428"/>
      <c r="G215" s="428"/>
      <c r="H215" s="428"/>
      <c r="I215" s="482"/>
      <c r="J215" s="428"/>
    </row>
    <row r="216" spans="6:10">
      <c r="F216" s="428"/>
      <c r="G216" s="428"/>
      <c r="H216" s="428"/>
      <c r="I216" s="482"/>
      <c r="J216" s="428"/>
    </row>
    <row r="217" spans="6:10">
      <c r="F217" s="428"/>
      <c r="G217" s="428"/>
      <c r="H217" s="428"/>
      <c r="I217" s="482"/>
      <c r="J217" s="428"/>
    </row>
    <row r="218" spans="6:10">
      <c r="F218" s="428"/>
      <c r="G218" s="428"/>
      <c r="H218" s="428"/>
      <c r="I218" s="482"/>
      <c r="J218" s="428"/>
    </row>
    <row r="219" spans="6:10">
      <c r="F219" s="428"/>
      <c r="G219" s="428"/>
      <c r="H219" s="428"/>
      <c r="I219" s="482"/>
      <c r="J219" s="428"/>
    </row>
    <row r="220" spans="6:10">
      <c r="F220" s="428"/>
      <c r="G220" s="428"/>
      <c r="H220" s="428"/>
      <c r="I220" s="482"/>
      <c r="J220" s="428"/>
    </row>
    <row r="221" spans="6:10">
      <c r="F221" s="428"/>
      <c r="G221" s="428"/>
      <c r="H221" s="428"/>
      <c r="I221" s="482"/>
      <c r="J221" s="428"/>
    </row>
    <row r="222" spans="6:10">
      <c r="F222" s="428"/>
      <c r="G222" s="428"/>
      <c r="H222" s="428"/>
      <c r="I222" s="482"/>
      <c r="J222" s="428"/>
    </row>
    <row r="223" spans="6:10">
      <c r="F223" s="428"/>
      <c r="G223" s="428"/>
      <c r="H223" s="428"/>
      <c r="I223" s="482"/>
      <c r="J223" s="428"/>
    </row>
    <row r="224" spans="6:10">
      <c r="F224" s="428"/>
      <c r="G224" s="428"/>
      <c r="H224" s="428"/>
      <c r="I224" s="482"/>
      <c r="J224" s="428"/>
    </row>
    <row r="225" spans="6:10">
      <c r="F225" s="428"/>
      <c r="G225" s="428"/>
      <c r="H225" s="428"/>
      <c r="I225" s="482"/>
      <c r="J225" s="428"/>
    </row>
    <row r="226" spans="6:10">
      <c r="F226" s="428"/>
      <c r="G226" s="428"/>
      <c r="H226" s="428"/>
      <c r="I226" s="482"/>
      <c r="J226" s="428"/>
    </row>
    <row r="227" spans="6:10">
      <c r="F227" s="428"/>
      <c r="G227" s="428"/>
      <c r="H227" s="428"/>
      <c r="I227" s="482"/>
      <c r="J227" s="428"/>
    </row>
    <row r="228" spans="6:10">
      <c r="F228" s="428"/>
      <c r="G228" s="428"/>
      <c r="H228" s="428"/>
      <c r="I228" s="482"/>
      <c r="J228" s="428"/>
    </row>
    <row r="229" spans="6:10">
      <c r="F229" s="428"/>
      <c r="G229" s="428"/>
      <c r="H229" s="428"/>
      <c r="I229" s="482"/>
      <c r="J229" s="428"/>
    </row>
    <row r="230" spans="6:10">
      <c r="F230" s="428"/>
      <c r="G230" s="428"/>
      <c r="H230" s="428"/>
      <c r="I230" s="482"/>
      <c r="J230" s="428"/>
    </row>
    <row r="231" spans="6:10">
      <c r="F231" s="428"/>
      <c r="G231" s="428"/>
      <c r="H231" s="428"/>
      <c r="I231" s="482"/>
      <c r="J231" s="428"/>
    </row>
    <row r="232" spans="6:10">
      <c r="F232" s="428"/>
      <c r="G232" s="428"/>
      <c r="H232" s="428"/>
      <c r="I232" s="482"/>
      <c r="J232" s="428"/>
    </row>
    <row r="233" spans="6:10">
      <c r="F233" s="428"/>
      <c r="G233" s="428"/>
      <c r="H233" s="428"/>
      <c r="I233" s="482"/>
      <c r="J233" s="428"/>
    </row>
    <row r="234" spans="6:10">
      <c r="F234" s="428"/>
      <c r="G234" s="428"/>
      <c r="H234" s="428"/>
      <c r="I234" s="482"/>
      <c r="J234" s="428"/>
    </row>
    <row r="235" spans="6:10">
      <c r="F235" s="428"/>
      <c r="G235" s="428"/>
      <c r="H235" s="428"/>
      <c r="I235" s="482"/>
      <c r="J235" s="428"/>
    </row>
    <row r="236" spans="6:10">
      <c r="F236" s="428"/>
      <c r="G236" s="428"/>
      <c r="H236" s="428"/>
      <c r="I236" s="482"/>
      <c r="J236" s="428"/>
    </row>
    <row r="237" spans="6:10">
      <c r="F237" s="428"/>
      <c r="G237" s="428"/>
      <c r="H237" s="428"/>
      <c r="I237" s="482"/>
      <c r="J237" s="428"/>
    </row>
    <row r="238" spans="6:10">
      <c r="F238" s="428"/>
      <c r="G238" s="428"/>
      <c r="H238" s="428"/>
      <c r="I238" s="482"/>
      <c r="J238" s="428"/>
    </row>
    <row r="239" spans="6:10">
      <c r="F239" s="428"/>
      <c r="G239" s="428"/>
      <c r="H239" s="428"/>
      <c r="I239" s="482"/>
      <c r="J239" s="428"/>
    </row>
    <row r="240" spans="6:10">
      <c r="F240" s="428"/>
      <c r="G240" s="428"/>
      <c r="H240" s="428"/>
      <c r="I240" s="482"/>
      <c r="J240" s="428"/>
    </row>
    <row r="241" spans="6:10">
      <c r="F241" s="428"/>
      <c r="G241" s="428"/>
      <c r="H241" s="428"/>
      <c r="I241" s="482"/>
      <c r="J241" s="428"/>
    </row>
    <row r="242" spans="6:10">
      <c r="F242" s="428"/>
      <c r="G242" s="428"/>
      <c r="H242" s="428"/>
      <c r="I242" s="482"/>
      <c r="J242" s="428"/>
    </row>
    <row r="243" spans="6:10">
      <c r="F243" s="428"/>
      <c r="G243" s="428"/>
      <c r="H243" s="428"/>
      <c r="I243" s="482"/>
      <c r="J243" s="428"/>
    </row>
    <row r="244" spans="6:10">
      <c r="F244" s="428"/>
      <c r="G244" s="428"/>
      <c r="H244" s="428"/>
      <c r="I244" s="482"/>
      <c r="J244" s="428"/>
    </row>
    <row r="245" spans="6:10">
      <c r="F245" s="428"/>
      <c r="G245" s="428"/>
      <c r="H245" s="428"/>
      <c r="I245" s="482"/>
      <c r="J245" s="428"/>
    </row>
    <row r="246" spans="6:10">
      <c r="F246" s="428"/>
      <c r="G246" s="428"/>
      <c r="H246" s="428"/>
      <c r="I246" s="482"/>
      <c r="J246" s="428"/>
    </row>
    <row r="247" spans="6:10">
      <c r="F247" s="428"/>
      <c r="G247" s="428"/>
      <c r="H247" s="428"/>
      <c r="I247" s="482"/>
      <c r="J247" s="428"/>
    </row>
    <row r="248" spans="6:10">
      <c r="F248" s="428"/>
      <c r="G248" s="428"/>
      <c r="H248" s="428"/>
      <c r="I248" s="482"/>
      <c r="J248" s="428"/>
    </row>
    <row r="249" spans="6:10">
      <c r="F249" s="428"/>
      <c r="G249" s="428"/>
      <c r="H249" s="428"/>
      <c r="I249" s="482"/>
      <c r="J249" s="428"/>
    </row>
    <row r="250" spans="6:10">
      <c r="F250" s="428"/>
      <c r="G250" s="428"/>
      <c r="H250" s="428"/>
      <c r="I250" s="482"/>
      <c r="J250" s="428"/>
    </row>
    <row r="251" spans="6:10">
      <c r="F251" s="428"/>
      <c r="G251" s="428"/>
      <c r="H251" s="428"/>
      <c r="I251" s="482"/>
      <c r="J251" s="428"/>
    </row>
    <row r="252" spans="6:10">
      <c r="F252" s="428"/>
      <c r="G252" s="428"/>
      <c r="H252" s="428"/>
      <c r="I252" s="482"/>
      <c r="J252" s="428"/>
    </row>
    <row r="253" spans="6:10">
      <c r="F253" s="428"/>
      <c r="G253" s="428"/>
      <c r="H253" s="428"/>
      <c r="I253" s="482"/>
      <c r="J253" s="428"/>
    </row>
    <row r="254" spans="6:10">
      <c r="F254" s="428"/>
      <c r="G254" s="428"/>
      <c r="H254" s="428"/>
      <c r="I254" s="482"/>
      <c r="J254" s="428"/>
    </row>
    <row r="255" spans="6:10">
      <c r="F255" s="428"/>
      <c r="G255" s="428"/>
      <c r="H255" s="428"/>
      <c r="I255" s="482"/>
      <c r="J255" s="428"/>
    </row>
    <row r="256" spans="6:10">
      <c r="F256" s="428"/>
      <c r="G256" s="428"/>
      <c r="H256" s="428"/>
      <c r="I256" s="482"/>
      <c r="J256" s="428"/>
    </row>
    <row r="257" spans="6:10">
      <c r="F257" s="428"/>
      <c r="G257" s="428"/>
      <c r="H257" s="428"/>
      <c r="I257" s="482"/>
      <c r="J257" s="428"/>
    </row>
    <row r="258" spans="6:10">
      <c r="F258" s="428"/>
      <c r="G258" s="428"/>
      <c r="H258" s="428"/>
      <c r="I258" s="482"/>
      <c r="J258" s="428"/>
    </row>
    <row r="259" spans="6:10">
      <c r="F259" s="428"/>
      <c r="G259" s="428"/>
      <c r="H259" s="428"/>
      <c r="I259" s="482"/>
      <c r="J259" s="428"/>
    </row>
    <row r="260" spans="6:10">
      <c r="F260" s="428"/>
      <c r="G260" s="428"/>
      <c r="H260" s="428"/>
      <c r="I260" s="482"/>
      <c r="J260" s="428"/>
    </row>
    <row r="261" spans="6:10">
      <c r="F261" s="428"/>
      <c r="G261" s="428"/>
      <c r="H261" s="428"/>
      <c r="I261" s="482"/>
      <c r="J261" s="428"/>
    </row>
    <row r="262" spans="6:10">
      <c r="F262" s="428"/>
      <c r="G262" s="428"/>
      <c r="H262" s="428"/>
      <c r="I262" s="482"/>
      <c r="J262" s="428"/>
    </row>
    <row r="263" spans="6:10">
      <c r="F263" s="428"/>
      <c r="G263" s="428"/>
      <c r="H263" s="428"/>
      <c r="I263" s="482"/>
      <c r="J263" s="428"/>
    </row>
    <row r="264" spans="6:10">
      <c r="F264" s="428"/>
      <c r="G264" s="428"/>
      <c r="H264" s="428"/>
      <c r="I264" s="482"/>
      <c r="J264" s="428"/>
    </row>
    <row r="265" spans="6:10">
      <c r="F265" s="428"/>
      <c r="G265" s="428"/>
      <c r="H265" s="428"/>
      <c r="I265" s="482"/>
      <c r="J265" s="428"/>
    </row>
    <row r="266" spans="6:10">
      <c r="F266" s="428"/>
      <c r="G266" s="428"/>
      <c r="H266" s="428"/>
      <c r="I266" s="482"/>
      <c r="J266" s="428"/>
    </row>
    <row r="267" spans="6:10">
      <c r="F267" s="428"/>
      <c r="G267" s="428"/>
      <c r="H267" s="428"/>
      <c r="I267" s="482"/>
      <c r="J267" s="428"/>
    </row>
    <row r="268" spans="6:10">
      <c r="F268" s="428"/>
      <c r="G268" s="428"/>
      <c r="H268" s="428"/>
      <c r="I268" s="482"/>
      <c r="J268" s="428"/>
    </row>
    <row r="269" spans="6:10">
      <c r="F269" s="428"/>
      <c r="G269" s="428"/>
      <c r="H269" s="428"/>
      <c r="I269" s="482"/>
      <c r="J269" s="428"/>
    </row>
    <row r="270" spans="6:10">
      <c r="F270" s="428"/>
      <c r="G270" s="428"/>
      <c r="H270" s="428"/>
      <c r="I270" s="482"/>
      <c r="J270" s="428"/>
    </row>
    <row r="271" spans="6:10">
      <c r="F271" s="428"/>
      <c r="G271" s="428"/>
      <c r="H271" s="428"/>
      <c r="I271" s="482"/>
      <c r="J271" s="428"/>
    </row>
    <row r="272" spans="6:10">
      <c r="F272" s="428"/>
      <c r="G272" s="428"/>
      <c r="H272" s="428"/>
      <c r="I272" s="482"/>
      <c r="J272" s="428"/>
    </row>
    <row r="273" spans="6:10">
      <c r="F273" s="428"/>
      <c r="G273" s="428"/>
      <c r="H273" s="428"/>
      <c r="I273" s="482"/>
      <c r="J273" s="428"/>
    </row>
    <row r="274" spans="6:10">
      <c r="F274" s="428"/>
      <c r="G274" s="428"/>
      <c r="H274" s="428"/>
      <c r="I274" s="482"/>
      <c r="J274" s="428"/>
    </row>
    <row r="275" spans="6:10">
      <c r="F275" s="428"/>
      <c r="G275" s="428"/>
      <c r="H275" s="428"/>
      <c r="I275" s="482"/>
      <c r="J275" s="428"/>
    </row>
    <row r="276" spans="6:10">
      <c r="F276" s="428"/>
      <c r="G276" s="428"/>
      <c r="H276" s="428"/>
      <c r="I276" s="482"/>
      <c r="J276" s="428"/>
    </row>
    <row r="277" spans="6:10">
      <c r="F277" s="428"/>
      <c r="G277" s="428"/>
      <c r="H277" s="428"/>
      <c r="I277" s="482"/>
      <c r="J277" s="428"/>
    </row>
    <row r="278" spans="6:10">
      <c r="F278" s="428"/>
      <c r="G278" s="428"/>
      <c r="H278" s="428"/>
      <c r="I278" s="482"/>
      <c r="J278" s="428"/>
    </row>
    <row r="279" spans="6:10">
      <c r="F279" s="428"/>
      <c r="G279" s="428"/>
      <c r="H279" s="428"/>
      <c r="I279" s="482"/>
      <c r="J279" s="428"/>
    </row>
    <row r="280" spans="6:10">
      <c r="F280" s="428"/>
      <c r="G280" s="428"/>
      <c r="H280" s="428"/>
      <c r="I280" s="482"/>
      <c r="J280" s="428"/>
    </row>
    <row r="281" spans="6:10">
      <c r="F281" s="428"/>
      <c r="G281" s="428"/>
      <c r="H281" s="428"/>
      <c r="I281" s="482"/>
      <c r="J281" s="428"/>
    </row>
    <row r="282" spans="6:10">
      <c r="F282" s="428"/>
      <c r="G282" s="428"/>
      <c r="H282" s="428"/>
      <c r="I282" s="482"/>
      <c r="J282" s="428"/>
    </row>
    <row r="283" spans="6:10">
      <c r="F283" s="428"/>
      <c r="G283" s="428"/>
      <c r="H283" s="428"/>
      <c r="I283" s="482"/>
      <c r="J283" s="428"/>
    </row>
    <row r="284" spans="6:10">
      <c r="F284" s="428"/>
      <c r="G284" s="428"/>
      <c r="H284" s="428"/>
      <c r="I284" s="482"/>
      <c r="J284" s="428"/>
    </row>
    <row r="285" spans="6:10">
      <c r="F285" s="428"/>
      <c r="G285" s="428"/>
      <c r="H285" s="428"/>
      <c r="I285" s="482"/>
      <c r="J285" s="428"/>
    </row>
    <row r="286" spans="6:10">
      <c r="F286" s="428"/>
      <c r="G286" s="428"/>
      <c r="H286" s="428"/>
      <c r="I286" s="482"/>
      <c r="J286" s="428"/>
    </row>
    <row r="287" spans="6:10">
      <c r="F287" s="428"/>
      <c r="G287" s="428"/>
      <c r="H287" s="428"/>
      <c r="I287" s="482"/>
      <c r="J287" s="428"/>
    </row>
    <row r="288" spans="6:10">
      <c r="F288" s="428"/>
      <c r="G288" s="428"/>
      <c r="H288" s="428"/>
      <c r="I288" s="482"/>
      <c r="J288" s="428"/>
    </row>
    <row r="289" spans="6:10">
      <c r="F289" s="428"/>
      <c r="G289" s="428"/>
      <c r="H289" s="428"/>
      <c r="I289" s="482"/>
      <c r="J289" s="428"/>
    </row>
    <row r="290" spans="6:10">
      <c r="F290" s="428"/>
      <c r="G290" s="428"/>
      <c r="H290" s="428"/>
      <c r="I290" s="482"/>
      <c r="J290" s="428"/>
    </row>
    <row r="291" spans="6:10">
      <c r="F291" s="428"/>
      <c r="G291" s="428"/>
      <c r="H291" s="428"/>
      <c r="I291" s="482"/>
      <c r="J291" s="428"/>
    </row>
    <row r="292" spans="6:10">
      <c r="F292" s="428"/>
      <c r="G292" s="428"/>
      <c r="H292" s="428"/>
      <c r="I292" s="482"/>
      <c r="J292" s="428"/>
    </row>
    <row r="293" spans="6:10">
      <c r="F293" s="428"/>
      <c r="G293" s="428"/>
      <c r="H293" s="428"/>
      <c r="I293" s="482"/>
      <c r="J293" s="428"/>
    </row>
    <row r="294" spans="6:10">
      <c r="F294" s="428"/>
      <c r="G294" s="428"/>
      <c r="H294" s="428"/>
      <c r="I294" s="482"/>
      <c r="J294" s="428"/>
    </row>
    <row r="295" spans="6:10">
      <c r="F295" s="428"/>
      <c r="G295" s="428"/>
      <c r="H295" s="428"/>
      <c r="I295" s="482"/>
      <c r="J295" s="428"/>
    </row>
    <row r="296" spans="6:10">
      <c r="F296" s="428"/>
      <c r="G296" s="428"/>
      <c r="H296" s="428"/>
      <c r="I296" s="482"/>
      <c r="J296" s="428"/>
    </row>
    <row r="297" spans="6:10">
      <c r="F297" s="428"/>
      <c r="G297" s="428"/>
      <c r="H297" s="428"/>
      <c r="I297" s="482"/>
      <c r="J297" s="428"/>
    </row>
    <row r="298" spans="6:10">
      <c r="F298" s="428"/>
      <c r="G298" s="428"/>
      <c r="H298" s="428"/>
      <c r="I298" s="482"/>
      <c r="J298" s="428"/>
    </row>
  </sheetData>
  <autoFilter ref="M17:M45">
    <filterColumn colId="0">
      <filters>
        <filter val="1"/>
      </filters>
    </filterColumn>
  </autoFilter>
  <mergeCells count="9">
    <mergeCell ref="K47:L47"/>
    <mergeCell ref="A10:L10"/>
    <mergeCell ref="A12:B12"/>
    <mergeCell ref="A2:B2"/>
    <mergeCell ref="A3:B3"/>
    <mergeCell ref="A4:B4"/>
    <mergeCell ref="A5:B5"/>
    <mergeCell ref="A7:L7"/>
    <mergeCell ref="A8:L8"/>
  </mergeCells>
  <conditionalFormatting sqref="B34:B36">
    <cfRule type="expression" dxfId="12" priority="10" stopIfTrue="1">
      <formula>AND(COUNTIF($B$1:$B$130, B34)+COUNTIF($B$133:$B$133, B34)+COUNTIF($B$135:$B$65548, B34)&gt;1,NOT(ISBLANK(B34)))</formula>
    </cfRule>
    <cfRule type="duplicateValues" dxfId="11" priority="11" stopIfTrue="1"/>
  </conditionalFormatting>
  <conditionalFormatting sqref="B34:C36">
    <cfRule type="expression" dxfId="10" priority="8" stopIfTrue="1">
      <formula>AND(COUNTIF($B$251:$C$65548, B34)+COUNTIF($B$201:$C$248, B34)+COUNTIF($B$76:$C$106, B34)+COUNTIF($B$166:$C$199, B34)+COUNTIF($B$1:$C$60, B34)+COUNTIF($D$7:$J$7, B34)+COUNTIF($B$109:$C$130, B34)+COUNTIF($B$135:$C$164, B34)+COUNTIF($B$64:$C$74, B34)+COUNTIF($B$249:$B$250, B34)&gt;1,NOT(ISBLANK(B34)))</formula>
    </cfRule>
  </conditionalFormatting>
  <conditionalFormatting sqref="C1:C43 C45:C1048576">
    <cfRule type="duplicateValues" dxfId="9" priority="3"/>
  </conditionalFormatting>
  <conditionalFormatting sqref="C34:C36">
    <cfRule type="expression" dxfId="8" priority="9" stopIfTrue="1">
      <formula>AND(COUNTIF($C$251:$C$65548, C34)+COUNTIF($C$1:$C$60, C34)+COUNTIF($C$109:$C$130, C34)+COUNTIF($C$135:$C$248, C34)+COUNTIF($C$64:$C$106, C34)&gt;1,NOT(ISBLANK(C34)))</formula>
    </cfRule>
    <cfRule type="duplicateValues" dxfId="7" priority="12" stopIfTrue="1"/>
  </conditionalFormatting>
  <conditionalFormatting sqref="C39">
    <cfRule type="expression" dxfId="6" priority="2" stopIfTrue="1">
      <formula>AND(COUNTIF($U$17:$U$17, C39)+COUNTIF($U$6:$U$6, C39)&gt;1,NOT(ISBLANK(C39)))</formula>
    </cfRule>
  </conditionalFormatting>
  <conditionalFormatting sqref="C39:C41">
    <cfRule type="dataBar" priority="7">
      <dataBar>
        <cfvo type="min"/>
        <cfvo type="max"/>
        <color rgb="FF638EC6"/>
      </dataBar>
      <extLst>
        <ext xmlns:x14="http://schemas.microsoft.com/office/spreadsheetml/2009/9/main" uri="{B025F937-C7B1-47D3-B67F-A62EFF666E3E}">
          <x14:id>{52CABFB9-EF47-4753-8EFE-F50E56793A71}</x14:id>
        </ext>
      </extLst>
    </cfRule>
  </conditionalFormatting>
  <conditionalFormatting sqref="C44">
    <cfRule type="duplicateValues" dxfId="5" priority="1"/>
  </conditionalFormatting>
  <conditionalFormatting sqref="C65">
    <cfRule type="expression" dxfId="4" priority="5" stopIfTrue="1">
      <formula>AND(COUNTIF($U$17:$U$17, C65)+COUNTIF($U$6:$U$6, C65)&gt;1,NOT(ISBLANK(C65)))</formula>
    </cfRule>
  </conditionalFormatting>
  <conditionalFormatting sqref="C69:C70">
    <cfRule type="expression" dxfId="3" priority="4" stopIfTrue="1">
      <formula>AND(COUNTIF($CK$17:$DA$17, C69)+COUNTIF($DC$6:$DI$6, C69)+COUNTIF($BS$6:$CF$6, C69)+COUNTIF($A$6:$H$6, C69)+COUNTIF($V$6:$V$6, C69)+COUNTIF($Q$6:$S$6, C69)+COUNTIF($K$6:$N$6, C69)+COUNTIF($DK$6:$IZ$6, C69)+COUNTIF($Y$6:$AD$6, C69)+COUNTIF($BC$6:$BD$6, C69)+COUNTIF($CK$6:$DA$6, C69)+COUNTIF($BC$17:$BD$17, C69)+COUNTIF($Y$17:$AR$17, C69)+COUNTIF($DK$17:$DR$17, C69)+COUNTIF($K$17:$N$17, C69)+COUNTIF($Q$17:$S$17, C69)+COUNTIF($V$17:$V$17, C69)+COUNTIF($A$17:$H$17, C69)+COUNTIF($BS$17:$CF$17, C69)+COUNTIF($DC$17:$DI$17, C69)+COUNTIF($DT$17:$IZ$17, C69)+COUNTIF($AF$6:$AR$6, C69)+COUNTIF($BJ$17:$BL$17, C69)+COUNTIF($BJ$6:$BL$6, C69)+COUNTIF($CH$17:$CH$17, C69)+COUNTIF($AT$6:$BA$6, C69)+COUNTIF($AT$17:$BA$17, C69)+COUNTIF($BN$6:$BN$6, C69)+COUNTIF($BN$17:$BN$17, C69)+COUNTIF($BG$17:$BG$17, C69)+COUNTIF($BG$6:$BG$6, C69)+COUNTIF($CH$6:$CH$6, C69)&gt;1,NOT(ISBLANK(C69)))</formula>
    </cfRule>
  </conditionalFormatting>
  <conditionalFormatting sqref="C71">
    <cfRule type="expression" dxfId="2" priority="6" stopIfTrue="1">
      <formula>AND(COUNTIF($CK$17:$DA$17, C71)+COUNTIF($DC$6:$DI$6, C71)+COUNTIF($BS$6:$CF$6, C71)+COUNTIF($A$6:$H$6, C71)+COUNTIF($V$6:$V$6, C71)+COUNTIF($Q$6:$S$6, C71)+COUNTIF($K$6:$N$6, C71)+COUNTIF($DK$6:$JD$6, C71)+COUNTIF($Y$6:$AD$6, C71)+COUNTIF($BC$6:$BD$6, C71)+COUNTIF($CK$6:$DA$6, C71)+COUNTIF($BC$17:$BD$17, C71)+COUNTIF($Y$17:$AR$17, C71)+COUNTIF($DK$17:$DR$17, C71)+COUNTIF($K$17:$N$17, C71)+COUNTIF($Q$17:$S$17, C71)+COUNTIF($V$17:$V$17, C71)+COUNTIF($A$17:$H$17, C71)+COUNTIF($BS$17:$CF$17, C71)+COUNTIF($DC$17:$DI$17, C71)+COUNTIF($DT$17:$JD$17, C71)+COUNTIF($AF$6:$AR$6, C71)+COUNTIF($BJ$17:$BL$17, C71)+COUNTIF($BJ$6:$BL$6, C71)+COUNTIF($CH$17:$CH$17, C71)+COUNTIF($AT$6:$BA$6, C71)+COUNTIF($AT$17:$BA$17, C71)+COUNTIF($BN$6:$BN$6, C71)+COUNTIF($BN$17:$BN$17, C71)+COUNTIF($BG$17:$BG$17, C71)+COUNTIF($BG$6:$BG$6, C71)+COUNTIF($CH$6:$CH$6, C71)&gt;1,NOT(ISBLANK(C71)))</formula>
    </cfRule>
  </conditionalFormatting>
  <printOptions horizontalCentered="1"/>
  <pageMargins left="0.70866141732283505" right="0.70866141732283505" top="1.3" bottom="0.70866141732283505" header="0.31496062992126" footer="0.31496062992126"/>
  <pageSetup paperSize="9" scale="83" fitToHeight="0" orientation="landscape" blackAndWhite="1" horizontalDpi="1200" verticalDpi="1200" r:id="rId1"/>
  <extLst>
    <ext xmlns:x14="http://schemas.microsoft.com/office/spreadsheetml/2009/9/main" uri="{78C0D931-6437-407d-A8EE-F0AAD7539E65}">
      <x14:conditionalFormattings>
        <x14:conditionalFormatting xmlns:xm="http://schemas.microsoft.com/office/excel/2006/main">
          <x14:cfRule type="dataBar" id="{52CABFB9-EF47-4753-8EFE-F50E56793A71}">
            <x14:dataBar minLength="0" maxLength="100" negativeBarColorSameAsPositive="1" axisPosition="none">
              <x14:cfvo type="min"/>
              <x14:cfvo type="max"/>
            </x14:dataBar>
          </x14:cfRule>
          <xm:sqref>C39:C41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0000"/>
  </sheetPr>
  <dimension ref="A1:FT132"/>
  <sheetViews>
    <sheetView showZeros="0" zoomScale="70" zoomScaleNormal="70" zoomScaleSheetLayoutView="70" workbookViewId="0">
      <pane xSplit="2" ySplit="9" topLeftCell="C10" activePane="bottomRight" state="frozen"/>
      <selection activeCell="A2" sqref="A2:L2"/>
      <selection pane="topRight" activeCell="A2" sqref="A2:L2"/>
      <selection pane="bottomLeft" activeCell="A2" sqref="A2:L2"/>
      <selection pane="bottomRight" sqref="A1:XFD1048576"/>
    </sheetView>
  </sheetViews>
  <sheetFormatPr defaultColWidth="10.5703125" defaultRowHeight="14.25" outlineLevelRow="1"/>
  <cols>
    <col min="1" max="1" width="6" style="189" customWidth="1"/>
    <col min="2" max="2" width="19.42578125" style="189" bestFit="1" customWidth="1"/>
    <col min="3" max="3" width="9.42578125" style="189" customWidth="1"/>
    <col min="4" max="4" width="9.140625" style="189" customWidth="1"/>
    <col min="5" max="5" width="9.140625" style="322" customWidth="1"/>
    <col min="6" max="7" width="9.28515625" style="189" customWidth="1"/>
    <col min="8" max="8" width="9.28515625" style="322" customWidth="1"/>
    <col min="9" max="9" width="9.28515625" style="189" customWidth="1"/>
    <col min="10" max="10" width="12.7109375" style="189" customWidth="1"/>
    <col min="11" max="11" width="12.5703125" style="189" customWidth="1"/>
    <col min="12" max="12" width="9.42578125" style="189" hidden="1" customWidth="1"/>
    <col min="13" max="13" width="8.85546875" style="189" hidden="1" customWidth="1"/>
    <col min="14" max="14" width="8.85546875" style="189" customWidth="1"/>
    <col min="15" max="15" width="10.5703125" style="189" hidden="1" customWidth="1"/>
    <col min="16" max="19" width="8.85546875" style="189" hidden="1" customWidth="1"/>
    <col min="20" max="22" width="10" style="189" hidden="1" customWidth="1"/>
    <col min="23" max="23" width="10.85546875" style="189" customWidth="1"/>
    <col min="24" max="24" width="13.5703125" style="189" customWidth="1"/>
    <col min="25" max="25" width="10.85546875" style="189" hidden="1" customWidth="1"/>
    <col min="26" max="26" width="6.5703125" style="189" hidden="1" customWidth="1"/>
    <col min="27" max="27" width="10.85546875" style="189" hidden="1" customWidth="1"/>
    <col min="28" max="28" width="13.140625" style="189" customWidth="1"/>
    <col min="29" max="29" width="13.140625" style="322" customWidth="1"/>
    <col min="30" max="30" width="13.140625" style="189" customWidth="1"/>
    <col min="31" max="32" width="9" style="189" customWidth="1"/>
    <col min="33" max="34" width="16" style="189" hidden="1" customWidth="1"/>
    <col min="35" max="35" width="12.5703125" style="189" hidden="1" customWidth="1"/>
    <col min="36" max="36" width="19.85546875" style="189" hidden="1" customWidth="1"/>
    <col min="37" max="37" width="15.140625" style="189" hidden="1" customWidth="1"/>
    <col min="38" max="38" width="16" style="189" hidden="1" customWidth="1"/>
    <col min="39" max="41" width="15.140625" style="189" hidden="1" customWidth="1"/>
    <col min="42" max="42" width="16.7109375" style="189" hidden="1" customWidth="1"/>
    <col min="43" max="43" width="14.5703125" style="189" hidden="1" customWidth="1"/>
    <col min="44" max="44" width="9.5703125" style="189" hidden="1" customWidth="1"/>
    <col min="45" max="45" width="10.5703125" style="189" hidden="1" customWidth="1"/>
    <col min="46" max="46" width="12" style="189" hidden="1" customWidth="1"/>
    <col min="47" max="47" width="15.85546875" style="189" hidden="1" customWidth="1"/>
    <col min="48" max="48" width="15.7109375" style="189" hidden="1" customWidth="1"/>
    <col min="49" max="56" width="15.140625" style="189" hidden="1" customWidth="1"/>
    <col min="57" max="57" width="15.5703125" style="189" hidden="1" customWidth="1"/>
    <col min="58" max="58" width="8.5703125" style="189" hidden="1" customWidth="1"/>
    <col min="59" max="59" width="15.28515625" style="189" hidden="1" customWidth="1"/>
    <col min="60" max="60" width="9.5703125" style="189" hidden="1" customWidth="1"/>
    <col min="61" max="61" width="10.85546875" style="189" hidden="1" customWidth="1"/>
    <col min="62" max="63" width="8" style="189" hidden="1" customWidth="1"/>
    <col min="64" max="65" width="16.7109375" style="189" hidden="1" customWidth="1"/>
    <col min="66" max="66" width="8.28515625" style="189" hidden="1" customWidth="1"/>
    <col min="67" max="67" width="10.7109375" style="189" hidden="1" customWidth="1"/>
    <col min="68" max="68" width="9.28515625" style="189" hidden="1" customWidth="1"/>
    <col min="69" max="69" width="8.7109375" style="189" hidden="1" customWidth="1"/>
    <col min="70" max="72" width="9.42578125" style="189" hidden="1" customWidth="1"/>
    <col min="73" max="73" width="9.140625" style="189" customWidth="1"/>
    <col min="74" max="74" width="6.85546875" style="189" customWidth="1"/>
    <col min="75" max="75" width="6.85546875" style="189" hidden="1" customWidth="1"/>
    <col min="76" max="76" width="9.42578125" style="189" hidden="1" customWidth="1"/>
    <col min="77" max="80" width="10.5703125" style="189" hidden="1" customWidth="1"/>
    <col min="81" max="81" width="8.28515625" style="189" customWidth="1"/>
    <col min="82" max="82" width="8.85546875" style="189" hidden="1" customWidth="1"/>
    <col min="83" max="83" width="7" style="189" hidden="1" customWidth="1"/>
    <col min="84" max="84" width="11.7109375" style="322" customWidth="1"/>
    <col min="85" max="85" width="11.7109375" style="189" customWidth="1"/>
    <col min="86" max="86" width="11.7109375" style="189" hidden="1" customWidth="1"/>
    <col min="87" max="87" width="9" style="189" hidden="1" customWidth="1"/>
    <col min="88" max="88" width="8" style="189" hidden="1" customWidth="1"/>
    <col min="89" max="89" width="12.85546875" style="189" hidden="1" customWidth="1"/>
    <col min="90" max="91" width="11.7109375" style="189" hidden="1" customWidth="1"/>
    <col min="92" max="92" width="8.28515625" style="189" hidden="1" customWidth="1"/>
    <col min="93" max="93" width="8.28515625" style="189" customWidth="1"/>
    <col min="94" max="94" width="11.28515625" style="189" customWidth="1"/>
    <col min="95" max="95" width="11.42578125" style="189" customWidth="1"/>
    <col min="96" max="97" width="8.85546875" style="189" customWidth="1"/>
    <col min="98" max="101" width="7" style="189" customWidth="1"/>
    <col min="102" max="106" width="9.140625" style="189" customWidth="1"/>
    <col min="107" max="108" width="9.42578125" style="189" customWidth="1"/>
    <col min="109" max="110" width="9.28515625" style="189" customWidth="1"/>
    <col min="111" max="111" width="9.42578125" style="189" customWidth="1"/>
    <col min="112" max="118" width="9.28515625" style="189" customWidth="1"/>
    <col min="119" max="119" width="5.28515625" style="189" customWidth="1"/>
    <col min="120" max="121" width="8.140625" style="189" customWidth="1"/>
    <col min="122" max="122" width="7.7109375" style="189" customWidth="1"/>
    <col min="123" max="123" width="11.85546875" style="189" customWidth="1"/>
    <col min="124" max="125" width="8.140625" style="189" customWidth="1"/>
    <col min="126" max="129" width="8.140625" style="189" hidden="1" customWidth="1"/>
    <col min="130" max="135" width="11.28515625" style="189" hidden="1" customWidth="1"/>
    <col min="136" max="136" width="8.5703125" style="189" hidden="1" customWidth="1"/>
    <col min="137" max="137" width="13.85546875" style="189" hidden="1" customWidth="1"/>
    <col min="138" max="140" width="10" style="189" hidden="1" customWidth="1"/>
    <col min="141" max="141" width="8.85546875" style="189" hidden="1" customWidth="1"/>
    <col min="142" max="145" width="8.85546875" style="189" customWidth="1"/>
    <col min="146" max="161" width="7" style="189" customWidth="1"/>
    <col min="162" max="162" width="9" style="189" customWidth="1"/>
    <col min="163" max="163" width="8.28515625" style="189" customWidth="1"/>
    <col min="164" max="164" width="6.42578125" style="189" customWidth="1"/>
    <col min="165" max="165" width="8" style="189" customWidth="1"/>
    <col min="166" max="166" width="11.7109375" style="189" bestFit="1" customWidth="1"/>
    <col min="167" max="167" width="14" style="189" bestFit="1" customWidth="1"/>
    <col min="168" max="168" width="15" style="189" customWidth="1"/>
    <col min="169" max="16384" width="10.5703125" style="189"/>
  </cols>
  <sheetData>
    <row r="1" spans="1:176" s="163" customFormat="1" ht="68.25" customHeight="1">
      <c r="D1" s="294"/>
      <c r="E1" s="314"/>
      <c r="F1" s="154"/>
      <c r="G1" s="306"/>
      <c r="H1" s="323"/>
      <c r="I1" s="154"/>
      <c r="J1" s="154"/>
      <c r="K1" s="154"/>
      <c r="L1" s="164"/>
      <c r="M1" s="164"/>
      <c r="N1" s="161"/>
      <c r="O1" s="164"/>
      <c r="P1" s="164"/>
      <c r="Q1" s="164"/>
      <c r="R1" s="164"/>
      <c r="S1" s="164"/>
      <c r="T1" s="195"/>
      <c r="U1" s="164"/>
      <c r="V1" s="164"/>
      <c r="W1" s="154"/>
      <c r="X1" s="160"/>
      <c r="Y1" s="154"/>
      <c r="Z1" s="154"/>
      <c r="AA1" s="154"/>
      <c r="AB1" s="158"/>
      <c r="AC1" s="381"/>
      <c r="AD1" s="161"/>
      <c r="AE1" s="165"/>
      <c r="AF1" s="165"/>
      <c r="AG1" s="166"/>
      <c r="AH1" s="166"/>
      <c r="AI1" s="167"/>
      <c r="AJ1" s="154"/>
      <c r="AK1" s="154"/>
      <c r="AL1" s="154"/>
      <c r="AM1" s="154"/>
      <c r="AN1" s="168"/>
      <c r="AO1" s="168"/>
      <c r="AP1" s="169"/>
      <c r="AQ1" s="169"/>
      <c r="AR1" s="169"/>
      <c r="AS1" s="169"/>
      <c r="AT1" s="170"/>
      <c r="AU1" s="171"/>
      <c r="AV1" s="172"/>
      <c r="AW1" s="169"/>
      <c r="AX1" s="169"/>
      <c r="AY1" s="169"/>
      <c r="AZ1" s="169"/>
      <c r="BA1" s="169"/>
      <c r="BB1" s="154"/>
      <c r="BC1" s="170"/>
      <c r="BD1" s="171"/>
      <c r="BE1" s="172"/>
      <c r="BF1" s="154"/>
      <c r="BG1" s="173"/>
      <c r="BH1" s="173"/>
      <c r="BI1" s="167"/>
      <c r="BJ1" s="170"/>
      <c r="BK1" s="171"/>
      <c r="BL1" s="158"/>
      <c r="BM1" s="158"/>
      <c r="BN1" s="166"/>
      <c r="BO1" s="166"/>
      <c r="BP1" s="174"/>
      <c r="BQ1" s="160"/>
      <c r="BR1" s="166"/>
      <c r="BS1" s="142"/>
      <c r="BT1" s="160"/>
      <c r="BU1" s="160"/>
      <c r="BV1" s="160"/>
      <c r="BW1" s="166"/>
      <c r="BX1" s="170"/>
      <c r="BY1" s="170"/>
      <c r="BZ1" s="171"/>
      <c r="CA1" s="171"/>
      <c r="CB1" s="171"/>
      <c r="CC1" s="155"/>
      <c r="CD1" s="155"/>
      <c r="CE1" s="155"/>
      <c r="CF1" s="323"/>
      <c r="CG1" s="154"/>
      <c r="CH1" s="154"/>
      <c r="CI1" s="156"/>
      <c r="CJ1" s="175"/>
      <c r="CK1" s="154"/>
      <c r="CL1" s="154"/>
      <c r="CM1" s="154"/>
      <c r="CN1" s="154"/>
      <c r="CO1" s="154"/>
      <c r="CP1" s="154"/>
      <c r="CQ1" s="176"/>
      <c r="CR1" s="177"/>
      <c r="CS1" s="177"/>
      <c r="CT1" s="177"/>
      <c r="CU1" s="177"/>
      <c r="CV1" s="177"/>
      <c r="CW1" s="177"/>
      <c r="CX1" s="157"/>
      <c r="CY1" s="157"/>
      <c r="CZ1" s="157"/>
      <c r="DA1" s="157"/>
      <c r="DB1" s="157"/>
      <c r="DC1" s="177"/>
      <c r="DD1" s="157"/>
      <c r="DE1" s="157"/>
      <c r="DF1" s="157"/>
      <c r="DG1" s="157"/>
      <c r="DH1" s="157"/>
      <c r="DI1" s="157"/>
      <c r="DJ1" s="157"/>
      <c r="DK1" s="157"/>
      <c r="DL1" s="157"/>
      <c r="DM1" s="157"/>
      <c r="DN1" s="157"/>
      <c r="DO1" s="157"/>
      <c r="DP1" s="154"/>
      <c r="DQ1" s="154"/>
      <c r="DR1" s="177"/>
      <c r="DS1" s="154"/>
      <c r="DT1" s="154"/>
      <c r="DU1" s="154"/>
      <c r="DV1" s="154"/>
      <c r="DW1" s="154"/>
      <c r="DX1" s="154"/>
      <c r="DY1" s="154"/>
      <c r="DZ1" s="176"/>
      <c r="EA1" s="176"/>
      <c r="EB1" s="178"/>
      <c r="EC1" s="176"/>
      <c r="ED1" s="178"/>
      <c r="EE1" s="176"/>
      <c r="EF1" s="178"/>
      <c r="EG1" s="176"/>
      <c r="EH1" s="154"/>
      <c r="EI1" s="154"/>
      <c r="EJ1" s="154"/>
      <c r="EK1" s="154"/>
      <c r="EL1" s="154"/>
      <c r="EM1" s="154"/>
      <c r="EN1" s="154"/>
      <c r="EO1" s="154"/>
      <c r="EP1" s="154"/>
      <c r="EQ1" s="154"/>
      <c r="ER1" s="154"/>
      <c r="ES1" s="154"/>
      <c r="ET1" s="154"/>
      <c r="EU1" s="154"/>
      <c r="EV1" s="154"/>
      <c r="EW1" s="154"/>
      <c r="EX1" s="154"/>
      <c r="EY1" s="154"/>
      <c r="EZ1" s="154"/>
      <c r="FA1" s="124"/>
      <c r="FB1" s="124"/>
      <c r="FC1" s="380"/>
      <c r="FD1" s="154"/>
      <c r="FE1" s="154"/>
      <c r="FF1" s="4"/>
      <c r="FG1" s="179"/>
      <c r="FH1" s="159"/>
      <c r="FI1" s="180"/>
    </row>
    <row r="2" spans="1:176" s="184" customFormat="1" ht="25.5" customHeight="1" outlineLevel="1">
      <c r="A2" s="181"/>
      <c r="B2" s="181"/>
      <c r="C2" s="181"/>
      <c r="D2" s="181"/>
      <c r="E2" s="315"/>
      <c r="F2" s="181"/>
      <c r="G2" s="181"/>
      <c r="H2" s="315"/>
      <c r="I2" s="181"/>
      <c r="J2" s="181"/>
      <c r="K2" s="181"/>
      <c r="L2" s="181"/>
      <c r="M2" s="181"/>
      <c r="N2" s="181"/>
      <c r="O2" s="181"/>
      <c r="P2" s="181"/>
      <c r="Q2" s="181"/>
      <c r="R2" s="181"/>
      <c r="S2" s="181"/>
      <c r="T2" s="312"/>
      <c r="U2" s="181"/>
      <c r="V2" s="181"/>
      <c r="W2" s="181"/>
      <c r="X2" s="181"/>
      <c r="Y2" s="181"/>
      <c r="Z2" s="181"/>
      <c r="AA2" s="181"/>
      <c r="AB2" s="181"/>
      <c r="AC2" s="382"/>
      <c r="AD2" s="312"/>
      <c r="AE2" s="181"/>
      <c r="AF2" s="181"/>
      <c r="AG2" s="181"/>
      <c r="AH2" s="181"/>
      <c r="AI2" s="181"/>
      <c r="AJ2" s="181"/>
      <c r="AK2" s="181"/>
      <c r="AL2" s="181"/>
      <c r="AM2" s="181"/>
      <c r="AN2" s="181"/>
      <c r="AO2" s="181"/>
      <c r="AP2" s="181"/>
      <c r="AQ2" s="181"/>
      <c r="AR2" s="181"/>
      <c r="AS2" s="181"/>
      <c r="AT2" s="181"/>
      <c r="AU2" s="181"/>
      <c r="AV2" s="181"/>
      <c r="AW2" s="181"/>
      <c r="AX2" s="181"/>
      <c r="AY2" s="181"/>
      <c r="AZ2" s="181"/>
      <c r="BA2" s="181"/>
      <c r="BB2" s="181"/>
      <c r="BC2" s="179"/>
      <c r="BD2" s="179"/>
      <c r="BE2" s="179"/>
      <c r="BF2" s="179"/>
      <c r="BG2" s="179"/>
      <c r="BH2" s="179"/>
      <c r="BI2" s="179"/>
      <c r="BJ2" s="179"/>
      <c r="BK2" s="179"/>
      <c r="BL2" s="179"/>
      <c r="BM2" s="179"/>
      <c r="BN2" s="179"/>
      <c r="BO2" s="179"/>
      <c r="BP2" s="179"/>
      <c r="BQ2" s="179"/>
      <c r="BR2" s="179"/>
      <c r="BS2" s="179"/>
      <c r="BT2" s="179"/>
      <c r="BU2" s="179"/>
      <c r="BV2" s="179"/>
      <c r="BW2" s="179"/>
      <c r="BX2" s="179"/>
      <c r="BY2" s="179"/>
      <c r="BZ2" s="179"/>
      <c r="CA2" s="179"/>
      <c r="CB2" s="179"/>
      <c r="CC2" s="179"/>
      <c r="CD2" s="179"/>
      <c r="CE2" s="179"/>
      <c r="CF2" s="327"/>
      <c r="CG2" s="179"/>
      <c r="CH2" s="179"/>
      <c r="CI2" s="179"/>
      <c r="CJ2" s="179"/>
      <c r="CK2" s="179"/>
      <c r="CL2" s="179"/>
      <c r="CM2" s="179"/>
      <c r="CN2" s="179"/>
      <c r="CO2" s="179"/>
      <c r="CP2" s="179"/>
      <c r="CQ2" s="179"/>
      <c r="CR2" s="179"/>
      <c r="CS2" s="179"/>
      <c r="CT2" s="179"/>
      <c r="CU2" s="179"/>
      <c r="CV2" s="179"/>
      <c r="CW2" s="179"/>
      <c r="CX2" s="179"/>
      <c r="CY2" s="179"/>
      <c r="CZ2" s="179"/>
      <c r="DA2" s="179"/>
      <c r="DB2" s="179"/>
      <c r="DC2" s="179"/>
      <c r="DD2" s="179"/>
      <c r="DE2" s="179"/>
      <c r="DF2" s="179"/>
      <c r="DG2" s="179"/>
      <c r="DH2" s="179"/>
      <c r="DI2" s="179"/>
      <c r="DJ2" s="179"/>
      <c r="DK2" s="179"/>
      <c r="DL2" s="179"/>
      <c r="DM2" s="179"/>
      <c r="DN2" s="179"/>
      <c r="DO2" s="179"/>
      <c r="DP2" s="179"/>
      <c r="DQ2" s="179"/>
      <c r="DR2" s="179"/>
      <c r="DS2" s="179"/>
      <c r="DT2" s="179"/>
      <c r="DU2" s="179"/>
      <c r="DV2" s="179"/>
      <c r="DW2" s="179"/>
      <c r="DX2" s="179"/>
      <c r="DY2" s="179"/>
      <c r="DZ2" s="179"/>
      <c r="EA2" s="179"/>
      <c r="EB2" s="179"/>
      <c r="EC2" s="179"/>
      <c r="ED2" s="179"/>
      <c r="EE2" s="179"/>
      <c r="EF2" s="179"/>
      <c r="EG2" s="179"/>
      <c r="EH2" s="179"/>
      <c r="EI2" s="179"/>
      <c r="EJ2" s="179"/>
      <c r="EK2" s="179"/>
      <c r="EL2" s="179"/>
      <c r="EM2" s="179"/>
      <c r="EN2" s="179"/>
      <c r="EO2" s="179"/>
      <c r="EP2" s="179"/>
      <c r="EQ2" s="179"/>
      <c r="ER2" s="179"/>
      <c r="ES2" s="179"/>
      <c r="ET2" s="179"/>
      <c r="EU2" s="179"/>
      <c r="EV2" s="179"/>
      <c r="EW2" s="179"/>
      <c r="EX2" s="179"/>
      <c r="EY2" s="179"/>
      <c r="EZ2" s="179"/>
      <c r="FA2" s="179"/>
      <c r="FB2" s="179"/>
      <c r="FC2" s="179"/>
      <c r="FD2" s="179"/>
      <c r="FE2" s="179"/>
      <c r="FF2" s="179"/>
      <c r="FG2" s="179"/>
      <c r="FH2" s="179"/>
      <c r="FI2" s="179"/>
      <c r="FJ2" s="900"/>
      <c r="FK2" s="900"/>
      <c r="FL2" s="900"/>
      <c r="FM2" s="900"/>
      <c r="FN2" s="900"/>
      <c r="FO2" s="900"/>
    </row>
    <row r="3" spans="1:176" s="184" customFormat="1" ht="25.5" customHeight="1" outlineLevel="1">
      <c r="A3" s="181"/>
      <c r="B3" s="181"/>
      <c r="C3" s="181"/>
      <c r="D3" s="181"/>
      <c r="E3" s="315"/>
      <c r="F3" s="181"/>
      <c r="G3" s="181"/>
      <c r="H3" s="315"/>
      <c r="I3" s="181"/>
      <c r="J3" s="181"/>
      <c r="K3" s="181"/>
      <c r="L3" s="181"/>
      <c r="M3" s="181"/>
      <c r="N3" s="181"/>
      <c r="O3" s="181"/>
      <c r="P3" s="181"/>
      <c r="Q3" s="181"/>
      <c r="R3" s="181"/>
      <c r="S3" s="181"/>
      <c r="T3" s="181"/>
      <c r="U3" s="181"/>
      <c r="V3" s="181"/>
      <c r="W3" s="181"/>
      <c r="X3" s="181"/>
      <c r="Y3" s="181"/>
      <c r="Z3" s="181"/>
      <c r="AA3" s="181"/>
      <c r="AB3" s="181"/>
      <c r="AC3" s="315"/>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79"/>
      <c r="BD3" s="179"/>
      <c r="BE3" s="179"/>
      <c r="BF3" s="179"/>
      <c r="BG3" s="179"/>
      <c r="BH3" s="179"/>
      <c r="BI3" s="179"/>
      <c r="BJ3" s="179"/>
      <c r="BK3" s="179"/>
      <c r="BL3" s="179"/>
      <c r="BM3" s="179"/>
      <c r="BN3" s="179"/>
      <c r="BO3" s="179"/>
      <c r="BP3" s="179"/>
      <c r="BQ3" s="179"/>
      <c r="BR3" s="179"/>
      <c r="BS3" s="179"/>
      <c r="BT3" s="179"/>
      <c r="BU3" s="179"/>
      <c r="BV3" s="179"/>
      <c r="BW3" s="179"/>
      <c r="BX3" s="179"/>
      <c r="BY3" s="179"/>
      <c r="BZ3" s="179"/>
      <c r="CA3" s="179"/>
      <c r="CB3" s="179"/>
      <c r="CC3" s="179"/>
      <c r="CD3" s="179"/>
      <c r="CE3" s="179"/>
      <c r="CF3" s="327"/>
      <c r="CG3" s="179"/>
      <c r="CH3" s="179"/>
      <c r="CI3" s="179"/>
      <c r="CJ3" s="179"/>
      <c r="CK3" s="179"/>
      <c r="CL3" s="179"/>
      <c r="CM3" s="179"/>
      <c r="CN3" s="179"/>
      <c r="CO3" s="179"/>
      <c r="CP3" s="179"/>
      <c r="CQ3" s="179"/>
      <c r="CR3" s="179"/>
      <c r="CS3" s="179"/>
      <c r="CT3" s="179"/>
      <c r="CU3" s="179"/>
      <c r="CV3" s="179"/>
      <c r="CW3" s="179"/>
      <c r="CX3" s="179"/>
      <c r="CY3" s="179"/>
      <c r="CZ3" s="179"/>
      <c r="DA3" s="179"/>
      <c r="DB3" s="179"/>
      <c r="DC3" s="179"/>
      <c r="DD3" s="179"/>
      <c r="DE3" s="179"/>
      <c r="DF3" s="179"/>
      <c r="DG3" s="179"/>
      <c r="DH3" s="179"/>
      <c r="DI3" s="179"/>
      <c r="DJ3" s="179"/>
      <c r="DK3" s="179"/>
      <c r="DL3" s="179"/>
      <c r="DM3" s="179"/>
      <c r="DN3" s="179"/>
      <c r="DO3" s="179"/>
      <c r="DP3" s="179"/>
      <c r="DQ3" s="179"/>
      <c r="DR3" s="179"/>
      <c r="DS3" s="179"/>
      <c r="DT3" s="179"/>
      <c r="DU3" s="179"/>
      <c r="DV3" s="179"/>
      <c r="DW3" s="179"/>
      <c r="DX3" s="179"/>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79"/>
      <c r="FH3" s="179"/>
      <c r="FI3" s="179"/>
      <c r="FJ3" s="182"/>
      <c r="FK3" s="183"/>
      <c r="FL3" s="183"/>
      <c r="FM3" s="183"/>
      <c r="FN3" s="183"/>
      <c r="FO3" s="183"/>
    </row>
    <row r="4" spans="1:176" ht="27.75" customHeight="1" outlineLevel="1">
      <c r="A4" s="181"/>
      <c r="B4" s="181"/>
      <c r="C4" s="181"/>
      <c r="D4" s="181"/>
      <c r="E4" s="315"/>
      <c r="F4" s="185"/>
      <c r="G4" s="185"/>
      <c r="H4" s="324"/>
      <c r="I4" s="185"/>
      <c r="J4" s="185"/>
      <c r="K4" s="185"/>
      <c r="L4" s="185"/>
      <c r="M4" s="185"/>
      <c r="N4" s="185"/>
      <c r="O4" s="185"/>
      <c r="P4" s="185"/>
      <c r="Q4" s="185"/>
      <c r="R4" s="185"/>
      <c r="S4" s="185"/>
      <c r="T4" s="185"/>
      <c r="U4" s="185"/>
      <c r="V4" s="185"/>
      <c r="W4" s="185"/>
      <c r="X4" s="185"/>
      <c r="Y4" s="185"/>
      <c r="Z4" s="185"/>
      <c r="AA4" s="185"/>
      <c r="AB4" s="185"/>
      <c r="AC4" s="324"/>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328"/>
      <c r="CG4" s="186"/>
      <c r="CH4" s="186"/>
      <c r="CI4" s="186"/>
      <c r="CJ4" s="186"/>
      <c r="CK4" s="186"/>
      <c r="CL4" s="186"/>
      <c r="CM4" s="186"/>
      <c r="CN4" s="186"/>
      <c r="CO4" s="186"/>
      <c r="CP4" s="186"/>
      <c r="CQ4" s="186"/>
      <c r="CR4" s="186"/>
      <c r="CS4" s="186"/>
      <c r="CT4" s="186"/>
      <c r="CU4" s="186"/>
      <c r="CV4" s="186"/>
      <c r="CW4" s="186"/>
      <c r="CX4" s="186"/>
      <c r="CY4" s="186"/>
      <c r="CZ4" s="186"/>
      <c r="DA4" s="186"/>
      <c r="DB4" s="186"/>
      <c r="DC4" s="186"/>
      <c r="DD4" s="186"/>
      <c r="DE4" s="186"/>
      <c r="DF4" s="186"/>
      <c r="DG4" s="186"/>
      <c r="DH4" s="186"/>
      <c r="DI4" s="186"/>
      <c r="DJ4" s="186"/>
      <c r="DK4" s="186"/>
      <c r="DL4" s="186"/>
      <c r="DM4" s="186"/>
      <c r="DN4" s="186"/>
      <c r="DO4" s="186"/>
      <c r="DP4" s="186"/>
      <c r="DQ4" s="186"/>
      <c r="DR4" s="186"/>
      <c r="DS4" s="186"/>
      <c r="DT4" s="186"/>
      <c r="DU4" s="186"/>
      <c r="DV4" s="186"/>
      <c r="DW4" s="186"/>
      <c r="DX4" s="186"/>
      <c r="DY4" s="186"/>
      <c r="DZ4" s="186"/>
      <c r="EA4" s="186"/>
      <c r="EB4" s="186"/>
      <c r="EC4" s="186"/>
      <c r="ED4" s="186"/>
      <c r="EE4" s="186"/>
      <c r="EF4" s="186"/>
      <c r="EG4" s="186"/>
      <c r="EH4" s="186"/>
      <c r="EI4" s="186"/>
      <c r="EJ4" s="186"/>
      <c r="EK4" s="186"/>
      <c r="EL4" s="186"/>
      <c r="EM4" s="186"/>
      <c r="EN4" s="186"/>
      <c r="EO4" s="186"/>
      <c r="EP4" s="186"/>
      <c r="EQ4" s="186"/>
      <c r="ER4" s="186"/>
      <c r="ES4" s="186"/>
      <c r="ET4" s="186"/>
      <c r="EU4" s="186"/>
      <c r="EV4" s="186"/>
      <c r="EW4" s="186"/>
      <c r="EX4" s="186"/>
      <c r="EY4" s="186"/>
      <c r="EZ4" s="186"/>
      <c r="FA4" s="186"/>
      <c r="FB4" s="186"/>
      <c r="FC4" s="186"/>
      <c r="FD4" s="186"/>
      <c r="FE4" s="186"/>
      <c r="FF4" s="186"/>
      <c r="FG4" s="186"/>
      <c r="FH4" s="186"/>
      <c r="FI4" s="186"/>
      <c r="FJ4" s="187"/>
      <c r="FK4" s="188"/>
      <c r="FL4" s="188"/>
      <c r="FM4" s="188"/>
      <c r="FN4" s="188"/>
      <c r="FO4" s="188"/>
      <c r="FP4" s="188"/>
      <c r="FQ4" s="188"/>
      <c r="FR4" s="188"/>
      <c r="FS4" s="188"/>
      <c r="FT4" s="188"/>
    </row>
    <row r="5" spans="1:176" s="191" customFormat="1" ht="15.75" customHeight="1" outlineLevel="1">
      <c r="A5" s="190"/>
      <c r="B5" s="189"/>
      <c r="C5" s="189"/>
      <c r="D5" s="190"/>
      <c r="E5" s="316"/>
      <c r="F5" s="190"/>
      <c r="G5" s="190"/>
      <c r="H5" s="316"/>
      <c r="I5" s="190"/>
      <c r="J5" s="190"/>
      <c r="K5" s="190"/>
      <c r="L5" s="190"/>
      <c r="M5" s="190"/>
      <c r="N5" s="189"/>
      <c r="O5" s="189"/>
      <c r="P5" s="190"/>
      <c r="Q5" s="189"/>
      <c r="R5" s="190"/>
      <c r="S5" s="190"/>
      <c r="T5" s="190"/>
      <c r="U5" s="190"/>
      <c r="V5" s="190"/>
      <c r="W5" s="190"/>
      <c r="X5" s="190"/>
      <c r="Y5" s="190"/>
      <c r="Z5" s="190"/>
      <c r="AA5" s="190"/>
      <c r="AB5" s="190"/>
      <c r="AC5" s="316"/>
      <c r="AD5" s="190"/>
      <c r="AE5" s="190"/>
      <c r="AF5" s="190"/>
      <c r="AG5" s="190"/>
      <c r="AH5" s="190"/>
      <c r="AI5" s="190"/>
      <c r="AJ5" s="190"/>
      <c r="AK5" s="190"/>
      <c r="AL5" s="190"/>
      <c r="AM5" s="190"/>
      <c r="AN5" s="190"/>
      <c r="AO5" s="190"/>
      <c r="AP5" s="190"/>
      <c r="AQ5" s="190"/>
      <c r="AR5" s="190"/>
      <c r="AS5" s="190"/>
      <c r="AT5" s="190"/>
      <c r="AU5" s="189"/>
      <c r="AV5" s="190"/>
      <c r="AW5" s="190"/>
      <c r="AX5" s="190"/>
      <c r="AY5" s="190"/>
      <c r="AZ5" s="190"/>
      <c r="BA5" s="190"/>
      <c r="BB5" s="190"/>
      <c r="BC5" s="190"/>
      <c r="BD5" s="189"/>
      <c r="BE5" s="190"/>
      <c r="BF5" s="190"/>
      <c r="BG5" s="190"/>
      <c r="BH5" s="190"/>
      <c r="BI5" s="190"/>
      <c r="BJ5" s="190"/>
      <c r="BK5" s="189"/>
      <c r="BL5" s="190"/>
      <c r="BM5" s="190"/>
      <c r="BN5" s="189"/>
      <c r="BO5" s="190"/>
      <c r="BP5" s="190"/>
      <c r="BQ5" s="190"/>
      <c r="BR5" s="190"/>
      <c r="BS5" s="190"/>
      <c r="BT5" s="190"/>
      <c r="BU5" s="190"/>
      <c r="BV5" s="190"/>
      <c r="BW5" s="190"/>
      <c r="BX5" s="190"/>
      <c r="BY5" s="190"/>
      <c r="BZ5" s="190"/>
      <c r="CA5" s="190"/>
      <c r="CB5" s="190"/>
      <c r="CC5" s="190"/>
      <c r="CD5" s="190"/>
      <c r="CE5" s="190"/>
      <c r="CF5" s="316"/>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row>
    <row r="6" spans="1:176" s="191" customFormat="1" ht="15.75">
      <c r="A6" s="900"/>
      <c r="B6" s="965"/>
      <c r="C6" s="965"/>
      <c r="D6" s="193"/>
      <c r="E6" s="317"/>
      <c r="F6" s="193"/>
      <c r="G6" s="153"/>
      <c r="H6" s="325"/>
      <c r="I6" s="965"/>
      <c r="J6" s="966"/>
      <c r="K6" s="966"/>
      <c r="L6" s="965"/>
      <c r="M6" s="966"/>
      <c r="N6" s="966"/>
      <c r="O6" s="966"/>
      <c r="P6" s="966"/>
      <c r="Q6" s="966"/>
      <c r="R6" s="966"/>
      <c r="S6" s="966"/>
      <c r="T6" s="966"/>
      <c r="U6" s="966"/>
      <c r="V6" s="966"/>
      <c r="W6" s="193"/>
      <c r="X6" s="965"/>
      <c r="Y6" s="966"/>
      <c r="Z6" s="966"/>
      <c r="AA6" s="966"/>
      <c r="AB6" s="193"/>
      <c r="AC6" s="317"/>
      <c r="AD6" s="72"/>
      <c r="AE6" s="193"/>
      <c r="AF6" s="193"/>
      <c r="AG6" s="195"/>
      <c r="AH6" s="195"/>
      <c r="AI6" s="193"/>
      <c r="AJ6" s="195"/>
      <c r="AK6" s="195"/>
      <c r="AL6" s="195"/>
      <c r="AM6" s="195"/>
      <c r="AN6" s="988"/>
      <c r="AO6" s="900"/>
      <c r="AP6" s="195"/>
      <c r="AQ6" s="195"/>
      <c r="AR6" s="195"/>
      <c r="AS6" s="195"/>
      <c r="AT6" s="195"/>
      <c r="AU6" s="195"/>
      <c r="AV6" s="195"/>
      <c r="AW6" s="195"/>
      <c r="AX6" s="195"/>
      <c r="AY6" s="195"/>
      <c r="AZ6" s="195"/>
      <c r="BA6" s="195"/>
      <c r="BB6" s="195"/>
      <c r="BC6" s="195"/>
      <c r="BD6" s="195"/>
      <c r="BE6" s="195"/>
      <c r="BF6" s="965"/>
      <c r="BG6" s="966"/>
      <c r="BH6" s="966"/>
      <c r="BI6" s="966"/>
      <c r="BJ6" s="966"/>
      <c r="BK6" s="966"/>
      <c r="BL6" s="966"/>
      <c r="BM6" s="194"/>
      <c r="BN6" s="965"/>
      <c r="BO6" s="966"/>
      <c r="BP6" s="966"/>
      <c r="BQ6" s="966"/>
      <c r="BR6" s="966"/>
      <c r="BS6" s="193"/>
      <c r="BT6" s="193"/>
      <c r="BU6" s="965"/>
      <c r="BV6" s="966"/>
      <c r="BW6" s="966"/>
      <c r="BX6" s="966"/>
      <c r="BY6" s="966"/>
      <c r="BZ6" s="966"/>
      <c r="CA6" s="966"/>
      <c r="CB6" s="966"/>
      <c r="CC6" s="195"/>
      <c r="CD6" s="965"/>
      <c r="CE6" s="966"/>
      <c r="CF6" s="329"/>
      <c r="CG6" s="988"/>
      <c r="CH6" s="989"/>
      <c r="CI6" s="989"/>
      <c r="CJ6" s="989"/>
      <c r="CK6" s="990"/>
      <c r="CL6" s="965"/>
      <c r="CM6" s="966"/>
      <c r="CN6" s="966"/>
      <c r="CO6" s="196"/>
      <c r="CP6" s="196"/>
      <c r="CQ6" s="965"/>
      <c r="CR6" s="965"/>
      <c r="CS6" s="965"/>
      <c r="CT6" s="965"/>
      <c r="CU6" s="965"/>
      <c r="CV6" s="965"/>
      <c r="CW6" s="965"/>
      <c r="CX6" s="965"/>
      <c r="CY6" s="965"/>
      <c r="CZ6" s="965"/>
      <c r="DA6" s="965"/>
      <c r="DB6" s="965"/>
      <c r="DC6" s="965"/>
      <c r="DD6" s="965"/>
      <c r="DE6" s="965"/>
      <c r="DF6" s="965"/>
      <c r="DG6" s="965"/>
      <c r="DH6" s="965"/>
      <c r="DI6" s="965"/>
      <c r="DJ6" s="965"/>
      <c r="DK6" s="965"/>
      <c r="DL6" s="965"/>
      <c r="DM6" s="965"/>
      <c r="DN6" s="965"/>
      <c r="DO6" s="965"/>
      <c r="DP6" s="965"/>
      <c r="DQ6" s="965"/>
      <c r="DR6" s="965"/>
      <c r="DS6" s="193"/>
      <c r="DT6" s="193"/>
      <c r="DU6" s="193"/>
      <c r="DV6" s="966"/>
      <c r="DW6" s="966"/>
      <c r="DX6" s="966"/>
      <c r="DY6" s="966"/>
      <c r="DZ6" s="965"/>
      <c r="EA6" s="966"/>
      <c r="EB6" s="966"/>
      <c r="EC6" s="966"/>
      <c r="ED6" s="966"/>
      <c r="EE6" s="966"/>
      <c r="EF6" s="966"/>
      <c r="EG6" s="966"/>
      <c r="EH6" s="197"/>
      <c r="EI6" s="197"/>
      <c r="EJ6" s="197"/>
      <c r="EK6" s="195"/>
      <c r="EL6" s="900"/>
      <c r="EM6" s="900"/>
      <c r="EN6" s="900"/>
      <c r="EO6" s="900"/>
      <c r="EP6" s="900"/>
      <c r="EQ6" s="900"/>
      <c r="ER6" s="900"/>
      <c r="ES6" s="900"/>
      <c r="ET6" s="900"/>
      <c r="EU6" s="900"/>
      <c r="EV6" s="900"/>
      <c r="EW6" s="900"/>
      <c r="EX6" s="900"/>
      <c r="EY6" s="900"/>
      <c r="EZ6" s="969"/>
      <c r="FA6" s="969"/>
      <c r="FB6" s="969"/>
      <c r="FC6" s="969"/>
      <c r="FD6" s="969"/>
      <c r="FE6" s="969"/>
      <c r="FF6" s="969"/>
      <c r="FG6" s="965"/>
      <c r="FH6" s="966"/>
      <c r="FI6" s="985"/>
      <c r="FJ6" s="198"/>
      <c r="FK6" s="198"/>
    </row>
    <row r="7" spans="1:176" s="191" customFormat="1" ht="44.25" customHeight="1">
      <c r="A7" s="900"/>
      <c r="B7" s="966"/>
      <c r="C7" s="966"/>
      <c r="D7" s="965"/>
      <c r="E7" s="967"/>
      <c r="F7" s="965"/>
      <c r="G7" s="965"/>
      <c r="H7" s="967"/>
      <c r="I7" s="965"/>
      <c r="J7" s="965"/>
      <c r="K7" s="965"/>
      <c r="L7" s="965"/>
      <c r="M7" s="965"/>
      <c r="N7" s="965"/>
      <c r="O7" s="965"/>
      <c r="P7" s="965"/>
      <c r="Q7" s="965"/>
      <c r="R7" s="965"/>
      <c r="S7" s="965"/>
      <c r="T7" s="965"/>
      <c r="U7" s="965"/>
      <c r="V7" s="965"/>
      <c r="W7" s="976"/>
      <c r="X7" s="965"/>
      <c r="Y7" s="965"/>
      <c r="Z7" s="965"/>
      <c r="AA7" s="965"/>
      <c r="AB7" s="965"/>
      <c r="AC7" s="967"/>
      <c r="AD7" s="965"/>
      <c r="AE7" s="965"/>
      <c r="AF7" s="965"/>
      <c r="AG7" s="977"/>
      <c r="AH7" s="965"/>
      <c r="AI7" s="965"/>
      <c r="AJ7" s="965"/>
      <c r="AK7" s="965"/>
      <c r="AL7" s="965"/>
      <c r="AM7" s="965"/>
      <c r="AN7" s="965"/>
      <c r="AO7" s="965"/>
      <c r="AP7" s="965"/>
      <c r="AQ7" s="983"/>
      <c r="AR7" s="965"/>
      <c r="AS7" s="965"/>
      <c r="AT7" s="965"/>
      <c r="AU7" s="965"/>
      <c r="AV7" s="965"/>
      <c r="AW7" s="965"/>
      <c r="AX7" s="983"/>
      <c r="AY7" s="983"/>
      <c r="AZ7" s="983"/>
      <c r="BA7" s="965"/>
      <c r="BB7" s="977"/>
      <c r="BC7" s="965"/>
      <c r="BD7" s="965"/>
      <c r="BE7" s="965"/>
      <c r="BF7" s="965"/>
      <c r="BG7" s="983"/>
      <c r="BH7" s="983"/>
      <c r="BI7" s="965"/>
      <c r="BJ7" s="965"/>
      <c r="BK7" s="965"/>
      <c r="BL7" s="965"/>
      <c r="BM7" s="977"/>
      <c r="BN7" s="976"/>
      <c r="BO7" s="976"/>
      <c r="BP7" s="976"/>
      <c r="BQ7" s="976"/>
      <c r="BR7" s="976"/>
      <c r="BS7" s="982"/>
      <c r="BT7" s="976"/>
      <c r="BU7" s="976"/>
      <c r="BV7" s="976"/>
      <c r="BW7" s="976"/>
      <c r="BX7" s="965"/>
      <c r="BY7" s="965"/>
      <c r="BZ7" s="965"/>
      <c r="CA7" s="965"/>
      <c r="CB7" s="965"/>
      <c r="CC7" s="965"/>
      <c r="CD7" s="965"/>
      <c r="CE7" s="965"/>
      <c r="CF7" s="972"/>
      <c r="CG7" s="977"/>
      <c r="CH7" s="965"/>
      <c r="CI7" s="965"/>
      <c r="CJ7" s="965"/>
      <c r="CK7" s="965"/>
      <c r="CL7" s="965"/>
      <c r="CM7" s="965"/>
      <c r="CN7" s="965"/>
      <c r="CO7" s="969"/>
      <c r="CP7" s="969"/>
      <c r="CQ7" s="966"/>
      <c r="CR7" s="976"/>
      <c r="CS7" s="976"/>
      <c r="CT7" s="976"/>
      <c r="CU7" s="976"/>
      <c r="CV7" s="976"/>
      <c r="CW7" s="976"/>
      <c r="CX7" s="976"/>
      <c r="CY7" s="976"/>
      <c r="CZ7" s="976"/>
      <c r="DA7" s="976"/>
      <c r="DB7" s="976"/>
      <c r="DC7" s="976"/>
      <c r="DD7" s="976"/>
      <c r="DE7" s="976"/>
      <c r="DF7" s="976"/>
      <c r="DG7" s="976"/>
      <c r="DH7" s="976"/>
      <c r="DI7" s="976"/>
      <c r="DJ7" s="976"/>
      <c r="DK7" s="976"/>
      <c r="DL7" s="976"/>
      <c r="DM7" s="976"/>
      <c r="DN7" s="976"/>
      <c r="DO7" s="976"/>
      <c r="DP7" s="976"/>
      <c r="DQ7" s="976"/>
      <c r="DR7" s="976"/>
      <c r="DS7" s="976"/>
      <c r="DT7" s="976"/>
      <c r="DU7" s="976"/>
      <c r="DV7" s="976"/>
      <c r="DW7" s="976"/>
      <c r="DX7" s="976"/>
      <c r="DY7" s="976"/>
      <c r="DZ7" s="195"/>
      <c r="EA7" s="195"/>
      <c r="EB7" s="195"/>
      <c r="EC7" s="195"/>
      <c r="ED7" s="195"/>
      <c r="EE7" s="195"/>
      <c r="EF7" s="195"/>
      <c r="EG7" s="195"/>
      <c r="EH7" s="974"/>
      <c r="EI7" s="974"/>
      <c r="EJ7" s="974"/>
      <c r="EK7" s="977"/>
      <c r="EL7" s="980"/>
      <c r="EM7" s="900"/>
      <c r="EN7" s="900"/>
      <c r="EO7" s="900"/>
      <c r="EP7" s="980"/>
      <c r="EQ7" s="980"/>
      <c r="ER7" s="980"/>
      <c r="ES7" s="980"/>
      <c r="ET7" s="974"/>
      <c r="EU7" s="974"/>
      <c r="EV7" s="974"/>
      <c r="EW7" s="974"/>
      <c r="EX7" s="974"/>
      <c r="EY7" s="974"/>
      <c r="EZ7" s="970"/>
      <c r="FA7" s="970"/>
      <c r="FB7" s="970"/>
      <c r="FC7" s="970"/>
      <c r="FD7" s="970"/>
      <c r="FE7" s="970"/>
      <c r="FF7" s="970"/>
      <c r="FG7" s="977"/>
      <c r="FH7" s="977"/>
      <c r="FI7" s="986"/>
      <c r="FJ7" s="198"/>
      <c r="FK7" s="198"/>
    </row>
    <row r="8" spans="1:176" s="199" customFormat="1" ht="67.5" customHeight="1">
      <c r="A8" s="900"/>
      <c r="B8" s="966"/>
      <c r="C8" s="966"/>
      <c r="D8" s="966"/>
      <c r="E8" s="968"/>
      <c r="F8" s="966"/>
      <c r="G8" s="966"/>
      <c r="H8" s="968"/>
      <c r="I8" s="966"/>
      <c r="J8" s="966"/>
      <c r="K8" s="966"/>
      <c r="L8" s="966"/>
      <c r="M8" s="966"/>
      <c r="N8" s="966"/>
      <c r="O8" s="966"/>
      <c r="P8" s="966"/>
      <c r="Q8" s="966"/>
      <c r="R8" s="966"/>
      <c r="S8" s="966"/>
      <c r="T8" s="966"/>
      <c r="U8" s="966"/>
      <c r="V8" s="966"/>
      <c r="W8" s="966"/>
      <c r="X8" s="966"/>
      <c r="Y8" s="966"/>
      <c r="Z8" s="966"/>
      <c r="AA8" s="966"/>
      <c r="AB8" s="966"/>
      <c r="AC8" s="968"/>
      <c r="AD8" s="966"/>
      <c r="AE8" s="966"/>
      <c r="AF8" s="966"/>
      <c r="AG8" s="966"/>
      <c r="AH8" s="966"/>
      <c r="AI8" s="966"/>
      <c r="AJ8" s="966"/>
      <c r="AK8" s="966"/>
      <c r="AL8" s="966"/>
      <c r="AM8" s="966"/>
      <c r="AN8" s="966"/>
      <c r="AO8" s="966"/>
      <c r="AP8" s="966"/>
      <c r="AQ8" s="984"/>
      <c r="AR8" s="966"/>
      <c r="AS8" s="966"/>
      <c r="AT8" s="966"/>
      <c r="AU8" s="966"/>
      <c r="AV8" s="966"/>
      <c r="AW8" s="966"/>
      <c r="AX8" s="984"/>
      <c r="AY8" s="984"/>
      <c r="AZ8" s="984"/>
      <c r="BA8" s="966"/>
      <c r="BB8" s="966"/>
      <c r="BC8" s="966"/>
      <c r="BD8" s="966"/>
      <c r="BE8" s="966"/>
      <c r="BF8" s="966"/>
      <c r="BG8" s="984"/>
      <c r="BH8" s="984"/>
      <c r="BI8" s="966"/>
      <c r="BJ8" s="966"/>
      <c r="BK8" s="966"/>
      <c r="BL8" s="966"/>
      <c r="BM8" s="966"/>
      <c r="BN8" s="966"/>
      <c r="BO8" s="966"/>
      <c r="BP8" s="966"/>
      <c r="BQ8" s="966"/>
      <c r="BR8" s="966"/>
      <c r="BS8" s="982"/>
      <c r="BT8" s="966"/>
      <c r="BU8" s="966"/>
      <c r="BV8" s="966"/>
      <c r="BW8" s="966"/>
      <c r="BX8" s="966"/>
      <c r="BY8" s="966"/>
      <c r="BZ8" s="966"/>
      <c r="CA8" s="966"/>
      <c r="CB8" s="966"/>
      <c r="CC8" s="966"/>
      <c r="CD8" s="966"/>
      <c r="CE8" s="966"/>
      <c r="CF8" s="968"/>
      <c r="CG8" s="966"/>
      <c r="CH8" s="966"/>
      <c r="CI8" s="966"/>
      <c r="CJ8" s="966"/>
      <c r="CK8" s="966"/>
      <c r="CL8" s="966"/>
      <c r="CM8" s="966"/>
      <c r="CN8" s="966"/>
      <c r="CO8" s="971"/>
      <c r="CP8" s="971"/>
      <c r="CQ8" s="966"/>
      <c r="CR8" s="966"/>
      <c r="CS8" s="966"/>
      <c r="CT8" s="966"/>
      <c r="CU8" s="966"/>
      <c r="CV8" s="966"/>
      <c r="CW8" s="966"/>
      <c r="CX8" s="966"/>
      <c r="CY8" s="966"/>
      <c r="CZ8" s="966"/>
      <c r="DA8" s="966"/>
      <c r="DB8" s="966"/>
      <c r="DC8" s="966"/>
      <c r="DD8" s="966"/>
      <c r="DE8" s="966"/>
      <c r="DF8" s="966"/>
      <c r="DG8" s="966"/>
      <c r="DH8" s="966"/>
      <c r="DI8" s="966"/>
      <c r="DJ8" s="966"/>
      <c r="DK8" s="966"/>
      <c r="DL8" s="966"/>
      <c r="DM8" s="966"/>
      <c r="DN8" s="966"/>
      <c r="DO8" s="966"/>
      <c r="DP8" s="966"/>
      <c r="DQ8" s="966"/>
      <c r="DR8" s="966"/>
      <c r="DS8" s="966"/>
      <c r="DT8" s="966"/>
      <c r="DU8" s="966"/>
      <c r="DV8" s="966"/>
      <c r="DW8" s="966"/>
      <c r="DX8" s="966"/>
      <c r="DY8" s="966"/>
      <c r="DZ8" s="195"/>
      <c r="EA8" s="195"/>
      <c r="EB8" s="195"/>
      <c r="EC8" s="195"/>
      <c r="ED8" s="195"/>
      <c r="EE8" s="195"/>
      <c r="EF8" s="195"/>
      <c r="EG8" s="195"/>
      <c r="EH8" s="975"/>
      <c r="EI8" s="975"/>
      <c r="EJ8" s="975"/>
      <c r="EK8" s="966"/>
      <c r="EL8" s="900"/>
      <c r="EM8" s="900"/>
      <c r="EN8" s="900"/>
      <c r="EO8" s="900"/>
      <c r="EP8" s="900"/>
      <c r="EQ8" s="900"/>
      <c r="ER8" s="900"/>
      <c r="ES8" s="900"/>
      <c r="ET8" s="975"/>
      <c r="EU8" s="975"/>
      <c r="EV8" s="975"/>
      <c r="EW8" s="975"/>
      <c r="EX8" s="975"/>
      <c r="EY8" s="975"/>
      <c r="EZ8" s="971"/>
      <c r="FA8" s="971"/>
      <c r="FB8" s="971"/>
      <c r="FC8" s="971"/>
      <c r="FD8" s="971"/>
      <c r="FE8" s="971"/>
      <c r="FF8" s="971"/>
      <c r="FG8" s="966"/>
      <c r="FH8" s="966"/>
      <c r="FI8" s="987"/>
      <c r="FJ8" s="198"/>
      <c r="FK8" s="198"/>
    </row>
    <row r="9" spans="1:176" s="199" customFormat="1" ht="33" customHeight="1">
      <c r="A9" s="124"/>
      <c r="B9" s="981"/>
      <c r="C9" s="981"/>
      <c r="D9" s="981"/>
      <c r="E9" s="981"/>
      <c r="F9" s="981"/>
      <c r="G9" s="981"/>
      <c r="H9" s="981"/>
      <c r="I9" s="981"/>
      <c r="J9" s="981"/>
      <c r="K9" s="981"/>
      <c r="L9" s="981"/>
      <c r="M9" s="981"/>
      <c r="N9" s="981"/>
      <c r="O9" s="981"/>
      <c r="P9" s="981"/>
      <c r="Q9" s="981"/>
      <c r="R9" s="981"/>
      <c r="S9" s="981"/>
      <c r="T9" s="981"/>
      <c r="U9" s="981"/>
      <c r="V9" s="981"/>
      <c r="W9" s="981"/>
      <c r="X9" s="981"/>
      <c r="Y9" s="981"/>
      <c r="Z9" s="981"/>
      <c r="AA9" s="981"/>
      <c r="AB9" s="981"/>
      <c r="AC9" s="981"/>
      <c r="AD9" s="981"/>
      <c r="AE9" s="981"/>
      <c r="AF9" s="981"/>
      <c r="AG9" s="981"/>
      <c r="AH9" s="981"/>
      <c r="AI9" s="981"/>
      <c r="AJ9" s="981"/>
      <c r="AK9" s="981"/>
      <c r="AL9" s="981"/>
      <c r="AM9" s="981"/>
      <c r="AN9" s="981"/>
      <c r="AO9" s="981"/>
      <c r="AP9" s="981"/>
      <c r="AQ9" s="981"/>
      <c r="AR9" s="981"/>
      <c r="AS9" s="981"/>
      <c r="AT9" s="981"/>
      <c r="AU9" s="981"/>
      <c r="AV9" s="981"/>
      <c r="AW9" s="981"/>
      <c r="AX9" s="981"/>
      <c r="AY9" s="981"/>
      <c r="AZ9" s="981"/>
      <c r="BA9" s="981"/>
      <c r="BB9" s="981"/>
      <c r="BC9" s="981"/>
      <c r="BD9" s="981"/>
      <c r="BE9" s="981"/>
      <c r="BF9" s="981"/>
      <c r="BG9" s="981"/>
      <c r="BH9" s="981"/>
      <c r="BI9" s="981"/>
      <c r="BJ9" s="981"/>
      <c r="BK9" s="981"/>
      <c r="BL9" s="981"/>
      <c r="BM9" s="981"/>
      <c r="BN9" s="981"/>
      <c r="BO9" s="981"/>
      <c r="BP9" s="981"/>
      <c r="BQ9" s="981"/>
      <c r="BR9" s="981"/>
      <c r="BS9" s="981"/>
      <c r="BT9" s="981"/>
      <c r="BU9" s="981"/>
      <c r="BV9" s="981"/>
      <c r="BW9" s="981"/>
      <c r="BX9" s="981"/>
      <c r="BY9" s="981"/>
      <c r="BZ9" s="981"/>
      <c r="CA9" s="981"/>
      <c r="CB9" s="981"/>
      <c r="CC9" s="981"/>
      <c r="CD9" s="981"/>
      <c r="CE9" s="981"/>
      <c r="CF9" s="981"/>
      <c r="CG9" s="981"/>
      <c r="CH9" s="981"/>
      <c r="CI9" s="981"/>
      <c r="CJ9" s="981"/>
      <c r="CK9" s="981"/>
      <c r="CL9" s="981"/>
      <c r="CM9" s="981"/>
      <c r="CN9" s="981"/>
      <c r="CO9" s="981"/>
      <c r="CP9" s="981"/>
      <c r="CQ9" s="981"/>
      <c r="CR9" s="981"/>
      <c r="CS9" s="981"/>
      <c r="CT9" s="981"/>
      <c r="CU9" s="981"/>
      <c r="CV9" s="981"/>
      <c r="CW9" s="981"/>
      <c r="CX9" s="981"/>
      <c r="CY9" s="981"/>
      <c r="CZ9" s="981"/>
      <c r="DA9" s="981"/>
      <c r="DB9" s="981"/>
      <c r="DC9" s="981"/>
      <c r="DD9" s="981"/>
      <c r="DE9" s="981"/>
      <c r="DF9" s="981"/>
      <c r="DG9" s="981"/>
      <c r="DH9" s="981"/>
      <c r="DI9" s="981"/>
      <c r="DJ9" s="981"/>
      <c r="DK9" s="981"/>
      <c r="DL9" s="981"/>
      <c r="DM9" s="981"/>
      <c r="DN9" s="981"/>
      <c r="DO9" s="981"/>
      <c r="DP9" s="981"/>
      <c r="DQ9" s="981"/>
      <c r="DR9" s="981"/>
      <c r="DS9" s="981"/>
      <c r="DT9" s="981"/>
      <c r="DU9" s="981"/>
      <c r="DV9" s="981"/>
      <c r="DW9" s="981"/>
      <c r="DX9" s="981"/>
      <c r="DY9" s="981"/>
      <c r="DZ9" s="981"/>
      <c r="EA9" s="981"/>
      <c r="EB9" s="981"/>
      <c r="EC9" s="981"/>
      <c r="ED9" s="981"/>
      <c r="EE9" s="981"/>
      <c r="EF9" s="981"/>
      <c r="EG9" s="981"/>
      <c r="EH9" s="981"/>
      <c r="EI9" s="981"/>
      <c r="EJ9" s="981"/>
      <c r="EK9" s="981"/>
      <c r="EL9" s="981"/>
      <c r="EM9" s="981"/>
      <c r="EN9" s="981"/>
      <c r="EO9" s="981"/>
      <c r="EP9" s="981"/>
      <c r="EQ9" s="981"/>
      <c r="ER9" s="981"/>
      <c r="ES9" s="981"/>
      <c r="ET9" s="981"/>
      <c r="EU9" s="981"/>
      <c r="EV9" s="981"/>
      <c r="EW9" s="981"/>
      <c r="EX9" s="981"/>
      <c r="EY9" s="981"/>
      <c r="EZ9" s="981"/>
      <c r="FA9" s="981"/>
      <c r="FB9" s="981"/>
      <c r="FC9" s="981"/>
      <c r="FD9" s="981"/>
      <c r="FE9" s="981"/>
      <c r="FF9" s="981"/>
      <c r="FG9" s="981"/>
      <c r="FH9" s="981"/>
      <c r="FI9" s="176"/>
    </row>
    <row r="10" spans="1:176" s="311" customFormat="1" ht="33" customHeight="1">
      <c r="A10" s="973"/>
      <c r="B10" s="973"/>
      <c r="C10" s="240"/>
      <c r="D10" s="240"/>
      <c r="E10" s="318"/>
      <c r="F10" s="240"/>
      <c r="G10" s="240"/>
      <c r="H10" s="318"/>
      <c r="I10" s="318"/>
      <c r="J10" s="318"/>
      <c r="K10" s="318"/>
      <c r="L10" s="318"/>
      <c r="M10" s="318"/>
      <c r="N10" s="318"/>
      <c r="O10" s="318"/>
      <c r="P10" s="318"/>
      <c r="Q10" s="318"/>
      <c r="R10" s="318"/>
      <c r="S10" s="318"/>
      <c r="T10" s="318"/>
      <c r="U10" s="318"/>
      <c r="V10" s="318"/>
      <c r="W10" s="318"/>
      <c r="X10" s="318"/>
      <c r="Y10" s="240"/>
      <c r="Z10" s="240"/>
      <c r="AA10" s="240"/>
      <c r="AB10" s="240"/>
      <c r="AC10" s="318"/>
      <c r="AD10" s="240"/>
      <c r="AE10" s="240"/>
      <c r="AF10" s="240"/>
      <c r="AG10" s="240"/>
      <c r="AH10" s="240"/>
      <c r="AI10" s="240"/>
      <c r="AJ10" s="240"/>
      <c r="AK10" s="240"/>
      <c r="AL10" s="240"/>
      <c r="AM10" s="240"/>
      <c r="AN10" s="240"/>
      <c r="AO10" s="240"/>
      <c r="AP10" s="240"/>
      <c r="AQ10" s="240"/>
      <c r="AR10" s="240"/>
      <c r="AS10" s="240"/>
      <c r="AT10" s="240"/>
      <c r="AU10" s="240"/>
      <c r="AV10" s="240"/>
      <c r="AW10" s="240"/>
      <c r="AX10" s="240"/>
      <c r="AY10" s="240"/>
      <c r="AZ10" s="240"/>
      <c r="BA10" s="240"/>
      <c r="BB10" s="240"/>
      <c r="BC10" s="240"/>
      <c r="BD10" s="240"/>
      <c r="BE10" s="240"/>
      <c r="BF10" s="240"/>
      <c r="BG10" s="240"/>
      <c r="BH10" s="240"/>
      <c r="BI10" s="240"/>
      <c r="BJ10" s="240"/>
      <c r="BK10" s="240"/>
      <c r="BL10" s="240"/>
      <c r="BM10" s="240"/>
      <c r="BN10" s="240"/>
      <c r="BO10" s="240"/>
      <c r="BP10" s="240"/>
      <c r="BQ10" s="240"/>
      <c r="BR10" s="240"/>
      <c r="BS10" s="240"/>
      <c r="BT10" s="240"/>
      <c r="BU10" s="240"/>
      <c r="BV10" s="240"/>
      <c r="BW10" s="240"/>
      <c r="BX10" s="240"/>
      <c r="BY10" s="240"/>
      <c r="BZ10" s="240"/>
      <c r="CA10" s="240"/>
      <c r="CB10" s="240"/>
      <c r="CC10" s="240"/>
      <c r="CD10" s="240"/>
      <c r="CE10" s="240"/>
      <c r="CF10" s="318"/>
      <c r="CG10" s="240"/>
      <c r="CH10" s="240"/>
      <c r="CI10" s="240"/>
      <c r="CJ10" s="240"/>
      <c r="CK10" s="240"/>
      <c r="CL10" s="240"/>
      <c r="CM10" s="240"/>
      <c r="CN10" s="240"/>
      <c r="CO10" s="240"/>
      <c r="CP10" s="240"/>
      <c r="CQ10" s="240"/>
      <c r="CR10" s="240"/>
      <c r="CS10" s="240"/>
      <c r="CT10" s="240"/>
      <c r="CU10" s="240"/>
      <c r="CV10" s="240"/>
      <c r="CW10" s="240"/>
      <c r="CX10" s="240"/>
      <c r="CY10" s="240"/>
      <c r="CZ10" s="240"/>
      <c r="DA10" s="240"/>
      <c r="DB10" s="240"/>
      <c r="DC10" s="240"/>
      <c r="DD10" s="240"/>
      <c r="DE10" s="240"/>
      <c r="DF10" s="240"/>
      <c r="DG10" s="240"/>
      <c r="DH10" s="240"/>
      <c r="DI10" s="240"/>
      <c r="DJ10" s="240"/>
      <c r="DK10" s="240"/>
      <c r="DL10" s="240"/>
      <c r="DM10" s="240"/>
      <c r="DN10" s="240"/>
      <c r="DO10" s="240"/>
      <c r="DP10" s="240"/>
      <c r="DQ10" s="240"/>
      <c r="DR10" s="240"/>
      <c r="DS10" s="240"/>
      <c r="DT10" s="240"/>
      <c r="DU10" s="240"/>
      <c r="DV10" s="240"/>
      <c r="DW10" s="240"/>
      <c r="DX10" s="240"/>
      <c r="DY10" s="240"/>
      <c r="DZ10" s="240"/>
      <c r="EA10" s="240"/>
      <c r="EB10" s="240"/>
      <c r="EC10" s="240"/>
      <c r="ED10" s="240"/>
      <c r="EE10" s="240"/>
      <c r="EF10" s="240"/>
      <c r="EG10" s="240"/>
      <c r="EH10" s="240"/>
      <c r="EI10" s="240"/>
      <c r="EJ10" s="240"/>
      <c r="EK10" s="240"/>
      <c r="EL10" s="240"/>
      <c r="EM10" s="240"/>
      <c r="EN10" s="240"/>
      <c r="EO10" s="240"/>
      <c r="EP10" s="240"/>
      <c r="EQ10" s="240"/>
      <c r="ER10" s="240"/>
      <c r="ES10" s="240"/>
      <c r="ET10" s="240"/>
      <c r="EU10" s="240"/>
      <c r="EV10" s="240"/>
      <c r="EW10" s="240"/>
      <c r="EX10" s="240"/>
      <c r="EY10" s="240"/>
      <c r="EZ10" s="240"/>
      <c r="FA10" s="240"/>
      <c r="FB10" s="240"/>
      <c r="FC10" s="240"/>
      <c r="FD10" s="240"/>
      <c r="FE10" s="240"/>
      <c r="FF10" s="240"/>
      <c r="FG10" s="240"/>
      <c r="FH10" s="240"/>
      <c r="FI10" s="240"/>
    </row>
    <row r="11" spans="1:176" s="199" customFormat="1" ht="33" customHeight="1">
      <c r="A11" s="124"/>
      <c r="B11" s="200"/>
      <c r="C11" s="200"/>
      <c r="D11" s="200"/>
      <c r="E11" s="319"/>
      <c r="F11" s="200"/>
      <c r="G11" s="200"/>
      <c r="H11" s="319"/>
      <c r="I11" s="200"/>
      <c r="J11" s="200"/>
      <c r="K11" s="200"/>
      <c r="L11" s="200"/>
      <c r="M11" s="200"/>
      <c r="N11" s="124"/>
      <c r="O11" s="124"/>
      <c r="P11" s="124"/>
      <c r="Q11" s="124"/>
      <c r="R11" s="124"/>
      <c r="S11" s="124"/>
      <c r="T11" s="124"/>
      <c r="U11" s="124"/>
      <c r="V11" s="124"/>
      <c r="W11" s="124"/>
      <c r="X11" s="124"/>
      <c r="Y11" s="124"/>
      <c r="Z11" s="124"/>
      <c r="AA11" s="124"/>
      <c r="AB11" s="124"/>
      <c r="AC11" s="326"/>
      <c r="AD11" s="124"/>
      <c r="AE11" s="124"/>
      <c r="AF11" s="124"/>
      <c r="AG11" s="124"/>
      <c r="AH11" s="124"/>
      <c r="AI11" s="124"/>
      <c r="AJ11" s="200"/>
      <c r="AK11" s="200"/>
      <c r="AL11" s="200"/>
      <c r="AM11" s="200"/>
      <c r="AN11" s="200"/>
      <c r="AO11" s="200"/>
      <c r="AP11" s="200"/>
      <c r="AQ11" s="200"/>
      <c r="AR11" s="200"/>
      <c r="AS11" s="200"/>
      <c r="AT11" s="200"/>
      <c r="AU11" s="124"/>
      <c r="AV11" s="124"/>
      <c r="AW11" s="200"/>
      <c r="AX11" s="200"/>
      <c r="AY11" s="200"/>
      <c r="AZ11" s="200"/>
      <c r="BA11" s="200"/>
      <c r="BB11" s="200"/>
      <c r="BC11" s="200"/>
      <c r="BD11" s="124"/>
      <c r="BE11" s="124"/>
      <c r="BF11" s="200"/>
      <c r="BG11" s="200"/>
      <c r="BH11" s="200"/>
      <c r="BI11" s="200"/>
      <c r="BJ11" s="200"/>
      <c r="BK11" s="124"/>
      <c r="BL11" s="124"/>
      <c r="BM11" s="124"/>
      <c r="BN11" s="124"/>
      <c r="BO11" s="124"/>
      <c r="BP11" s="124"/>
      <c r="BQ11" s="124"/>
      <c r="BR11" s="124"/>
      <c r="BS11" s="124"/>
      <c r="BT11" s="124"/>
      <c r="BU11" s="124"/>
      <c r="BV11" s="124"/>
      <c r="BW11" s="124"/>
      <c r="BX11" s="124"/>
      <c r="BY11" s="124"/>
      <c r="BZ11" s="124"/>
      <c r="CA11" s="124"/>
      <c r="CB11" s="124"/>
      <c r="CC11" s="124"/>
      <c r="CD11" s="124"/>
      <c r="CE11" s="124"/>
      <c r="CF11" s="319"/>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124"/>
      <c r="DD11" s="124"/>
      <c r="DE11" s="124"/>
      <c r="DF11" s="124"/>
      <c r="DG11" s="124"/>
      <c r="DH11" s="124"/>
      <c r="DI11" s="124"/>
      <c r="DJ11" s="124"/>
      <c r="DK11" s="124"/>
      <c r="DL11" s="124"/>
      <c r="DM11" s="124"/>
      <c r="DN11" s="124"/>
      <c r="DO11" s="124"/>
      <c r="DP11" s="124"/>
      <c r="DQ11" s="124"/>
      <c r="DR11" s="124"/>
      <c r="DS11" s="124"/>
      <c r="DT11" s="124"/>
      <c r="DU11" s="124"/>
      <c r="DV11" s="124"/>
      <c r="DW11" s="124"/>
      <c r="DX11" s="124"/>
      <c r="DY11" s="124"/>
      <c r="DZ11" s="124"/>
      <c r="EA11" s="124"/>
      <c r="EB11" s="124"/>
      <c r="EC11" s="124"/>
      <c r="ED11" s="124"/>
      <c r="EE11" s="124"/>
      <c r="EF11" s="124"/>
      <c r="EG11" s="124"/>
      <c r="EH11" s="124"/>
      <c r="EI11" s="124"/>
      <c r="EJ11" s="124"/>
      <c r="EK11" s="124"/>
      <c r="EL11" s="124"/>
      <c r="EM11" s="124"/>
      <c r="EN11" s="124"/>
      <c r="EO11" s="124"/>
      <c r="EP11" s="124"/>
      <c r="EQ11" s="124"/>
      <c r="ER11" s="124"/>
      <c r="ES11" s="124"/>
      <c r="ET11" s="124"/>
      <c r="EU11" s="124"/>
      <c r="EV11" s="124"/>
      <c r="EW11" s="124"/>
      <c r="EX11" s="124"/>
      <c r="EY11" s="124"/>
      <c r="EZ11" s="124"/>
      <c r="FA11" s="124"/>
      <c r="FB11" s="124"/>
      <c r="FC11" s="124"/>
      <c r="FD11" s="124"/>
      <c r="FE11" s="124"/>
      <c r="FF11" s="124"/>
      <c r="FG11" s="124"/>
      <c r="FH11" s="124"/>
      <c r="FI11" s="176"/>
    </row>
    <row r="12" spans="1:176" s="199" customFormat="1" ht="33" customHeight="1">
      <c r="A12" s="124"/>
      <c r="B12" s="200"/>
      <c r="C12" s="200"/>
      <c r="D12" s="200"/>
      <c r="E12" s="319"/>
      <c r="F12" s="200"/>
      <c r="G12" s="200"/>
      <c r="H12" s="319"/>
      <c r="I12" s="200"/>
      <c r="J12" s="200"/>
      <c r="K12" s="200"/>
      <c r="L12" s="200"/>
      <c r="M12" s="200"/>
      <c r="N12" s="124"/>
      <c r="O12" s="124"/>
      <c r="P12" s="124"/>
      <c r="Q12" s="124"/>
      <c r="R12" s="124"/>
      <c r="S12" s="124"/>
      <c r="T12" s="124"/>
      <c r="U12" s="124"/>
      <c r="V12" s="124"/>
      <c r="W12" s="124"/>
      <c r="X12" s="124"/>
      <c r="Y12" s="124"/>
      <c r="Z12" s="124"/>
      <c r="AA12" s="124"/>
      <c r="AB12" s="124"/>
      <c r="AC12" s="326"/>
      <c r="AD12" s="124"/>
      <c r="AE12" s="124"/>
      <c r="AF12" s="124"/>
      <c r="AG12" s="124"/>
      <c r="AH12" s="124"/>
      <c r="AI12" s="124"/>
      <c r="AJ12" s="200"/>
      <c r="AK12" s="200"/>
      <c r="AL12" s="200"/>
      <c r="AM12" s="200"/>
      <c r="AN12" s="200"/>
      <c r="AO12" s="200"/>
      <c r="AP12" s="200"/>
      <c r="AQ12" s="200"/>
      <c r="AR12" s="200"/>
      <c r="AS12" s="200"/>
      <c r="AT12" s="200"/>
      <c r="AU12" s="124"/>
      <c r="AV12" s="124"/>
      <c r="AW12" s="200"/>
      <c r="AX12" s="200"/>
      <c r="AY12" s="200"/>
      <c r="AZ12" s="200"/>
      <c r="BA12" s="200"/>
      <c r="BB12" s="200"/>
      <c r="BC12" s="200"/>
      <c r="BD12" s="124"/>
      <c r="BE12" s="124"/>
      <c r="BF12" s="200"/>
      <c r="BG12" s="200"/>
      <c r="BH12" s="200"/>
      <c r="BI12" s="200"/>
      <c r="BJ12" s="200"/>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319"/>
      <c r="CG12" s="200"/>
      <c r="CH12" s="200"/>
      <c r="CI12" s="200"/>
      <c r="CJ12" s="200"/>
      <c r="CK12" s="200"/>
      <c r="CL12" s="200"/>
      <c r="CM12" s="200"/>
      <c r="CN12" s="200"/>
      <c r="CO12" s="200"/>
      <c r="CP12" s="200"/>
      <c r="CQ12" s="202"/>
      <c r="CR12" s="200"/>
      <c r="CS12" s="200"/>
      <c r="CT12" s="200"/>
      <c r="CU12" s="200"/>
      <c r="CV12" s="200"/>
      <c r="CW12" s="200"/>
      <c r="CX12" s="200"/>
      <c r="CY12" s="200"/>
      <c r="CZ12" s="200"/>
      <c r="DA12" s="200"/>
      <c r="DB12" s="200"/>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24"/>
      <c r="FA12" s="124"/>
      <c r="FB12" s="124"/>
      <c r="FC12" s="124"/>
      <c r="FD12" s="124"/>
      <c r="FE12" s="124"/>
      <c r="FF12" s="124"/>
      <c r="FG12" s="124"/>
      <c r="FH12" s="124"/>
      <c r="FI12" s="176"/>
    </row>
    <row r="13" spans="1:176" s="199" customFormat="1" ht="33" customHeight="1">
      <c r="A13" s="124"/>
      <c r="B13" s="200"/>
      <c r="C13" s="200"/>
      <c r="D13" s="200"/>
      <c r="E13" s="319"/>
      <c r="F13" s="200"/>
      <c r="G13" s="200"/>
      <c r="H13" s="319"/>
      <c r="I13" s="200"/>
      <c r="J13" s="200"/>
      <c r="K13" s="200"/>
      <c r="L13" s="200"/>
      <c r="M13" s="200"/>
      <c r="N13" s="124"/>
      <c r="O13" s="124"/>
      <c r="P13" s="124"/>
      <c r="Q13" s="124"/>
      <c r="R13" s="124"/>
      <c r="S13" s="124"/>
      <c r="T13" s="124"/>
      <c r="U13" s="124"/>
      <c r="V13" s="124"/>
      <c r="W13" s="124"/>
      <c r="X13" s="124"/>
      <c r="Y13" s="124"/>
      <c r="Z13" s="124"/>
      <c r="AA13" s="124"/>
      <c r="AB13" s="124"/>
      <c r="AC13" s="326"/>
      <c r="AD13" s="124"/>
      <c r="AE13" s="124"/>
      <c r="AF13" s="124"/>
      <c r="AG13" s="124"/>
      <c r="AH13" s="124"/>
      <c r="AI13" s="124"/>
      <c r="AJ13" s="200"/>
      <c r="AK13" s="200"/>
      <c r="AL13" s="200"/>
      <c r="AM13" s="200"/>
      <c r="AN13" s="200"/>
      <c r="AO13" s="200"/>
      <c r="AP13" s="200"/>
      <c r="AQ13" s="200"/>
      <c r="AR13" s="200"/>
      <c r="AS13" s="200"/>
      <c r="AT13" s="200"/>
      <c r="AU13" s="124"/>
      <c r="AV13" s="124"/>
      <c r="AW13" s="200"/>
      <c r="AX13" s="200"/>
      <c r="AY13" s="200"/>
      <c r="AZ13" s="200"/>
      <c r="BA13" s="200"/>
      <c r="BB13" s="200"/>
      <c r="BC13" s="200"/>
      <c r="BD13" s="124"/>
      <c r="BE13" s="124"/>
      <c r="BF13" s="200"/>
      <c r="BG13" s="200"/>
      <c r="BH13" s="200"/>
      <c r="BI13" s="200"/>
      <c r="BJ13" s="200"/>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319"/>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124"/>
      <c r="DD13" s="124"/>
      <c r="DE13" s="124"/>
      <c r="DF13" s="124"/>
      <c r="DG13" s="124"/>
      <c r="DH13" s="124"/>
      <c r="DI13" s="124"/>
      <c r="DJ13" s="124"/>
      <c r="DK13" s="124"/>
      <c r="DL13" s="124"/>
      <c r="DM13" s="124"/>
      <c r="DN13" s="124"/>
      <c r="DO13" s="124"/>
      <c r="DP13" s="124"/>
      <c r="DQ13" s="124"/>
      <c r="DR13" s="124"/>
      <c r="DS13" s="124"/>
      <c r="DT13" s="124"/>
      <c r="DU13" s="124"/>
      <c r="DV13" s="124"/>
      <c r="DW13" s="124"/>
      <c r="DX13" s="124"/>
      <c r="DY13" s="124"/>
      <c r="DZ13" s="124"/>
      <c r="EA13" s="124"/>
      <c r="EB13" s="124"/>
      <c r="EC13" s="124"/>
      <c r="ED13" s="124"/>
      <c r="EE13" s="124"/>
      <c r="EF13" s="124"/>
      <c r="EG13" s="124"/>
      <c r="EH13" s="124"/>
      <c r="EI13" s="124"/>
      <c r="EJ13" s="124"/>
      <c r="EK13" s="124"/>
      <c r="EL13" s="124"/>
      <c r="EM13" s="124"/>
      <c r="EN13" s="124"/>
      <c r="EO13" s="124"/>
      <c r="EP13" s="124"/>
      <c r="EQ13" s="124"/>
      <c r="ER13" s="124"/>
      <c r="ES13" s="124"/>
      <c r="ET13" s="124"/>
      <c r="EU13" s="124"/>
      <c r="EV13" s="124"/>
      <c r="EW13" s="124"/>
      <c r="EX13" s="124"/>
      <c r="EY13" s="124"/>
      <c r="EZ13" s="124"/>
      <c r="FA13" s="124"/>
      <c r="FB13" s="124"/>
      <c r="FC13" s="124"/>
      <c r="FD13" s="124"/>
      <c r="FE13" s="124"/>
      <c r="FF13" s="124"/>
      <c r="FG13" s="124"/>
      <c r="FH13" s="124"/>
      <c r="FI13" s="176"/>
    </row>
    <row r="14" spans="1:176" s="199" customFormat="1" ht="33" customHeight="1">
      <c r="A14" s="124"/>
      <c r="B14" s="200"/>
      <c r="C14" s="200"/>
      <c r="D14" s="200"/>
      <c r="E14" s="319"/>
      <c r="F14" s="200"/>
      <c r="G14" s="200"/>
      <c r="H14" s="319"/>
      <c r="I14" s="200"/>
      <c r="J14" s="200"/>
      <c r="K14" s="200"/>
      <c r="L14" s="200"/>
      <c r="M14" s="200"/>
      <c r="N14" s="124"/>
      <c r="O14" s="124"/>
      <c r="P14" s="124"/>
      <c r="Q14" s="124"/>
      <c r="R14" s="124"/>
      <c r="S14" s="124"/>
      <c r="T14" s="124"/>
      <c r="U14" s="124"/>
      <c r="V14" s="124"/>
      <c r="W14" s="124"/>
      <c r="X14" s="124"/>
      <c r="Y14" s="124"/>
      <c r="Z14" s="124"/>
      <c r="AA14" s="124"/>
      <c r="AB14" s="124"/>
      <c r="AC14" s="326"/>
      <c r="AD14" s="124"/>
      <c r="AE14" s="124"/>
      <c r="AF14" s="124"/>
      <c r="AG14" s="124"/>
      <c r="AH14" s="124"/>
      <c r="AI14" s="124"/>
      <c r="AJ14" s="200"/>
      <c r="AK14" s="200"/>
      <c r="AL14" s="200"/>
      <c r="AM14" s="200"/>
      <c r="AN14" s="200"/>
      <c r="AO14" s="200"/>
      <c r="AP14" s="200"/>
      <c r="AQ14" s="200"/>
      <c r="AR14" s="200"/>
      <c r="AS14" s="200"/>
      <c r="AT14" s="200"/>
      <c r="AU14" s="124"/>
      <c r="AV14" s="124"/>
      <c r="AW14" s="200"/>
      <c r="AX14" s="200"/>
      <c r="AY14" s="200"/>
      <c r="AZ14" s="200"/>
      <c r="BA14" s="200"/>
      <c r="BB14" s="200"/>
      <c r="BC14" s="200"/>
      <c r="BD14" s="124"/>
      <c r="BE14" s="124"/>
      <c r="BF14" s="200"/>
      <c r="BG14" s="200"/>
      <c r="BH14" s="200"/>
      <c r="BI14" s="200"/>
      <c r="BJ14" s="200"/>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319"/>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124"/>
      <c r="DD14" s="124"/>
      <c r="DE14" s="124"/>
      <c r="DF14" s="124"/>
      <c r="DG14" s="124"/>
      <c r="DH14" s="124"/>
      <c r="DI14" s="124"/>
      <c r="DJ14" s="124"/>
      <c r="DK14" s="124"/>
      <c r="DL14" s="124"/>
      <c r="DM14" s="124"/>
      <c r="DN14" s="124"/>
      <c r="DO14" s="124"/>
      <c r="DP14" s="124"/>
      <c r="DQ14" s="124"/>
      <c r="DR14" s="124"/>
      <c r="DS14" s="124"/>
      <c r="DT14" s="124"/>
      <c r="DU14" s="124"/>
      <c r="DV14" s="124"/>
      <c r="DW14" s="124"/>
      <c r="DX14" s="124"/>
      <c r="DY14" s="124"/>
      <c r="DZ14" s="124"/>
      <c r="EA14" s="124"/>
      <c r="EB14" s="124"/>
      <c r="EC14" s="124"/>
      <c r="ED14" s="124"/>
      <c r="EE14" s="124"/>
      <c r="EF14" s="124"/>
      <c r="EG14" s="124"/>
      <c r="EH14" s="124"/>
      <c r="EI14" s="124"/>
      <c r="EJ14" s="124"/>
      <c r="EK14" s="124"/>
      <c r="EL14" s="124"/>
      <c r="EM14" s="124"/>
      <c r="EN14" s="124"/>
      <c r="EO14" s="124"/>
      <c r="EP14" s="124"/>
      <c r="EQ14" s="124"/>
      <c r="ER14" s="124"/>
      <c r="ES14" s="124"/>
      <c r="ET14" s="124"/>
      <c r="EU14" s="124"/>
      <c r="EV14" s="124"/>
      <c r="EW14" s="124"/>
      <c r="EX14" s="124"/>
      <c r="EY14" s="124"/>
      <c r="EZ14" s="124"/>
      <c r="FA14" s="124"/>
      <c r="FB14" s="124"/>
      <c r="FC14" s="124"/>
      <c r="FD14" s="124"/>
      <c r="FE14" s="124"/>
      <c r="FF14" s="124"/>
      <c r="FG14" s="124"/>
      <c r="FH14" s="124"/>
      <c r="FI14" s="176"/>
    </row>
    <row r="15" spans="1:176" s="199" customFormat="1" ht="33" customHeight="1">
      <c r="A15" s="124"/>
      <c r="B15" s="200"/>
      <c r="C15" s="200"/>
      <c r="D15" s="200"/>
      <c r="E15" s="319"/>
      <c r="F15" s="200"/>
      <c r="G15" s="200"/>
      <c r="H15" s="319"/>
      <c r="I15" s="200"/>
      <c r="J15" s="200"/>
      <c r="K15" s="200"/>
      <c r="L15" s="200"/>
      <c r="M15" s="200"/>
      <c r="N15" s="124"/>
      <c r="O15" s="124"/>
      <c r="P15" s="124"/>
      <c r="Q15" s="124"/>
      <c r="R15" s="124"/>
      <c r="S15" s="124"/>
      <c r="T15" s="124"/>
      <c r="U15" s="124"/>
      <c r="V15" s="124"/>
      <c r="W15" s="124"/>
      <c r="X15" s="124"/>
      <c r="Y15" s="124"/>
      <c r="Z15" s="124"/>
      <c r="AA15" s="124"/>
      <c r="AB15" s="124"/>
      <c r="AC15" s="326"/>
      <c r="AD15" s="124"/>
      <c r="AE15" s="124"/>
      <c r="AF15" s="124"/>
      <c r="AG15" s="124"/>
      <c r="AH15" s="124"/>
      <c r="AI15" s="124"/>
      <c r="AJ15" s="200"/>
      <c r="AK15" s="200"/>
      <c r="AL15" s="200"/>
      <c r="AM15" s="200"/>
      <c r="AN15" s="200"/>
      <c r="AO15" s="200"/>
      <c r="AP15" s="200"/>
      <c r="AQ15" s="200"/>
      <c r="AR15" s="200"/>
      <c r="AS15" s="200"/>
      <c r="AT15" s="200"/>
      <c r="AU15" s="124"/>
      <c r="AV15" s="124"/>
      <c r="AW15" s="200"/>
      <c r="AX15" s="200"/>
      <c r="AY15" s="200"/>
      <c r="AZ15" s="200"/>
      <c r="BA15" s="200"/>
      <c r="BB15" s="200"/>
      <c r="BC15" s="200"/>
      <c r="BD15" s="124"/>
      <c r="BE15" s="124"/>
      <c r="BF15" s="200"/>
      <c r="BG15" s="200"/>
      <c r="BH15" s="200"/>
      <c r="BI15" s="200"/>
      <c r="BJ15" s="200"/>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319"/>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124"/>
      <c r="DD15" s="124"/>
      <c r="DE15" s="124"/>
      <c r="DF15" s="124"/>
      <c r="DG15" s="124"/>
      <c r="DH15" s="124"/>
      <c r="DI15" s="124"/>
      <c r="DJ15" s="124"/>
      <c r="DK15" s="124"/>
      <c r="DL15" s="124"/>
      <c r="DM15" s="124"/>
      <c r="DN15" s="124"/>
      <c r="DO15" s="124"/>
      <c r="DP15" s="124"/>
      <c r="DQ15" s="124"/>
      <c r="DR15" s="124"/>
      <c r="DS15" s="124"/>
      <c r="DT15" s="124"/>
      <c r="DU15" s="124"/>
      <c r="DV15" s="124"/>
      <c r="DW15" s="124"/>
      <c r="DX15" s="124"/>
      <c r="DY15" s="124"/>
      <c r="DZ15" s="124"/>
      <c r="EA15" s="124"/>
      <c r="EB15" s="124"/>
      <c r="EC15" s="124"/>
      <c r="ED15" s="124"/>
      <c r="EE15" s="124"/>
      <c r="EF15" s="124"/>
      <c r="EG15" s="124"/>
      <c r="EH15" s="124"/>
      <c r="EI15" s="124"/>
      <c r="EJ15" s="124"/>
      <c r="EK15" s="124"/>
      <c r="EL15" s="124"/>
      <c r="EM15" s="124"/>
      <c r="EN15" s="124"/>
      <c r="EO15" s="124"/>
      <c r="EP15" s="124"/>
      <c r="EQ15" s="124"/>
      <c r="ER15" s="124"/>
      <c r="ES15" s="124"/>
      <c r="ET15" s="124"/>
      <c r="EU15" s="124"/>
      <c r="EV15" s="124"/>
      <c r="EW15" s="124"/>
      <c r="EX15" s="124"/>
      <c r="EY15" s="124"/>
      <c r="EZ15" s="124"/>
      <c r="FA15" s="124"/>
      <c r="FB15" s="124"/>
      <c r="FC15" s="124"/>
      <c r="FD15" s="124"/>
      <c r="FE15" s="124"/>
      <c r="FF15" s="124"/>
      <c r="FG15" s="124"/>
      <c r="FH15" s="124"/>
      <c r="FI15" s="176"/>
    </row>
    <row r="16" spans="1:176" s="199" customFormat="1" ht="33" customHeight="1">
      <c r="A16" s="124"/>
      <c r="B16" s="200"/>
      <c r="C16" s="200"/>
      <c r="D16" s="200"/>
      <c r="E16" s="319"/>
      <c r="F16" s="200"/>
      <c r="G16" s="200"/>
      <c r="H16" s="319"/>
      <c r="I16" s="200"/>
      <c r="J16" s="200"/>
      <c r="K16" s="200"/>
      <c r="L16" s="200"/>
      <c r="M16" s="200"/>
      <c r="N16" s="124"/>
      <c r="O16" s="124"/>
      <c r="P16" s="124"/>
      <c r="Q16" s="124"/>
      <c r="R16" s="124"/>
      <c r="S16" s="124"/>
      <c r="T16" s="124"/>
      <c r="U16" s="124"/>
      <c r="V16" s="124"/>
      <c r="W16" s="124"/>
      <c r="X16" s="124"/>
      <c r="Y16" s="124"/>
      <c r="Z16" s="124"/>
      <c r="AA16" s="124"/>
      <c r="AB16" s="124"/>
      <c r="AC16" s="326"/>
      <c r="AD16" s="124"/>
      <c r="AE16" s="124"/>
      <c r="AF16" s="124"/>
      <c r="AG16" s="124"/>
      <c r="AH16" s="124"/>
      <c r="AI16" s="124"/>
      <c r="AJ16" s="200"/>
      <c r="AK16" s="200"/>
      <c r="AL16" s="200"/>
      <c r="AM16" s="200"/>
      <c r="AN16" s="200"/>
      <c r="AO16" s="200"/>
      <c r="AP16" s="200"/>
      <c r="AQ16" s="200"/>
      <c r="AR16" s="200"/>
      <c r="AS16" s="200"/>
      <c r="AT16" s="200"/>
      <c r="AU16" s="124"/>
      <c r="AV16" s="124"/>
      <c r="AW16" s="200"/>
      <c r="AX16" s="200"/>
      <c r="AY16" s="200"/>
      <c r="AZ16" s="200"/>
      <c r="BA16" s="200"/>
      <c r="BB16" s="200"/>
      <c r="BC16" s="200"/>
      <c r="BD16" s="124"/>
      <c r="BE16" s="124"/>
      <c r="BF16" s="200"/>
      <c r="BG16" s="200"/>
      <c r="BH16" s="200"/>
      <c r="BI16" s="200"/>
      <c r="BJ16" s="200"/>
      <c r="BK16" s="124"/>
      <c r="BL16" s="124"/>
      <c r="BM16" s="124"/>
      <c r="BN16" s="124"/>
      <c r="BO16" s="124"/>
      <c r="BP16" s="124"/>
      <c r="BQ16" s="124"/>
      <c r="BR16" s="124"/>
      <c r="BS16" s="124"/>
      <c r="BT16" s="124"/>
      <c r="BU16" s="124"/>
      <c r="BV16" s="124"/>
      <c r="BW16" s="124"/>
      <c r="BX16" s="124"/>
      <c r="BY16" s="124"/>
      <c r="BZ16" s="124"/>
      <c r="CA16" s="124"/>
      <c r="CB16" s="124"/>
      <c r="CC16" s="124"/>
      <c r="CD16" s="124"/>
      <c r="CE16" s="124"/>
      <c r="CF16" s="319"/>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124"/>
      <c r="DD16" s="124"/>
      <c r="DE16" s="124"/>
      <c r="DF16" s="124"/>
      <c r="DG16" s="124"/>
      <c r="DH16" s="124"/>
      <c r="DI16" s="124"/>
      <c r="DJ16" s="124"/>
      <c r="DK16" s="124"/>
      <c r="DL16" s="124"/>
      <c r="DM16" s="124"/>
      <c r="DN16" s="124"/>
      <c r="DO16" s="124"/>
      <c r="DP16" s="124"/>
      <c r="DQ16" s="124"/>
      <c r="DR16" s="124"/>
      <c r="DS16" s="124"/>
      <c r="DT16" s="124"/>
      <c r="DU16" s="124"/>
      <c r="DV16" s="124"/>
      <c r="DW16" s="124"/>
      <c r="DX16" s="124"/>
      <c r="DY16" s="124"/>
      <c r="DZ16" s="124"/>
      <c r="EA16" s="124"/>
      <c r="EB16" s="124"/>
      <c r="EC16" s="124"/>
      <c r="ED16" s="124"/>
      <c r="EE16" s="124"/>
      <c r="EF16" s="124"/>
      <c r="EG16" s="124"/>
      <c r="EH16" s="124"/>
      <c r="EI16" s="124"/>
      <c r="EJ16" s="124"/>
      <c r="EK16" s="124"/>
      <c r="EL16" s="124"/>
      <c r="EM16" s="124"/>
      <c r="EN16" s="124"/>
      <c r="EO16" s="124"/>
      <c r="EP16" s="124"/>
      <c r="EQ16" s="124"/>
      <c r="ER16" s="124"/>
      <c r="ES16" s="124"/>
      <c r="ET16" s="124"/>
      <c r="EU16" s="124"/>
      <c r="EV16" s="124"/>
      <c r="EW16" s="124"/>
      <c r="EX16" s="124"/>
      <c r="EY16" s="124"/>
      <c r="EZ16" s="124"/>
      <c r="FA16" s="124"/>
      <c r="FB16" s="124"/>
      <c r="FC16" s="124"/>
      <c r="FD16" s="124"/>
      <c r="FE16" s="124"/>
      <c r="FF16" s="124"/>
      <c r="FG16" s="124"/>
      <c r="FH16" s="124"/>
      <c r="FI16" s="176"/>
    </row>
    <row r="17" spans="1:165" s="199" customFormat="1" ht="33" customHeight="1">
      <c r="A17" s="124"/>
      <c r="B17" s="200"/>
      <c r="C17" s="200"/>
      <c r="D17" s="200"/>
      <c r="E17" s="319"/>
      <c r="F17" s="200"/>
      <c r="G17" s="200"/>
      <c r="H17" s="319"/>
      <c r="I17" s="200"/>
      <c r="J17" s="200"/>
      <c r="K17" s="200"/>
      <c r="L17" s="200"/>
      <c r="M17" s="200"/>
      <c r="N17" s="124"/>
      <c r="O17" s="124"/>
      <c r="P17" s="124"/>
      <c r="Q17" s="124"/>
      <c r="R17" s="124"/>
      <c r="S17" s="124"/>
      <c r="T17" s="124"/>
      <c r="U17" s="124"/>
      <c r="V17" s="124"/>
      <c r="W17" s="124"/>
      <c r="X17" s="124"/>
      <c r="Y17" s="124"/>
      <c r="Z17" s="124"/>
      <c r="AA17" s="124"/>
      <c r="AB17" s="124"/>
      <c r="AC17" s="326"/>
      <c r="AD17" s="124"/>
      <c r="AE17" s="124"/>
      <c r="AF17" s="124"/>
      <c r="AG17" s="124"/>
      <c r="AH17" s="124"/>
      <c r="AI17" s="124"/>
      <c r="AJ17" s="200"/>
      <c r="AK17" s="200"/>
      <c r="AL17" s="200"/>
      <c r="AM17" s="200"/>
      <c r="AN17" s="200"/>
      <c r="AO17" s="200"/>
      <c r="AP17" s="200"/>
      <c r="AQ17" s="200"/>
      <c r="AR17" s="200"/>
      <c r="AS17" s="200"/>
      <c r="AT17" s="200"/>
      <c r="AU17" s="124"/>
      <c r="AV17" s="124"/>
      <c r="AW17" s="200"/>
      <c r="AX17" s="200"/>
      <c r="AY17" s="200"/>
      <c r="AZ17" s="200"/>
      <c r="BA17" s="200"/>
      <c r="BB17" s="200"/>
      <c r="BC17" s="200"/>
      <c r="BD17" s="124"/>
      <c r="BE17" s="124"/>
      <c r="BF17" s="200"/>
      <c r="BG17" s="200"/>
      <c r="BH17" s="200"/>
      <c r="BI17" s="200"/>
      <c r="BJ17" s="200"/>
      <c r="BK17" s="124"/>
      <c r="BL17" s="124"/>
      <c r="BM17" s="124"/>
      <c r="BN17" s="124"/>
      <c r="BO17" s="124"/>
      <c r="BP17" s="124"/>
      <c r="BQ17" s="124"/>
      <c r="BR17" s="124"/>
      <c r="BS17" s="124"/>
      <c r="BT17" s="124"/>
      <c r="BU17" s="124"/>
      <c r="BV17" s="124"/>
      <c r="BW17" s="124"/>
      <c r="BX17" s="124"/>
      <c r="BY17" s="124"/>
      <c r="BZ17" s="124"/>
      <c r="CA17" s="124"/>
      <c r="CB17" s="124"/>
      <c r="CC17" s="124"/>
      <c r="CD17" s="124"/>
      <c r="CE17" s="124"/>
      <c r="CF17" s="319"/>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124"/>
      <c r="DD17" s="124"/>
      <c r="DE17" s="124"/>
      <c r="DF17" s="124"/>
      <c r="DG17" s="124"/>
      <c r="DH17" s="124"/>
      <c r="DI17" s="124"/>
      <c r="DJ17" s="124"/>
      <c r="DK17" s="124"/>
      <c r="DL17" s="124"/>
      <c r="DM17" s="124"/>
      <c r="DN17" s="124"/>
      <c r="DO17" s="124"/>
      <c r="DP17" s="124"/>
      <c r="DQ17" s="124"/>
      <c r="DR17" s="124"/>
      <c r="DS17" s="124"/>
      <c r="DT17" s="124"/>
      <c r="DU17" s="124"/>
      <c r="DV17" s="124"/>
      <c r="DW17" s="124"/>
      <c r="DX17" s="124"/>
      <c r="DY17" s="124"/>
      <c r="DZ17" s="124"/>
      <c r="EA17" s="124"/>
      <c r="EB17" s="124"/>
      <c r="EC17" s="124"/>
      <c r="ED17" s="124"/>
      <c r="EE17" s="124"/>
      <c r="EF17" s="124"/>
      <c r="EG17" s="124"/>
      <c r="EH17" s="124"/>
      <c r="EI17" s="124"/>
      <c r="EJ17" s="124"/>
      <c r="EK17" s="124"/>
      <c r="EL17" s="124"/>
      <c r="EM17" s="124"/>
      <c r="EN17" s="124"/>
      <c r="EO17" s="124"/>
      <c r="EP17" s="124"/>
      <c r="EQ17" s="124"/>
      <c r="ER17" s="124"/>
      <c r="ES17" s="124"/>
      <c r="ET17" s="124"/>
      <c r="EU17" s="124"/>
      <c r="EV17" s="124"/>
      <c r="EW17" s="124"/>
      <c r="EX17" s="124"/>
      <c r="EY17" s="124"/>
      <c r="EZ17" s="124"/>
      <c r="FA17" s="124"/>
      <c r="FB17" s="124"/>
      <c r="FC17" s="124"/>
      <c r="FD17" s="124"/>
      <c r="FE17" s="124"/>
      <c r="FF17" s="124"/>
      <c r="FG17" s="124"/>
      <c r="FH17" s="124"/>
      <c r="FI17" s="176"/>
    </row>
    <row r="18" spans="1:165" s="199" customFormat="1" ht="33" customHeight="1">
      <c r="A18" s="124"/>
      <c r="B18" s="200"/>
      <c r="C18" s="200"/>
      <c r="D18" s="200"/>
      <c r="E18" s="319"/>
      <c r="F18" s="200"/>
      <c r="G18" s="200"/>
      <c r="H18" s="319"/>
      <c r="I18" s="200"/>
      <c r="J18" s="200"/>
      <c r="K18" s="200"/>
      <c r="L18" s="200"/>
      <c r="M18" s="200"/>
      <c r="N18" s="124"/>
      <c r="O18" s="124"/>
      <c r="P18" s="124"/>
      <c r="Q18" s="124"/>
      <c r="R18" s="124"/>
      <c r="S18" s="124"/>
      <c r="T18" s="124"/>
      <c r="U18" s="124"/>
      <c r="V18" s="124"/>
      <c r="W18" s="124"/>
      <c r="X18" s="124"/>
      <c r="Y18" s="124"/>
      <c r="Z18" s="124"/>
      <c r="AA18" s="124"/>
      <c r="AB18" s="124"/>
      <c r="AC18" s="326"/>
      <c r="AD18" s="124"/>
      <c r="AE18" s="124"/>
      <c r="AF18" s="124"/>
      <c r="AG18" s="124"/>
      <c r="AH18" s="124"/>
      <c r="AI18" s="124"/>
      <c r="AJ18" s="200"/>
      <c r="AK18" s="200"/>
      <c r="AL18" s="200"/>
      <c r="AM18" s="200"/>
      <c r="AN18" s="200"/>
      <c r="AO18" s="200"/>
      <c r="AP18" s="200"/>
      <c r="AQ18" s="200"/>
      <c r="AR18" s="200"/>
      <c r="AS18" s="200"/>
      <c r="AT18" s="200"/>
      <c r="AU18" s="124"/>
      <c r="AV18" s="124"/>
      <c r="AW18" s="200"/>
      <c r="AX18" s="200"/>
      <c r="AY18" s="200"/>
      <c r="AZ18" s="200"/>
      <c r="BA18" s="200"/>
      <c r="BB18" s="200"/>
      <c r="BC18" s="200"/>
      <c r="BD18" s="124"/>
      <c r="BE18" s="124"/>
      <c r="BF18" s="200"/>
      <c r="BG18" s="200"/>
      <c r="BH18" s="200"/>
      <c r="BI18" s="200"/>
      <c r="BJ18" s="200"/>
      <c r="BK18" s="124"/>
      <c r="BL18" s="124"/>
      <c r="BM18" s="124"/>
      <c r="BN18" s="124"/>
      <c r="BO18" s="124"/>
      <c r="BP18" s="124"/>
      <c r="BQ18" s="124"/>
      <c r="BR18" s="124"/>
      <c r="BS18" s="124"/>
      <c r="BT18" s="124"/>
      <c r="BU18" s="124"/>
      <c r="BV18" s="124"/>
      <c r="BW18" s="124"/>
      <c r="BX18" s="124"/>
      <c r="BY18" s="124"/>
      <c r="BZ18" s="124"/>
      <c r="CA18" s="124"/>
      <c r="CB18" s="124"/>
      <c r="CC18" s="124"/>
      <c r="CD18" s="124"/>
      <c r="CE18" s="124"/>
      <c r="CF18" s="319"/>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76"/>
    </row>
    <row r="19" spans="1:165" s="199" customFormat="1" ht="33" customHeight="1">
      <c r="A19" s="124"/>
      <c r="B19" s="200"/>
      <c r="C19" s="200"/>
      <c r="D19" s="200"/>
      <c r="E19" s="319"/>
      <c r="F19" s="200"/>
      <c r="G19" s="200"/>
      <c r="H19" s="319"/>
      <c r="I19" s="200"/>
      <c r="J19" s="200"/>
      <c r="K19" s="200"/>
      <c r="L19" s="200"/>
      <c r="M19" s="200"/>
      <c r="N19" s="124"/>
      <c r="O19" s="124"/>
      <c r="P19" s="124"/>
      <c r="Q19" s="124"/>
      <c r="R19" s="124"/>
      <c r="S19" s="124"/>
      <c r="T19" s="124"/>
      <c r="U19" s="124"/>
      <c r="V19" s="124"/>
      <c r="W19" s="124"/>
      <c r="X19" s="124"/>
      <c r="Y19" s="124"/>
      <c r="Z19" s="124"/>
      <c r="AA19" s="124"/>
      <c r="AB19" s="124"/>
      <c r="AC19" s="326"/>
      <c r="AD19" s="124"/>
      <c r="AE19" s="124"/>
      <c r="AF19" s="124"/>
      <c r="AG19" s="124"/>
      <c r="AH19" s="124"/>
      <c r="AI19" s="124"/>
      <c r="AJ19" s="200"/>
      <c r="AK19" s="200"/>
      <c r="AL19" s="200"/>
      <c r="AM19" s="200"/>
      <c r="AN19" s="200"/>
      <c r="AO19" s="200"/>
      <c r="AP19" s="200"/>
      <c r="AQ19" s="200"/>
      <c r="AR19" s="200"/>
      <c r="AS19" s="200"/>
      <c r="AT19" s="200"/>
      <c r="AU19" s="124"/>
      <c r="AV19" s="124"/>
      <c r="AW19" s="200"/>
      <c r="AX19" s="200"/>
      <c r="AY19" s="200"/>
      <c r="AZ19" s="200"/>
      <c r="BA19" s="200"/>
      <c r="BB19" s="200"/>
      <c r="BC19" s="200"/>
      <c r="BD19" s="124"/>
      <c r="BE19" s="124"/>
      <c r="BF19" s="200"/>
      <c r="BG19" s="200"/>
      <c r="BH19" s="200"/>
      <c r="BI19" s="200"/>
      <c r="BJ19" s="200"/>
      <c r="BK19" s="124"/>
      <c r="BL19" s="124"/>
      <c r="BM19" s="124"/>
      <c r="BN19" s="124"/>
      <c r="BO19" s="124"/>
      <c r="BP19" s="124"/>
      <c r="BQ19" s="124"/>
      <c r="BR19" s="124"/>
      <c r="BS19" s="124"/>
      <c r="BT19" s="124"/>
      <c r="BU19" s="124"/>
      <c r="BV19" s="124"/>
      <c r="BW19" s="124"/>
      <c r="BX19" s="124"/>
      <c r="BY19" s="124"/>
      <c r="BZ19" s="124"/>
      <c r="CA19" s="124"/>
      <c r="CB19" s="124"/>
      <c r="CC19" s="124"/>
      <c r="CD19" s="124"/>
      <c r="CE19" s="124"/>
      <c r="CF19" s="319"/>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124"/>
      <c r="DD19" s="124"/>
      <c r="DE19" s="124"/>
      <c r="DF19" s="124"/>
      <c r="DG19" s="124"/>
      <c r="DH19" s="124"/>
      <c r="DI19" s="124"/>
      <c r="DJ19" s="124"/>
      <c r="DK19" s="124"/>
      <c r="DL19" s="124"/>
      <c r="DM19" s="124"/>
      <c r="DN19" s="124"/>
      <c r="DO19" s="124"/>
      <c r="DP19" s="124"/>
      <c r="DQ19" s="124"/>
      <c r="DR19" s="124"/>
      <c r="DS19" s="124"/>
      <c r="DT19" s="124"/>
      <c r="DU19" s="124"/>
      <c r="DV19" s="124"/>
      <c r="DW19" s="124"/>
      <c r="DX19" s="124"/>
      <c r="DY19" s="124"/>
      <c r="DZ19" s="124"/>
      <c r="EA19" s="124"/>
      <c r="EB19" s="124"/>
      <c r="EC19" s="124"/>
      <c r="ED19" s="124"/>
      <c r="EE19" s="124"/>
      <c r="EF19" s="124"/>
      <c r="EG19" s="124"/>
      <c r="EH19" s="124"/>
      <c r="EI19" s="124"/>
      <c r="EJ19" s="124"/>
      <c r="EK19" s="124"/>
      <c r="EL19" s="124"/>
      <c r="EM19" s="124"/>
      <c r="EN19" s="124"/>
      <c r="EO19" s="124"/>
      <c r="EP19" s="124"/>
      <c r="EQ19" s="124"/>
      <c r="ER19" s="124"/>
      <c r="ES19" s="124"/>
      <c r="ET19" s="124"/>
      <c r="EU19" s="124"/>
      <c r="EV19" s="124"/>
      <c r="EW19" s="124"/>
      <c r="EX19" s="124"/>
      <c r="EY19" s="124"/>
      <c r="EZ19" s="124"/>
      <c r="FA19" s="124"/>
      <c r="FB19" s="124"/>
      <c r="FC19" s="124"/>
      <c r="FD19" s="124"/>
      <c r="FE19" s="124"/>
      <c r="FF19" s="124"/>
      <c r="FG19" s="124"/>
      <c r="FH19" s="124"/>
      <c r="FI19" s="176"/>
    </row>
    <row r="20" spans="1:165" s="199" customFormat="1" ht="33" customHeight="1">
      <c r="A20" s="124"/>
      <c r="B20" s="200"/>
      <c r="C20" s="200"/>
      <c r="D20" s="200"/>
      <c r="E20" s="319"/>
      <c r="F20" s="200"/>
      <c r="G20" s="200"/>
      <c r="H20" s="319"/>
      <c r="I20" s="200"/>
      <c r="J20" s="200"/>
      <c r="K20" s="200"/>
      <c r="L20" s="200"/>
      <c r="M20" s="200"/>
      <c r="N20" s="124"/>
      <c r="O20" s="124"/>
      <c r="P20" s="124"/>
      <c r="Q20" s="124"/>
      <c r="R20" s="124"/>
      <c r="S20" s="124"/>
      <c r="T20" s="124"/>
      <c r="U20" s="124"/>
      <c r="V20" s="124"/>
      <c r="W20" s="124"/>
      <c r="X20" s="124"/>
      <c r="Y20" s="124"/>
      <c r="Z20" s="124"/>
      <c r="AA20" s="124"/>
      <c r="AB20" s="124"/>
      <c r="AC20" s="326"/>
      <c r="AD20" s="124"/>
      <c r="AE20" s="124"/>
      <c r="AF20" s="124"/>
      <c r="AG20" s="124"/>
      <c r="AH20" s="124"/>
      <c r="AI20" s="124"/>
      <c r="AJ20" s="200"/>
      <c r="AK20" s="200"/>
      <c r="AL20" s="200"/>
      <c r="AM20" s="200"/>
      <c r="AN20" s="200"/>
      <c r="AO20" s="200"/>
      <c r="AP20" s="200"/>
      <c r="AQ20" s="200"/>
      <c r="AR20" s="200"/>
      <c r="AS20" s="200"/>
      <c r="AT20" s="200"/>
      <c r="AU20" s="124"/>
      <c r="AV20" s="124"/>
      <c r="AW20" s="200"/>
      <c r="AX20" s="200"/>
      <c r="AY20" s="200"/>
      <c r="AZ20" s="200"/>
      <c r="BA20" s="200"/>
      <c r="BB20" s="200"/>
      <c r="BC20" s="200"/>
      <c r="BD20" s="124"/>
      <c r="BE20" s="124"/>
      <c r="BF20" s="200"/>
      <c r="BG20" s="200"/>
      <c r="BH20" s="200"/>
      <c r="BI20" s="200"/>
      <c r="BJ20" s="200"/>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319"/>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124"/>
      <c r="DD20" s="124"/>
      <c r="DE20" s="124"/>
      <c r="DF20" s="124"/>
      <c r="DG20" s="124"/>
      <c r="DH20" s="124"/>
      <c r="DI20" s="124"/>
      <c r="DJ20" s="124"/>
      <c r="DK20" s="124"/>
      <c r="DL20" s="124"/>
      <c r="DM20" s="124"/>
      <c r="DN20" s="124"/>
      <c r="DO20" s="124"/>
      <c r="DP20" s="124"/>
      <c r="DQ20" s="124"/>
      <c r="DR20" s="124"/>
      <c r="DS20" s="124"/>
      <c r="DT20" s="124"/>
      <c r="DU20" s="124"/>
      <c r="DV20" s="124"/>
      <c r="DW20" s="124"/>
      <c r="DX20" s="124"/>
      <c r="DY20" s="124"/>
      <c r="DZ20" s="124"/>
      <c r="EA20" s="124"/>
      <c r="EB20" s="124"/>
      <c r="EC20" s="124"/>
      <c r="ED20" s="124"/>
      <c r="EE20" s="124"/>
      <c r="EF20" s="124"/>
      <c r="EG20" s="124"/>
      <c r="EH20" s="124"/>
      <c r="EI20" s="124"/>
      <c r="EJ20" s="124"/>
      <c r="EK20" s="124"/>
      <c r="EL20" s="124"/>
      <c r="EM20" s="124"/>
      <c r="EN20" s="124"/>
      <c r="EO20" s="124"/>
      <c r="EP20" s="124"/>
      <c r="EQ20" s="124"/>
      <c r="ER20" s="124"/>
      <c r="ES20" s="124"/>
      <c r="ET20" s="124"/>
      <c r="EU20" s="124"/>
      <c r="EV20" s="124"/>
      <c r="EW20" s="124"/>
      <c r="EX20" s="124"/>
      <c r="EY20" s="124"/>
      <c r="EZ20" s="124"/>
      <c r="FA20" s="124"/>
      <c r="FB20" s="124"/>
      <c r="FC20" s="124"/>
      <c r="FD20" s="124"/>
      <c r="FE20" s="124"/>
      <c r="FF20" s="124"/>
      <c r="FG20" s="124"/>
      <c r="FH20" s="124"/>
      <c r="FI20" s="176"/>
    </row>
    <row r="21" spans="1:165" s="199" customFormat="1" ht="33" customHeight="1">
      <c r="A21" s="124"/>
      <c r="B21" s="200"/>
      <c r="C21" s="200"/>
      <c r="D21" s="200"/>
      <c r="E21" s="319"/>
      <c r="F21" s="200"/>
      <c r="G21" s="200"/>
      <c r="H21" s="319"/>
      <c r="I21" s="200"/>
      <c r="J21" s="200"/>
      <c r="K21" s="200"/>
      <c r="L21" s="200"/>
      <c r="M21" s="200"/>
      <c r="N21" s="124"/>
      <c r="O21" s="124"/>
      <c r="P21" s="124"/>
      <c r="Q21" s="124"/>
      <c r="R21" s="124"/>
      <c r="S21" s="124"/>
      <c r="T21" s="124"/>
      <c r="U21" s="124"/>
      <c r="V21" s="124"/>
      <c r="W21" s="124"/>
      <c r="X21" s="124"/>
      <c r="Y21" s="124"/>
      <c r="Z21" s="124"/>
      <c r="AA21" s="124"/>
      <c r="AB21" s="124"/>
      <c r="AC21" s="326"/>
      <c r="AD21" s="124"/>
      <c r="AE21" s="124"/>
      <c r="AF21" s="124"/>
      <c r="AG21" s="124"/>
      <c r="AH21" s="124"/>
      <c r="AI21" s="124"/>
      <c r="AJ21" s="200"/>
      <c r="AK21" s="200"/>
      <c r="AL21" s="200"/>
      <c r="AM21" s="200"/>
      <c r="AN21" s="200"/>
      <c r="AO21" s="200"/>
      <c r="AP21" s="200"/>
      <c r="AQ21" s="200"/>
      <c r="AR21" s="200"/>
      <c r="AS21" s="200"/>
      <c r="AT21" s="200"/>
      <c r="AU21" s="124"/>
      <c r="AV21" s="124"/>
      <c r="AW21" s="200"/>
      <c r="AX21" s="200"/>
      <c r="AY21" s="200"/>
      <c r="AZ21" s="200"/>
      <c r="BA21" s="200"/>
      <c r="BB21" s="200"/>
      <c r="BC21" s="200"/>
      <c r="BD21" s="124"/>
      <c r="BE21" s="124"/>
      <c r="BF21" s="200"/>
      <c r="BG21" s="200"/>
      <c r="BH21" s="200"/>
      <c r="BI21" s="200"/>
      <c r="BJ21" s="200"/>
      <c r="BK21" s="124"/>
      <c r="BL21" s="124"/>
      <c r="BM21" s="124"/>
      <c r="BN21" s="124"/>
      <c r="BO21" s="124"/>
      <c r="BP21" s="124"/>
      <c r="BQ21" s="124"/>
      <c r="BR21" s="124"/>
      <c r="BS21" s="124"/>
      <c r="BT21" s="124"/>
      <c r="BU21" s="124"/>
      <c r="BV21" s="124"/>
      <c r="BW21" s="124"/>
      <c r="BX21" s="124"/>
      <c r="BY21" s="124"/>
      <c r="BZ21" s="124"/>
      <c r="CA21" s="124"/>
      <c r="CB21" s="124"/>
      <c r="CC21" s="124"/>
      <c r="CD21" s="124"/>
      <c r="CE21" s="124"/>
      <c r="CF21" s="319"/>
      <c r="CG21" s="200"/>
      <c r="CH21" s="200"/>
      <c r="CI21" s="200"/>
      <c r="CJ21" s="200"/>
      <c r="CK21" s="200"/>
      <c r="CL21" s="200"/>
      <c r="CM21" s="200"/>
      <c r="CN21" s="200"/>
      <c r="CO21" s="200"/>
      <c r="CP21" s="200"/>
      <c r="CQ21" s="200"/>
      <c r="CR21" s="200"/>
      <c r="CS21" s="200"/>
      <c r="CT21" s="200"/>
      <c r="CU21" s="200"/>
      <c r="CV21" s="200"/>
      <c r="CW21" s="200"/>
      <c r="CX21" s="200"/>
      <c r="CY21" s="200"/>
      <c r="CZ21" s="200"/>
      <c r="DA21" s="200"/>
      <c r="DB21" s="200"/>
      <c r="DC21" s="124"/>
      <c r="DD21" s="124"/>
      <c r="DE21" s="124"/>
      <c r="DF21" s="124"/>
      <c r="DG21" s="124"/>
      <c r="DH21" s="124"/>
      <c r="DI21" s="124"/>
      <c r="DJ21" s="124"/>
      <c r="DK21" s="124"/>
      <c r="DL21" s="124"/>
      <c r="DM21" s="124"/>
      <c r="DN21" s="124"/>
      <c r="DO21" s="124"/>
      <c r="DP21" s="124"/>
      <c r="DQ21" s="124"/>
      <c r="DR21" s="124"/>
      <c r="DS21" s="124"/>
      <c r="DT21" s="124"/>
      <c r="DU21" s="124"/>
      <c r="DV21" s="124"/>
      <c r="DW21" s="124"/>
      <c r="DX21" s="124"/>
      <c r="DY21" s="124"/>
      <c r="DZ21" s="124"/>
      <c r="EA21" s="124"/>
      <c r="EB21" s="124"/>
      <c r="EC21" s="124"/>
      <c r="ED21" s="124"/>
      <c r="EE21" s="124"/>
      <c r="EF21" s="124"/>
      <c r="EG21" s="124"/>
      <c r="EH21" s="124"/>
      <c r="EI21" s="124"/>
      <c r="EJ21" s="124"/>
      <c r="EK21" s="124"/>
      <c r="EL21" s="124"/>
      <c r="EM21" s="124"/>
      <c r="EN21" s="124"/>
      <c r="EO21" s="124"/>
      <c r="EP21" s="124"/>
      <c r="EQ21" s="124"/>
      <c r="ER21" s="124"/>
      <c r="ES21" s="124"/>
      <c r="ET21" s="124"/>
      <c r="EU21" s="124"/>
      <c r="EV21" s="124"/>
      <c r="EW21" s="124"/>
      <c r="EX21" s="124"/>
      <c r="EY21" s="124"/>
      <c r="EZ21" s="124"/>
      <c r="FA21" s="124"/>
      <c r="FB21" s="124"/>
      <c r="FC21" s="124"/>
      <c r="FD21" s="124"/>
      <c r="FE21" s="124"/>
      <c r="FF21" s="124"/>
      <c r="FG21" s="124"/>
      <c r="FH21" s="124"/>
      <c r="FI21" s="176"/>
    </row>
    <row r="22" spans="1:165" s="199" customFormat="1" ht="33" customHeight="1">
      <c r="A22" s="124"/>
      <c r="B22" s="200"/>
      <c r="C22" s="200"/>
      <c r="D22" s="200"/>
      <c r="E22" s="319"/>
      <c r="F22" s="200"/>
      <c r="G22" s="200"/>
      <c r="H22" s="319"/>
      <c r="I22" s="200"/>
      <c r="J22" s="200"/>
      <c r="K22" s="200"/>
      <c r="L22" s="200"/>
      <c r="M22" s="200"/>
      <c r="N22" s="124"/>
      <c r="O22" s="124"/>
      <c r="P22" s="124"/>
      <c r="Q22" s="124"/>
      <c r="R22" s="124"/>
      <c r="S22" s="124"/>
      <c r="T22" s="124"/>
      <c r="U22" s="124"/>
      <c r="V22" s="124"/>
      <c r="W22" s="124"/>
      <c r="X22" s="124"/>
      <c r="Y22" s="124"/>
      <c r="Z22" s="124"/>
      <c r="AA22" s="124"/>
      <c r="AB22" s="124"/>
      <c r="AC22" s="326"/>
      <c r="AD22" s="124"/>
      <c r="AE22" s="124"/>
      <c r="AF22" s="124"/>
      <c r="AG22" s="124"/>
      <c r="AH22" s="124"/>
      <c r="AI22" s="124"/>
      <c r="AJ22" s="200"/>
      <c r="AK22" s="200"/>
      <c r="AL22" s="200"/>
      <c r="AM22" s="200"/>
      <c r="AN22" s="200"/>
      <c r="AO22" s="200"/>
      <c r="AP22" s="200"/>
      <c r="AQ22" s="200"/>
      <c r="AR22" s="200"/>
      <c r="AS22" s="200"/>
      <c r="AT22" s="200"/>
      <c r="AU22" s="124"/>
      <c r="AV22" s="124"/>
      <c r="AW22" s="200"/>
      <c r="AX22" s="200"/>
      <c r="AY22" s="200"/>
      <c r="AZ22" s="200"/>
      <c r="BA22" s="200"/>
      <c r="BB22" s="200"/>
      <c r="BC22" s="200"/>
      <c r="BD22" s="124"/>
      <c r="BE22" s="124"/>
      <c r="BF22" s="200"/>
      <c r="BG22" s="200"/>
      <c r="BH22" s="200"/>
      <c r="BI22" s="200"/>
      <c r="BJ22" s="200"/>
      <c r="BK22" s="124"/>
      <c r="BL22" s="124"/>
      <c r="BM22" s="124"/>
      <c r="BN22" s="124"/>
      <c r="BO22" s="124"/>
      <c r="BP22" s="124"/>
      <c r="BQ22" s="124"/>
      <c r="BR22" s="124"/>
      <c r="BS22" s="124"/>
      <c r="BT22" s="124"/>
      <c r="BU22" s="124"/>
      <c r="BV22" s="124"/>
      <c r="BW22" s="124"/>
      <c r="BX22" s="124"/>
      <c r="BY22" s="124"/>
      <c r="BZ22" s="124"/>
      <c r="CA22" s="124"/>
      <c r="CB22" s="124"/>
      <c r="CC22" s="124"/>
      <c r="CD22" s="124"/>
      <c r="CE22" s="124"/>
      <c r="CF22" s="319"/>
      <c r="CG22" s="200"/>
      <c r="CH22" s="200"/>
      <c r="CI22" s="200"/>
      <c r="CJ22" s="200"/>
      <c r="CK22" s="200"/>
      <c r="CL22" s="200"/>
      <c r="CM22" s="200"/>
      <c r="CN22" s="200"/>
      <c r="CO22" s="200"/>
      <c r="CP22" s="200"/>
      <c r="CQ22" s="202"/>
      <c r="CR22" s="200"/>
      <c r="CS22" s="200"/>
      <c r="CT22" s="200"/>
      <c r="CU22" s="200"/>
      <c r="CV22" s="200"/>
      <c r="CW22" s="200"/>
      <c r="CX22" s="200"/>
      <c r="CY22" s="200"/>
      <c r="CZ22" s="200"/>
      <c r="DA22" s="200"/>
      <c r="DB22" s="200"/>
      <c r="DC22" s="124"/>
      <c r="DD22" s="124"/>
      <c r="DE22" s="124"/>
      <c r="DF22" s="124"/>
      <c r="DG22" s="124"/>
      <c r="DH22" s="124"/>
      <c r="DI22" s="124"/>
      <c r="DJ22" s="124"/>
      <c r="DK22" s="124"/>
      <c r="DL22" s="124"/>
      <c r="DM22" s="124"/>
      <c r="DN22" s="124"/>
      <c r="DO22" s="124"/>
      <c r="DP22" s="124"/>
      <c r="DQ22" s="124"/>
      <c r="DR22" s="124"/>
      <c r="DS22" s="124"/>
      <c r="DT22" s="124"/>
      <c r="DU22" s="124"/>
      <c r="DV22" s="124"/>
      <c r="DW22" s="124"/>
      <c r="DX22" s="124"/>
      <c r="DY22" s="124"/>
      <c r="DZ22" s="124"/>
      <c r="EA22" s="124"/>
      <c r="EB22" s="124"/>
      <c r="EC22" s="124"/>
      <c r="ED22" s="124"/>
      <c r="EE22" s="124"/>
      <c r="EF22" s="124"/>
      <c r="EG22" s="124"/>
      <c r="EH22" s="124"/>
      <c r="EI22" s="124"/>
      <c r="EJ22" s="124"/>
      <c r="EK22" s="124"/>
      <c r="EL22" s="124"/>
      <c r="EM22" s="124"/>
      <c r="EN22" s="124"/>
      <c r="EO22" s="124"/>
      <c r="EP22" s="124"/>
      <c r="EQ22" s="124"/>
      <c r="ER22" s="124"/>
      <c r="ES22" s="124"/>
      <c r="ET22" s="124"/>
      <c r="EU22" s="124"/>
      <c r="EV22" s="124"/>
      <c r="EW22" s="124"/>
      <c r="EX22" s="124"/>
      <c r="EY22" s="124"/>
      <c r="EZ22" s="124"/>
      <c r="FA22" s="124"/>
      <c r="FB22" s="124"/>
      <c r="FC22" s="124"/>
      <c r="FD22" s="124"/>
      <c r="FE22" s="124"/>
      <c r="FF22" s="124"/>
      <c r="FG22" s="124"/>
      <c r="FH22" s="124"/>
      <c r="FI22" s="176"/>
    </row>
    <row r="23" spans="1:165" s="199" customFormat="1" ht="33" customHeight="1">
      <c r="A23" s="124"/>
      <c r="B23" s="200"/>
      <c r="C23" s="200"/>
      <c r="D23" s="200"/>
      <c r="E23" s="319"/>
      <c r="F23" s="200"/>
      <c r="G23" s="200"/>
      <c r="H23" s="319"/>
      <c r="I23" s="200"/>
      <c r="J23" s="200"/>
      <c r="K23" s="200"/>
      <c r="L23" s="200"/>
      <c r="M23" s="200"/>
      <c r="N23" s="124"/>
      <c r="O23" s="124"/>
      <c r="P23" s="124"/>
      <c r="Q23" s="124"/>
      <c r="R23" s="124"/>
      <c r="S23" s="124"/>
      <c r="T23" s="124"/>
      <c r="U23" s="124"/>
      <c r="V23" s="124"/>
      <c r="W23" s="124"/>
      <c r="X23" s="124"/>
      <c r="Y23" s="124"/>
      <c r="Z23" s="124"/>
      <c r="AA23" s="124"/>
      <c r="AB23" s="124"/>
      <c r="AC23" s="326"/>
      <c r="AD23" s="124"/>
      <c r="AE23" s="124"/>
      <c r="AF23" s="124"/>
      <c r="AG23" s="124"/>
      <c r="AH23" s="124"/>
      <c r="AI23" s="124"/>
      <c r="AJ23" s="200"/>
      <c r="AK23" s="200"/>
      <c r="AL23" s="200"/>
      <c r="AM23" s="200"/>
      <c r="AN23" s="200"/>
      <c r="AO23" s="200"/>
      <c r="AP23" s="200"/>
      <c r="AQ23" s="200"/>
      <c r="AR23" s="200"/>
      <c r="AS23" s="200"/>
      <c r="AT23" s="200"/>
      <c r="AU23" s="124"/>
      <c r="AV23" s="124"/>
      <c r="AW23" s="200"/>
      <c r="AX23" s="200"/>
      <c r="AY23" s="200"/>
      <c r="AZ23" s="200"/>
      <c r="BA23" s="200"/>
      <c r="BB23" s="200"/>
      <c r="BC23" s="200"/>
      <c r="BD23" s="124"/>
      <c r="BE23" s="124"/>
      <c r="BF23" s="200"/>
      <c r="BG23" s="200"/>
      <c r="BH23" s="200"/>
      <c r="BI23" s="200"/>
      <c r="BJ23" s="200"/>
      <c r="BK23" s="124"/>
      <c r="BL23" s="124"/>
      <c r="BM23" s="124"/>
      <c r="BN23" s="124"/>
      <c r="BO23" s="124"/>
      <c r="BP23" s="124"/>
      <c r="BQ23" s="124"/>
      <c r="BR23" s="124"/>
      <c r="BS23" s="124"/>
      <c r="BT23" s="124"/>
      <c r="BU23" s="124"/>
      <c r="BV23" s="124"/>
      <c r="BW23" s="124"/>
      <c r="BX23" s="124"/>
      <c r="BY23" s="124"/>
      <c r="BZ23" s="124"/>
      <c r="CA23" s="124"/>
      <c r="CB23" s="124"/>
      <c r="CC23" s="124"/>
      <c r="CD23" s="124"/>
      <c r="CE23" s="124"/>
      <c r="CF23" s="319"/>
      <c r="CG23" s="200"/>
      <c r="CH23" s="200"/>
      <c r="CI23" s="200"/>
      <c r="CJ23" s="200"/>
      <c r="CK23" s="200"/>
      <c r="CL23" s="200"/>
      <c r="CM23" s="200"/>
      <c r="CN23" s="200"/>
      <c r="CO23" s="200"/>
      <c r="CP23" s="200"/>
      <c r="CQ23" s="200"/>
      <c r="CR23" s="200"/>
      <c r="CS23" s="200"/>
      <c r="CT23" s="200"/>
      <c r="CU23" s="200"/>
      <c r="CV23" s="200"/>
      <c r="CW23" s="200"/>
      <c r="CX23" s="200"/>
      <c r="CY23" s="200"/>
      <c r="CZ23" s="200"/>
      <c r="DA23" s="200"/>
      <c r="DB23" s="200"/>
      <c r="DC23" s="124"/>
      <c r="DD23" s="124"/>
      <c r="DE23" s="124"/>
      <c r="DF23" s="124"/>
      <c r="DG23" s="124"/>
      <c r="DH23" s="124"/>
      <c r="DI23" s="124"/>
      <c r="DJ23" s="124"/>
      <c r="DK23" s="124"/>
      <c r="DL23" s="124"/>
      <c r="DM23" s="124"/>
      <c r="DN23" s="124"/>
      <c r="DO23" s="124"/>
      <c r="DP23" s="124"/>
      <c r="DQ23" s="124"/>
      <c r="DR23" s="124"/>
      <c r="DS23" s="124"/>
      <c r="DT23" s="124"/>
      <c r="DU23" s="124"/>
      <c r="DV23" s="124"/>
      <c r="DW23" s="124"/>
      <c r="DX23" s="124"/>
      <c r="DY23" s="124"/>
      <c r="DZ23" s="124"/>
      <c r="EA23" s="124"/>
      <c r="EB23" s="124"/>
      <c r="EC23" s="124"/>
      <c r="ED23" s="124"/>
      <c r="EE23" s="124"/>
      <c r="EF23" s="124"/>
      <c r="EG23" s="124"/>
      <c r="EH23" s="124"/>
      <c r="EI23" s="124"/>
      <c r="EJ23" s="124"/>
      <c r="EK23" s="124"/>
      <c r="EL23" s="124"/>
      <c r="EM23" s="124"/>
      <c r="EN23" s="124"/>
      <c r="EO23" s="124"/>
      <c r="EP23" s="124"/>
      <c r="EQ23" s="124"/>
      <c r="ER23" s="124"/>
      <c r="ES23" s="124"/>
      <c r="ET23" s="124"/>
      <c r="EU23" s="124"/>
      <c r="EV23" s="124"/>
      <c r="EW23" s="124"/>
      <c r="EX23" s="124"/>
      <c r="EY23" s="124"/>
      <c r="EZ23" s="124"/>
      <c r="FA23" s="124"/>
      <c r="FB23" s="124"/>
      <c r="FC23" s="124"/>
      <c r="FD23" s="124"/>
      <c r="FE23" s="124"/>
      <c r="FF23" s="124"/>
      <c r="FG23" s="124"/>
      <c r="FH23" s="124"/>
      <c r="FI23" s="176"/>
    </row>
    <row r="24" spans="1:165" s="199" customFormat="1" ht="33" customHeight="1">
      <c r="A24" s="124"/>
      <c r="B24" s="200"/>
      <c r="C24" s="200"/>
      <c r="D24" s="200"/>
      <c r="E24" s="319"/>
      <c r="F24" s="200"/>
      <c r="G24" s="200"/>
      <c r="H24" s="319"/>
      <c r="I24" s="200"/>
      <c r="J24" s="200"/>
      <c r="K24" s="200"/>
      <c r="L24" s="200"/>
      <c r="M24" s="200"/>
      <c r="N24" s="124"/>
      <c r="O24" s="124"/>
      <c r="P24" s="124"/>
      <c r="Q24" s="124"/>
      <c r="R24" s="124"/>
      <c r="S24" s="124"/>
      <c r="T24" s="124"/>
      <c r="U24" s="124"/>
      <c r="V24" s="124"/>
      <c r="W24" s="124"/>
      <c r="X24" s="124"/>
      <c r="Y24" s="124"/>
      <c r="Z24" s="124"/>
      <c r="AA24" s="124"/>
      <c r="AB24" s="124"/>
      <c r="AC24" s="326"/>
      <c r="AD24" s="124"/>
      <c r="AE24" s="124"/>
      <c r="AF24" s="124"/>
      <c r="AG24" s="124"/>
      <c r="AH24" s="124"/>
      <c r="AI24" s="124"/>
      <c r="AJ24" s="200"/>
      <c r="AK24" s="200"/>
      <c r="AL24" s="200"/>
      <c r="AM24" s="200"/>
      <c r="AN24" s="200"/>
      <c r="AO24" s="200"/>
      <c r="AP24" s="200"/>
      <c r="AQ24" s="200"/>
      <c r="AR24" s="200"/>
      <c r="AS24" s="200"/>
      <c r="AT24" s="200"/>
      <c r="AU24" s="124"/>
      <c r="AV24" s="124"/>
      <c r="AW24" s="200"/>
      <c r="AX24" s="200"/>
      <c r="AY24" s="200"/>
      <c r="AZ24" s="200"/>
      <c r="BA24" s="200"/>
      <c r="BB24" s="200"/>
      <c r="BC24" s="200"/>
      <c r="BD24" s="124"/>
      <c r="BE24" s="124"/>
      <c r="BF24" s="200"/>
      <c r="BG24" s="200"/>
      <c r="BH24" s="200"/>
      <c r="BI24" s="200"/>
      <c r="BJ24" s="200"/>
      <c r="BK24" s="124"/>
      <c r="BL24" s="124"/>
      <c r="BM24" s="124"/>
      <c r="BN24" s="124"/>
      <c r="BO24" s="124"/>
      <c r="BP24" s="124"/>
      <c r="BQ24" s="124"/>
      <c r="BR24" s="124"/>
      <c r="BS24" s="124"/>
      <c r="BT24" s="124"/>
      <c r="BU24" s="124"/>
      <c r="BV24" s="124"/>
      <c r="BW24" s="124"/>
      <c r="BX24" s="124"/>
      <c r="BY24" s="124"/>
      <c r="BZ24" s="124"/>
      <c r="CA24" s="124"/>
      <c r="CB24" s="124"/>
      <c r="CC24" s="124"/>
      <c r="CD24" s="124"/>
      <c r="CE24" s="124"/>
      <c r="CF24" s="319"/>
      <c r="CG24" s="200"/>
      <c r="CH24" s="200"/>
      <c r="CI24" s="200"/>
      <c r="CJ24" s="200"/>
      <c r="CK24" s="200"/>
      <c r="CL24" s="200"/>
      <c r="CM24" s="200"/>
      <c r="CN24" s="200"/>
      <c r="CO24" s="200"/>
      <c r="CP24" s="200"/>
      <c r="CQ24" s="200"/>
      <c r="CR24" s="200"/>
      <c r="CS24" s="200"/>
      <c r="CT24" s="200"/>
      <c r="CU24" s="200"/>
      <c r="CV24" s="200"/>
      <c r="CW24" s="200"/>
      <c r="CX24" s="200"/>
      <c r="CY24" s="200"/>
      <c r="CZ24" s="200"/>
      <c r="DA24" s="200"/>
      <c r="DB24" s="200"/>
      <c r="DC24" s="124"/>
      <c r="DD24" s="124"/>
      <c r="DE24" s="124"/>
      <c r="DF24" s="124"/>
      <c r="DG24" s="124"/>
      <c r="DH24" s="124"/>
      <c r="DI24" s="124"/>
      <c r="DJ24" s="124"/>
      <c r="DK24" s="124"/>
      <c r="DL24" s="124"/>
      <c r="DM24" s="124"/>
      <c r="DN24" s="124"/>
      <c r="DO24" s="124"/>
      <c r="DP24" s="124"/>
      <c r="DQ24" s="124"/>
      <c r="DR24" s="124"/>
      <c r="DS24" s="124"/>
      <c r="DT24" s="124"/>
      <c r="DU24" s="124"/>
      <c r="DV24" s="124"/>
      <c r="DW24" s="124"/>
      <c r="DX24" s="124"/>
      <c r="DY24" s="124"/>
      <c r="DZ24" s="124"/>
      <c r="EA24" s="124"/>
      <c r="EB24" s="124"/>
      <c r="EC24" s="124"/>
      <c r="ED24" s="124"/>
      <c r="EE24" s="124"/>
      <c r="EF24" s="124"/>
      <c r="EG24" s="124"/>
      <c r="EH24" s="124"/>
      <c r="EI24" s="124"/>
      <c r="EJ24" s="124"/>
      <c r="EK24" s="124"/>
      <c r="EL24" s="124"/>
      <c r="EM24" s="124"/>
      <c r="EN24" s="124"/>
      <c r="EO24" s="124"/>
      <c r="EP24" s="124"/>
      <c r="EQ24" s="124"/>
      <c r="ER24" s="124"/>
      <c r="ES24" s="124"/>
      <c r="ET24" s="124"/>
      <c r="EU24" s="124"/>
      <c r="EV24" s="124"/>
      <c r="EW24" s="124"/>
      <c r="EX24" s="124"/>
      <c r="EY24" s="124"/>
      <c r="EZ24" s="124"/>
      <c r="FA24" s="124"/>
      <c r="FB24" s="124"/>
      <c r="FC24" s="124"/>
      <c r="FD24" s="124"/>
      <c r="FE24" s="124"/>
      <c r="FF24" s="124"/>
      <c r="FG24" s="124"/>
      <c r="FH24" s="124"/>
      <c r="FI24" s="176"/>
    </row>
    <row r="25" spans="1:165" s="199" customFormat="1" ht="33" customHeight="1">
      <c r="A25" s="124"/>
      <c r="B25" s="200"/>
      <c r="C25" s="200"/>
      <c r="D25" s="200"/>
      <c r="E25" s="319"/>
      <c r="F25" s="200"/>
      <c r="G25" s="200"/>
      <c r="H25" s="319"/>
      <c r="I25" s="200"/>
      <c r="J25" s="200"/>
      <c r="K25" s="200"/>
      <c r="L25" s="200"/>
      <c r="M25" s="200"/>
      <c r="N25" s="124"/>
      <c r="O25" s="124"/>
      <c r="P25" s="124"/>
      <c r="Q25" s="124"/>
      <c r="R25" s="124"/>
      <c r="S25" s="124"/>
      <c r="T25" s="124"/>
      <c r="U25" s="124"/>
      <c r="V25" s="124"/>
      <c r="W25" s="124"/>
      <c r="X25" s="124"/>
      <c r="Y25" s="124"/>
      <c r="Z25" s="124"/>
      <c r="AA25" s="124"/>
      <c r="AB25" s="124"/>
      <c r="AC25" s="326"/>
      <c r="AD25" s="124"/>
      <c r="AE25" s="124"/>
      <c r="AF25" s="124"/>
      <c r="AG25" s="124"/>
      <c r="AH25" s="124"/>
      <c r="AI25" s="124"/>
      <c r="AJ25" s="200"/>
      <c r="AK25" s="200"/>
      <c r="AL25" s="200"/>
      <c r="AM25" s="200"/>
      <c r="AN25" s="200"/>
      <c r="AO25" s="200"/>
      <c r="AP25" s="200"/>
      <c r="AQ25" s="200"/>
      <c r="AR25" s="200"/>
      <c r="AS25" s="200"/>
      <c r="AT25" s="200"/>
      <c r="AU25" s="124"/>
      <c r="AV25" s="124"/>
      <c r="AW25" s="200"/>
      <c r="AX25" s="200"/>
      <c r="AY25" s="200"/>
      <c r="AZ25" s="200"/>
      <c r="BA25" s="200"/>
      <c r="BB25" s="200"/>
      <c r="BC25" s="200"/>
      <c r="BD25" s="124"/>
      <c r="BE25" s="124"/>
      <c r="BF25" s="200"/>
      <c r="BG25" s="200"/>
      <c r="BH25" s="200"/>
      <c r="BI25" s="200"/>
      <c r="BJ25" s="200"/>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319"/>
      <c r="CG25" s="200"/>
      <c r="CH25" s="200"/>
      <c r="CI25" s="200"/>
      <c r="CJ25" s="200"/>
      <c r="CK25" s="200"/>
      <c r="CL25" s="200"/>
      <c r="CM25" s="200"/>
      <c r="CN25" s="200"/>
      <c r="CO25" s="200"/>
      <c r="CP25" s="200"/>
      <c r="CQ25" s="200"/>
      <c r="CR25" s="200"/>
      <c r="CS25" s="200"/>
      <c r="CT25" s="200"/>
      <c r="CU25" s="200"/>
      <c r="CV25" s="200"/>
      <c r="CW25" s="200"/>
      <c r="CX25" s="200"/>
      <c r="CY25" s="200"/>
      <c r="CZ25" s="200"/>
      <c r="DA25" s="200"/>
      <c r="DB25" s="200"/>
      <c r="DC25" s="124"/>
      <c r="DD25" s="124"/>
      <c r="DE25" s="124"/>
      <c r="DF25" s="124"/>
      <c r="DG25" s="124"/>
      <c r="DH25" s="124"/>
      <c r="DI25" s="124"/>
      <c r="DJ25" s="124"/>
      <c r="DK25" s="124"/>
      <c r="DL25" s="124"/>
      <c r="DM25" s="124"/>
      <c r="DN25" s="124"/>
      <c r="DO25" s="124"/>
      <c r="DP25" s="124"/>
      <c r="DQ25" s="124"/>
      <c r="DR25" s="124"/>
      <c r="DS25" s="124"/>
      <c r="DT25" s="124"/>
      <c r="DU25" s="124"/>
      <c r="DV25" s="124"/>
      <c r="DW25" s="124"/>
      <c r="DX25" s="124"/>
      <c r="DY25" s="124"/>
      <c r="DZ25" s="124"/>
      <c r="EA25" s="124"/>
      <c r="EB25" s="124"/>
      <c r="EC25" s="124"/>
      <c r="ED25" s="124"/>
      <c r="EE25" s="124"/>
      <c r="EF25" s="124"/>
      <c r="EG25" s="124"/>
      <c r="EH25" s="124"/>
      <c r="EI25" s="124"/>
      <c r="EJ25" s="124"/>
      <c r="EK25" s="124"/>
      <c r="EL25" s="124"/>
      <c r="EM25" s="124"/>
      <c r="EN25" s="124"/>
      <c r="EO25" s="124"/>
      <c r="EP25" s="124"/>
      <c r="EQ25" s="124"/>
      <c r="ER25" s="124"/>
      <c r="ES25" s="124"/>
      <c r="ET25" s="124"/>
      <c r="EU25" s="124"/>
      <c r="EV25" s="124"/>
      <c r="EW25" s="124"/>
      <c r="EX25" s="124"/>
      <c r="EY25" s="124"/>
      <c r="EZ25" s="124"/>
      <c r="FA25" s="124"/>
      <c r="FB25" s="124"/>
      <c r="FC25" s="124"/>
      <c r="FD25" s="124"/>
      <c r="FE25" s="124"/>
      <c r="FF25" s="124"/>
      <c r="FG25" s="124"/>
      <c r="FH25" s="124"/>
      <c r="FI25" s="176"/>
    </row>
    <row r="26" spans="1:165" s="199" customFormat="1" ht="33" customHeight="1">
      <c r="A26" s="124"/>
      <c r="B26" s="200"/>
      <c r="C26" s="200"/>
      <c r="D26" s="200"/>
      <c r="E26" s="319"/>
      <c r="F26" s="200"/>
      <c r="G26" s="200"/>
      <c r="H26" s="319"/>
      <c r="I26" s="200"/>
      <c r="J26" s="200"/>
      <c r="K26" s="200"/>
      <c r="L26" s="200"/>
      <c r="M26" s="200"/>
      <c r="N26" s="124"/>
      <c r="O26" s="124"/>
      <c r="P26" s="124"/>
      <c r="Q26" s="124"/>
      <c r="R26" s="124"/>
      <c r="S26" s="124"/>
      <c r="T26" s="124"/>
      <c r="U26" s="124"/>
      <c r="V26" s="124"/>
      <c r="W26" s="124"/>
      <c r="X26" s="124"/>
      <c r="Y26" s="124"/>
      <c r="Z26" s="124"/>
      <c r="AA26" s="124"/>
      <c r="AB26" s="124"/>
      <c r="AC26" s="326"/>
      <c r="AD26" s="124"/>
      <c r="AE26" s="124"/>
      <c r="AF26" s="124"/>
      <c r="AG26" s="124"/>
      <c r="AH26" s="124"/>
      <c r="AI26" s="124"/>
      <c r="AJ26" s="200"/>
      <c r="AK26" s="200"/>
      <c r="AL26" s="200"/>
      <c r="AM26" s="200"/>
      <c r="AN26" s="200"/>
      <c r="AO26" s="200"/>
      <c r="AP26" s="200"/>
      <c r="AQ26" s="200"/>
      <c r="AR26" s="200"/>
      <c r="AS26" s="200"/>
      <c r="AT26" s="200"/>
      <c r="AU26" s="124"/>
      <c r="AV26" s="124"/>
      <c r="AW26" s="200"/>
      <c r="AX26" s="200"/>
      <c r="AY26" s="200"/>
      <c r="AZ26" s="200"/>
      <c r="BA26" s="200"/>
      <c r="BB26" s="200"/>
      <c r="BC26" s="200"/>
      <c r="BD26" s="124"/>
      <c r="BE26" s="124"/>
      <c r="BF26" s="200"/>
      <c r="BG26" s="200"/>
      <c r="BH26" s="200"/>
      <c r="BI26" s="200"/>
      <c r="BJ26" s="200"/>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319"/>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124"/>
      <c r="DD26" s="124"/>
      <c r="DE26" s="124"/>
      <c r="DF26" s="124"/>
      <c r="DG26" s="124"/>
      <c r="DH26" s="124"/>
      <c r="DI26" s="124"/>
      <c r="DJ26" s="124"/>
      <c r="DK26" s="124"/>
      <c r="DL26" s="124"/>
      <c r="DM26" s="124"/>
      <c r="DN26" s="124"/>
      <c r="DO26" s="124"/>
      <c r="DP26" s="124"/>
      <c r="DQ26" s="124"/>
      <c r="DR26" s="124"/>
      <c r="DS26" s="124"/>
      <c r="DT26" s="124"/>
      <c r="DU26" s="124"/>
      <c r="DV26" s="124"/>
      <c r="DW26" s="124"/>
      <c r="DX26" s="124"/>
      <c r="DY26" s="124"/>
      <c r="DZ26" s="124"/>
      <c r="EA26" s="124"/>
      <c r="EB26" s="124"/>
      <c r="EC26" s="124"/>
      <c r="ED26" s="124"/>
      <c r="EE26" s="124"/>
      <c r="EF26" s="124"/>
      <c r="EG26" s="124"/>
      <c r="EH26" s="124"/>
      <c r="EI26" s="124"/>
      <c r="EJ26" s="124"/>
      <c r="EK26" s="124"/>
      <c r="EL26" s="124"/>
      <c r="EM26" s="124"/>
      <c r="EN26" s="124"/>
      <c r="EO26" s="124"/>
      <c r="EP26" s="124"/>
      <c r="EQ26" s="124"/>
      <c r="ER26" s="124"/>
      <c r="ES26" s="124"/>
      <c r="ET26" s="124"/>
      <c r="EU26" s="124"/>
      <c r="EV26" s="124"/>
      <c r="EW26" s="124"/>
      <c r="EX26" s="124"/>
      <c r="EY26" s="124"/>
      <c r="EZ26" s="124"/>
      <c r="FA26" s="124"/>
      <c r="FB26" s="124"/>
      <c r="FC26" s="124"/>
      <c r="FD26" s="124"/>
      <c r="FE26" s="124"/>
      <c r="FF26" s="124"/>
      <c r="FG26" s="124"/>
      <c r="FH26" s="124"/>
      <c r="FI26" s="176"/>
    </row>
    <row r="27" spans="1:165" s="199" customFormat="1" ht="33" customHeight="1">
      <c r="A27" s="124"/>
      <c r="B27" s="200"/>
      <c r="C27" s="200"/>
      <c r="D27" s="200"/>
      <c r="E27" s="319"/>
      <c r="F27" s="200"/>
      <c r="G27" s="200"/>
      <c r="H27" s="319"/>
      <c r="I27" s="200"/>
      <c r="J27" s="200"/>
      <c r="K27" s="200"/>
      <c r="L27" s="200"/>
      <c r="M27" s="200"/>
      <c r="N27" s="124"/>
      <c r="O27" s="124"/>
      <c r="P27" s="124"/>
      <c r="Q27" s="124"/>
      <c r="R27" s="124"/>
      <c r="S27" s="124"/>
      <c r="T27" s="124"/>
      <c r="U27" s="124"/>
      <c r="V27" s="124"/>
      <c r="W27" s="124"/>
      <c r="X27" s="124"/>
      <c r="Y27" s="124"/>
      <c r="Z27" s="124"/>
      <c r="AA27" s="124"/>
      <c r="AB27" s="124"/>
      <c r="AC27" s="326"/>
      <c r="AD27" s="124"/>
      <c r="AE27" s="124"/>
      <c r="AF27" s="124"/>
      <c r="AG27" s="124"/>
      <c r="AH27" s="124"/>
      <c r="AI27" s="124"/>
      <c r="AJ27" s="200"/>
      <c r="AK27" s="200"/>
      <c r="AL27" s="200"/>
      <c r="AM27" s="200"/>
      <c r="AN27" s="200"/>
      <c r="AO27" s="200"/>
      <c r="AP27" s="200"/>
      <c r="AQ27" s="200"/>
      <c r="AR27" s="200"/>
      <c r="AS27" s="200"/>
      <c r="AT27" s="200"/>
      <c r="AU27" s="124"/>
      <c r="AV27" s="124"/>
      <c r="AW27" s="200"/>
      <c r="AX27" s="200"/>
      <c r="AY27" s="200"/>
      <c r="AZ27" s="200"/>
      <c r="BA27" s="200"/>
      <c r="BB27" s="200"/>
      <c r="BC27" s="200"/>
      <c r="BD27" s="124"/>
      <c r="BE27" s="124"/>
      <c r="BF27" s="200"/>
      <c r="BG27" s="200"/>
      <c r="BH27" s="200"/>
      <c r="BI27" s="200"/>
      <c r="BJ27" s="200"/>
      <c r="BK27" s="124"/>
      <c r="BL27" s="124"/>
      <c r="BM27" s="124"/>
      <c r="BN27" s="124"/>
      <c r="BO27" s="124"/>
      <c r="BP27" s="124"/>
      <c r="BQ27" s="124"/>
      <c r="BR27" s="124"/>
      <c r="BS27" s="124"/>
      <c r="BT27" s="124"/>
      <c r="BU27" s="124"/>
      <c r="BV27" s="124"/>
      <c r="BW27" s="124"/>
      <c r="BX27" s="124"/>
      <c r="BY27" s="124"/>
      <c r="BZ27" s="124"/>
      <c r="CA27" s="124"/>
      <c r="CB27" s="124"/>
      <c r="CC27" s="124"/>
      <c r="CD27" s="124"/>
      <c r="CE27" s="124"/>
      <c r="CF27" s="319"/>
      <c r="CG27" s="200"/>
      <c r="CH27" s="200"/>
      <c r="CI27" s="200"/>
      <c r="CJ27" s="200"/>
      <c r="CK27" s="200"/>
      <c r="CL27" s="200"/>
      <c r="CM27" s="200"/>
      <c r="CN27" s="200"/>
      <c r="CO27" s="200"/>
      <c r="CP27" s="200"/>
      <c r="CQ27" s="200"/>
      <c r="CR27" s="200"/>
      <c r="CS27" s="200"/>
      <c r="CT27" s="200"/>
      <c r="CU27" s="200"/>
      <c r="CV27" s="200"/>
      <c r="CW27" s="200"/>
      <c r="CX27" s="200"/>
      <c r="CY27" s="200"/>
      <c r="CZ27" s="200"/>
      <c r="DA27" s="200"/>
      <c r="DB27" s="200"/>
      <c r="DC27" s="124"/>
      <c r="DD27" s="124"/>
      <c r="DE27" s="124"/>
      <c r="DF27" s="124"/>
      <c r="DG27" s="124"/>
      <c r="DH27" s="124"/>
      <c r="DI27" s="124"/>
      <c r="DJ27" s="124"/>
      <c r="DK27" s="124"/>
      <c r="DL27" s="124"/>
      <c r="DM27" s="124"/>
      <c r="DN27" s="124"/>
      <c r="DO27" s="124"/>
      <c r="DP27" s="124"/>
      <c r="DQ27" s="124"/>
      <c r="DR27" s="124"/>
      <c r="DS27" s="124"/>
      <c r="DT27" s="124"/>
      <c r="DU27" s="124"/>
      <c r="DV27" s="124"/>
      <c r="DW27" s="124"/>
      <c r="DX27" s="124"/>
      <c r="DY27" s="124"/>
      <c r="DZ27" s="124"/>
      <c r="EA27" s="124"/>
      <c r="EB27" s="124"/>
      <c r="EC27" s="124"/>
      <c r="ED27" s="124"/>
      <c r="EE27" s="124"/>
      <c r="EF27" s="124"/>
      <c r="EG27" s="124"/>
      <c r="EH27" s="124"/>
      <c r="EI27" s="124"/>
      <c r="EJ27" s="124"/>
      <c r="EK27" s="124"/>
      <c r="EL27" s="124"/>
      <c r="EM27" s="124"/>
      <c r="EN27" s="124"/>
      <c r="EO27" s="124"/>
      <c r="EP27" s="124"/>
      <c r="EQ27" s="124"/>
      <c r="ER27" s="124"/>
      <c r="ES27" s="124"/>
      <c r="ET27" s="124"/>
      <c r="EU27" s="124"/>
      <c r="EV27" s="124"/>
      <c r="EW27" s="124"/>
      <c r="EX27" s="124"/>
      <c r="EY27" s="124"/>
      <c r="EZ27" s="124"/>
      <c r="FA27" s="124"/>
      <c r="FB27" s="124"/>
      <c r="FC27" s="124"/>
      <c r="FD27" s="124"/>
      <c r="FE27" s="124"/>
      <c r="FF27" s="124"/>
      <c r="FG27" s="124"/>
      <c r="FH27" s="124"/>
      <c r="FI27" s="176"/>
    </row>
    <row r="28" spans="1:165" s="199" customFormat="1" ht="33" customHeight="1">
      <c r="A28" s="124"/>
      <c r="B28" s="200"/>
      <c r="C28" s="200"/>
      <c r="D28" s="200"/>
      <c r="E28" s="319"/>
      <c r="F28" s="200"/>
      <c r="G28" s="200"/>
      <c r="H28" s="319"/>
      <c r="I28" s="200"/>
      <c r="J28" s="200"/>
      <c r="K28" s="200"/>
      <c r="L28" s="200"/>
      <c r="M28" s="200"/>
      <c r="N28" s="124"/>
      <c r="O28" s="124"/>
      <c r="P28" s="124"/>
      <c r="Q28" s="124"/>
      <c r="R28" s="124"/>
      <c r="S28" s="124"/>
      <c r="T28" s="124"/>
      <c r="U28" s="124"/>
      <c r="V28" s="124"/>
      <c r="W28" s="124"/>
      <c r="X28" s="124"/>
      <c r="Y28" s="124"/>
      <c r="Z28" s="124"/>
      <c r="AA28" s="124"/>
      <c r="AB28" s="124"/>
      <c r="AC28" s="326"/>
      <c r="AD28" s="124"/>
      <c r="AE28" s="124"/>
      <c r="AF28" s="124"/>
      <c r="AG28" s="124"/>
      <c r="AH28" s="124"/>
      <c r="AI28" s="124"/>
      <c r="AJ28" s="200"/>
      <c r="AK28" s="200"/>
      <c r="AL28" s="200"/>
      <c r="AM28" s="200"/>
      <c r="AN28" s="200"/>
      <c r="AO28" s="200"/>
      <c r="AP28" s="200"/>
      <c r="AQ28" s="200"/>
      <c r="AR28" s="200"/>
      <c r="AS28" s="200"/>
      <c r="AT28" s="200"/>
      <c r="AU28" s="124"/>
      <c r="AV28" s="124"/>
      <c r="AW28" s="200"/>
      <c r="AX28" s="200"/>
      <c r="AY28" s="200"/>
      <c r="AZ28" s="200"/>
      <c r="BA28" s="200"/>
      <c r="BB28" s="200"/>
      <c r="BC28" s="200"/>
      <c r="BD28" s="124"/>
      <c r="BE28" s="124"/>
      <c r="BF28" s="200"/>
      <c r="BG28" s="200"/>
      <c r="BH28" s="200"/>
      <c r="BI28" s="200"/>
      <c r="BJ28" s="200"/>
      <c r="BK28" s="124"/>
      <c r="BL28" s="124"/>
      <c r="BM28" s="124"/>
      <c r="BN28" s="124"/>
      <c r="BO28" s="124"/>
      <c r="BP28" s="124"/>
      <c r="BQ28" s="124"/>
      <c r="BR28" s="124"/>
      <c r="BS28" s="124"/>
      <c r="BT28" s="124"/>
      <c r="BU28" s="124"/>
      <c r="BV28" s="124"/>
      <c r="BW28" s="124"/>
      <c r="BX28" s="124"/>
      <c r="BY28" s="124"/>
      <c r="BZ28" s="124"/>
      <c r="CA28" s="124"/>
      <c r="CB28" s="124"/>
      <c r="CC28" s="124"/>
      <c r="CD28" s="124"/>
      <c r="CE28" s="124"/>
      <c r="CF28" s="319"/>
      <c r="CG28" s="200"/>
      <c r="CH28" s="200"/>
      <c r="CI28" s="200"/>
      <c r="CJ28" s="200"/>
      <c r="CK28" s="200"/>
      <c r="CL28" s="200"/>
      <c r="CM28" s="200"/>
      <c r="CN28" s="200"/>
      <c r="CO28" s="200"/>
      <c r="CP28" s="200"/>
      <c r="CQ28" s="200"/>
      <c r="CR28" s="200"/>
      <c r="CS28" s="200"/>
      <c r="CT28" s="200"/>
      <c r="CU28" s="200"/>
      <c r="CV28" s="200"/>
      <c r="CW28" s="200"/>
      <c r="CX28" s="200"/>
      <c r="CY28" s="200"/>
      <c r="CZ28" s="200"/>
      <c r="DA28" s="200"/>
      <c r="DB28" s="200"/>
      <c r="DC28" s="124"/>
      <c r="DD28" s="124"/>
      <c r="DE28" s="124"/>
      <c r="DF28" s="124"/>
      <c r="DG28" s="124"/>
      <c r="DH28" s="124"/>
      <c r="DI28" s="124"/>
      <c r="DJ28" s="124"/>
      <c r="DK28" s="124"/>
      <c r="DL28" s="124"/>
      <c r="DM28" s="124"/>
      <c r="DN28" s="124"/>
      <c r="DO28" s="124"/>
      <c r="DP28" s="124"/>
      <c r="DQ28" s="124"/>
      <c r="DR28" s="124"/>
      <c r="DS28" s="124"/>
      <c r="DT28" s="124"/>
      <c r="DU28" s="124"/>
      <c r="DV28" s="124"/>
      <c r="DW28" s="124"/>
      <c r="DX28" s="124"/>
      <c r="DY28" s="124"/>
      <c r="DZ28" s="124"/>
      <c r="EA28" s="124"/>
      <c r="EB28" s="124"/>
      <c r="EC28" s="124"/>
      <c r="ED28" s="124"/>
      <c r="EE28" s="124"/>
      <c r="EF28" s="124"/>
      <c r="EG28" s="124"/>
      <c r="EH28" s="124"/>
      <c r="EI28" s="124"/>
      <c r="EJ28" s="124"/>
      <c r="EK28" s="124"/>
      <c r="EL28" s="124"/>
      <c r="EM28" s="124"/>
      <c r="EN28" s="124"/>
      <c r="EO28" s="124"/>
      <c r="EP28" s="124"/>
      <c r="EQ28" s="124"/>
      <c r="ER28" s="124"/>
      <c r="ES28" s="124"/>
      <c r="ET28" s="124"/>
      <c r="EU28" s="124"/>
      <c r="EV28" s="124"/>
      <c r="EW28" s="124"/>
      <c r="EX28" s="124"/>
      <c r="EY28" s="124"/>
      <c r="EZ28" s="124"/>
      <c r="FA28" s="124"/>
      <c r="FB28" s="124"/>
      <c r="FC28" s="124"/>
      <c r="FD28" s="124"/>
      <c r="FE28" s="124"/>
      <c r="FF28" s="124"/>
      <c r="FG28" s="124"/>
      <c r="FH28" s="124"/>
      <c r="FI28" s="176"/>
    </row>
    <row r="29" spans="1:165" s="199" customFormat="1" ht="33" customHeight="1">
      <c r="A29" s="124"/>
      <c r="B29" s="200"/>
      <c r="C29" s="200"/>
      <c r="D29" s="200"/>
      <c r="E29" s="319"/>
      <c r="F29" s="200"/>
      <c r="G29" s="200"/>
      <c r="H29" s="319"/>
      <c r="I29" s="200"/>
      <c r="J29" s="200"/>
      <c r="K29" s="200"/>
      <c r="L29" s="200"/>
      <c r="M29" s="200"/>
      <c r="N29" s="124"/>
      <c r="O29" s="124"/>
      <c r="P29" s="124"/>
      <c r="Q29" s="124"/>
      <c r="R29" s="124"/>
      <c r="S29" s="124"/>
      <c r="T29" s="124"/>
      <c r="U29" s="124"/>
      <c r="V29" s="124"/>
      <c r="W29" s="124"/>
      <c r="X29" s="124"/>
      <c r="Y29" s="124"/>
      <c r="Z29" s="124"/>
      <c r="AA29" s="124"/>
      <c r="AB29" s="124"/>
      <c r="AC29" s="326"/>
      <c r="AD29" s="124"/>
      <c r="AE29" s="124"/>
      <c r="AF29" s="124"/>
      <c r="AG29" s="124"/>
      <c r="AH29" s="124"/>
      <c r="AI29" s="124"/>
      <c r="AJ29" s="200"/>
      <c r="AK29" s="200"/>
      <c r="AL29" s="200"/>
      <c r="AM29" s="200"/>
      <c r="AN29" s="200"/>
      <c r="AO29" s="200"/>
      <c r="AP29" s="200"/>
      <c r="AQ29" s="200"/>
      <c r="AR29" s="200"/>
      <c r="AS29" s="200"/>
      <c r="AT29" s="200"/>
      <c r="AU29" s="124"/>
      <c r="AV29" s="124"/>
      <c r="AW29" s="200"/>
      <c r="AX29" s="200"/>
      <c r="AY29" s="200"/>
      <c r="AZ29" s="200"/>
      <c r="BA29" s="200"/>
      <c r="BB29" s="200"/>
      <c r="BC29" s="200"/>
      <c r="BD29" s="124"/>
      <c r="BE29" s="124"/>
      <c r="BF29" s="200"/>
      <c r="BG29" s="200"/>
      <c r="BH29" s="200"/>
      <c r="BI29" s="200"/>
      <c r="BJ29" s="200"/>
      <c r="BK29" s="124"/>
      <c r="BL29" s="124"/>
      <c r="BM29" s="124"/>
      <c r="BN29" s="124"/>
      <c r="BO29" s="124"/>
      <c r="BP29" s="124"/>
      <c r="BQ29" s="124"/>
      <c r="BR29" s="124"/>
      <c r="BS29" s="124"/>
      <c r="BT29" s="124"/>
      <c r="BU29" s="124"/>
      <c r="BV29" s="124"/>
      <c r="BW29" s="124"/>
      <c r="BX29" s="124"/>
      <c r="BY29" s="124"/>
      <c r="BZ29" s="124"/>
      <c r="CA29" s="124"/>
      <c r="CB29" s="124"/>
      <c r="CC29" s="124"/>
      <c r="CD29" s="124"/>
      <c r="CE29" s="124"/>
      <c r="CF29" s="319"/>
      <c r="CG29" s="200"/>
      <c r="CH29" s="200"/>
      <c r="CI29" s="200"/>
      <c r="CJ29" s="200"/>
      <c r="CK29" s="200"/>
      <c r="CL29" s="200"/>
      <c r="CM29" s="200"/>
      <c r="CN29" s="200"/>
      <c r="CO29" s="200"/>
      <c r="CP29" s="200"/>
      <c r="CQ29" s="200"/>
      <c r="CR29" s="200"/>
      <c r="CS29" s="200"/>
      <c r="CT29" s="200"/>
      <c r="CU29" s="200"/>
      <c r="CV29" s="200"/>
      <c r="CW29" s="200"/>
      <c r="CX29" s="200"/>
      <c r="CY29" s="200"/>
      <c r="CZ29" s="200"/>
      <c r="DA29" s="200"/>
      <c r="DB29" s="200"/>
      <c r="DC29" s="124"/>
      <c r="DD29" s="124"/>
      <c r="DE29" s="124"/>
      <c r="DF29" s="124"/>
      <c r="DG29" s="124"/>
      <c r="DH29" s="124"/>
      <c r="DI29" s="124"/>
      <c r="DJ29" s="124"/>
      <c r="DK29" s="124"/>
      <c r="DL29" s="124"/>
      <c r="DM29" s="124"/>
      <c r="DN29" s="124"/>
      <c r="DO29" s="124"/>
      <c r="DP29" s="124"/>
      <c r="DQ29" s="124"/>
      <c r="DR29" s="124"/>
      <c r="DS29" s="124"/>
      <c r="DT29" s="124"/>
      <c r="DU29" s="124"/>
      <c r="DV29" s="124"/>
      <c r="DW29" s="124"/>
      <c r="DX29" s="124"/>
      <c r="DY29" s="124"/>
      <c r="DZ29" s="124"/>
      <c r="EA29" s="124"/>
      <c r="EB29" s="124"/>
      <c r="EC29" s="124"/>
      <c r="ED29" s="124"/>
      <c r="EE29" s="124"/>
      <c r="EF29" s="124"/>
      <c r="EG29" s="124"/>
      <c r="EH29" s="124"/>
      <c r="EI29" s="124"/>
      <c r="EJ29" s="124"/>
      <c r="EK29" s="124"/>
      <c r="EL29" s="124"/>
      <c r="EM29" s="124"/>
      <c r="EN29" s="124"/>
      <c r="EO29" s="124"/>
      <c r="EP29" s="124"/>
      <c r="EQ29" s="124"/>
      <c r="ER29" s="124"/>
      <c r="ES29" s="124"/>
      <c r="ET29" s="124"/>
      <c r="EU29" s="124"/>
      <c r="EV29" s="124"/>
      <c r="EW29" s="124"/>
      <c r="EX29" s="124"/>
      <c r="EY29" s="124"/>
      <c r="EZ29" s="124"/>
      <c r="FA29" s="124"/>
      <c r="FB29" s="124"/>
      <c r="FC29" s="124"/>
      <c r="FD29" s="124"/>
      <c r="FE29" s="124"/>
      <c r="FF29" s="124"/>
      <c r="FG29" s="124"/>
      <c r="FH29" s="124"/>
      <c r="FI29" s="176"/>
    </row>
    <row r="30" spans="1:165" s="199" customFormat="1" ht="33" customHeight="1">
      <c r="A30" s="124"/>
      <c r="B30" s="200"/>
      <c r="C30" s="200"/>
      <c r="D30" s="200"/>
      <c r="E30" s="319"/>
      <c r="F30" s="200"/>
      <c r="G30" s="200"/>
      <c r="H30" s="319"/>
      <c r="I30" s="200"/>
      <c r="J30" s="200"/>
      <c r="K30" s="200"/>
      <c r="L30" s="200"/>
      <c r="M30" s="200"/>
      <c r="N30" s="124"/>
      <c r="O30" s="124"/>
      <c r="P30" s="124"/>
      <c r="Q30" s="124"/>
      <c r="R30" s="124"/>
      <c r="S30" s="124"/>
      <c r="T30" s="124"/>
      <c r="U30" s="124"/>
      <c r="V30" s="124"/>
      <c r="W30" s="124"/>
      <c r="X30" s="124"/>
      <c r="Y30" s="124"/>
      <c r="Z30" s="124"/>
      <c r="AA30" s="124"/>
      <c r="AB30" s="124"/>
      <c r="AC30" s="326"/>
      <c r="AD30" s="124"/>
      <c r="AE30" s="124"/>
      <c r="AF30" s="124"/>
      <c r="AG30" s="124"/>
      <c r="AH30" s="124"/>
      <c r="AI30" s="124"/>
      <c r="AJ30" s="200"/>
      <c r="AK30" s="200"/>
      <c r="AL30" s="200"/>
      <c r="AM30" s="200"/>
      <c r="AN30" s="200"/>
      <c r="AO30" s="200"/>
      <c r="AP30" s="200"/>
      <c r="AQ30" s="200"/>
      <c r="AR30" s="200"/>
      <c r="AS30" s="200"/>
      <c r="AT30" s="200"/>
      <c r="AU30" s="124"/>
      <c r="AV30" s="124"/>
      <c r="AW30" s="200"/>
      <c r="AX30" s="200"/>
      <c r="AY30" s="200"/>
      <c r="AZ30" s="200"/>
      <c r="BA30" s="200"/>
      <c r="BB30" s="200"/>
      <c r="BC30" s="200"/>
      <c r="BD30" s="124"/>
      <c r="BE30" s="124"/>
      <c r="BF30" s="200"/>
      <c r="BG30" s="200"/>
      <c r="BH30" s="200"/>
      <c r="BI30" s="200"/>
      <c r="BJ30" s="200"/>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319"/>
      <c r="CG30" s="200"/>
      <c r="CH30" s="200"/>
      <c r="CI30" s="200"/>
      <c r="CJ30" s="200"/>
      <c r="CK30" s="200"/>
      <c r="CL30" s="200"/>
      <c r="CM30" s="200"/>
      <c r="CN30" s="200"/>
      <c r="CO30" s="200"/>
      <c r="CP30" s="200"/>
      <c r="CQ30" s="200"/>
      <c r="CR30" s="200"/>
      <c r="CS30" s="200"/>
      <c r="CT30" s="200"/>
      <c r="CU30" s="200"/>
      <c r="CV30" s="200"/>
      <c r="CW30" s="200"/>
      <c r="CX30" s="200"/>
      <c r="CY30" s="200"/>
      <c r="CZ30" s="200"/>
      <c r="DA30" s="200"/>
      <c r="DB30" s="200"/>
      <c r="DC30" s="124"/>
      <c r="DD30" s="124"/>
      <c r="DE30" s="124"/>
      <c r="DF30" s="124"/>
      <c r="DG30" s="124"/>
      <c r="DH30" s="124"/>
      <c r="DI30" s="124"/>
      <c r="DJ30" s="124"/>
      <c r="DK30" s="124"/>
      <c r="DL30" s="124"/>
      <c r="DM30" s="124"/>
      <c r="DN30" s="124"/>
      <c r="DO30" s="124"/>
      <c r="DP30" s="124"/>
      <c r="DQ30" s="124"/>
      <c r="DR30" s="124"/>
      <c r="DS30" s="124"/>
      <c r="DT30" s="124"/>
      <c r="DU30" s="124"/>
      <c r="DV30" s="124"/>
      <c r="DW30" s="124"/>
      <c r="DX30" s="124"/>
      <c r="DY30" s="124"/>
      <c r="DZ30" s="124"/>
      <c r="EA30" s="124"/>
      <c r="EB30" s="124"/>
      <c r="EC30" s="124"/>
      <c r="ED30" s="124"/>
      <c r="EE30" s="124"/>
      <c r="EF30" s="124"/>
      <c r="EG30" s="124"/>
      <c r="EH30" s="124"/>
      <c r="EI30" s="124"/>
      <c r="EJ30" s="124"/>
      <c r="EK30" s="124"/>
      <c r="EL30" s="124"/>
      <c r="EM30" s="124"/>
      <c r="EN30" s="124"/>
      <c r="EO30" s="124"/>
      <c r="EP30" s="124"/>
      <c r="EQ30" s="124"/>
      <c r="ER30" s="124"/>
      <c r="ES30" s="124"/>
      <c r="ET30" s="124"/>
      <c r="EU30" s="124"/>
      <c r="EV30" s="124"/>
      <c r="EW30" s="124"/>
      <c r="EX30" s="124"/>
      <c r="EY30" s="124"/>
      <c r="EZ30" s="124"/>
      <c r="FA30" s="124"/>
      <c r="FB30" s="124"/>
      <c r="FC30" s="124"/>
      <c r="FD30" s="124"/>
      <c r="FE30" s="124"/>
      <c r="FF30" s="124"/>
      <c r="FG30" s="124"/>
      <c r="FH30" s="124"/>
      <c r="FI30" s="176"/>
    </row>
    <row r="31" spans="1:165" s="199" customFormat="1" ht="33" customHeight="1">
      <c r="A31" s="124"/>
      <c r="B31" s="200"/>
      <c r="C31" s="200"/>
      <c r="D31" s="200"/>
      <c r="E31" s="319"/>
      <c r="F31" s="200"/>
      <c r="G31" s="200"/>
      <c r="H31" s="319"/>
      <c r="I31" s="200"/>
      <c r="J31" s="200"/>
      <c r="K31" s="200"/>
      <c r="L31" s="200"/>
      <c r="M31" s="200"/>
      <c r="N31" s="124"/>
      <c r="O31" s="124"/>
      <c r="P31" s="124"/>
      <c r="Q31" s="124"/>
      <c r="R31" s="124"/>
      <c r="S31" s="124"/>
      <c r="T31" s="124"/>
      <c r="U31" s="124"/>
      <c r="V31" s="124"/>
      <c r="W31" s="124"/>
      <c r="X31" s="124"/>
      <c r="Y31" s="124"/>
      <c r="Z31" s="124"/>
      <c r="AA31" s="124"/>
      <c r="AB31" s="124"/>
      <c r="AC31" s="326"/>
      <c r="AD31" s="124"/>
      <c r="AE31" s="124"/>
      <c r="AF31" s="124"/>
      <c r="AG31" s="124"/>
      <c r="AH31" s="124"/>
      <c r="AI31" s="124"/>
      <c r="AJ31" s="200"/>
      <c r="AK31" s="200"/>
      <c r="AL31" s="200"/>
      <c r="AM31" s="200"/>
      <c r="AN31" s="200"/>
      <c r="AO31" s="200"/>
      <c r="AP31" s="200"/>
      <c r="AQ31" s="200"/>
      <c r="AR31" s="200"/>
      <c r="AS31" s="200"/>
      <c r="AT31" s="200"/>
      <c r="AU31" s="124"/>
      <c r="AV31" s="124"/>
      <c r="AW31" s="200"/>
      <c r="AX31" s="200"/>
      <c r="AY31" s="200"/>
      <c r="AZ31" s="200"/>
      <c r="BA31" s="200"/>
      <c r="BB31" s="200"/>
      <c r="BC31" s="200"/>
      <c r="BD31" s="124"/>
      <c r="BE31" s="124"/>
      <c r="BF31" s="200"/>
      <c r="BG31" s="200"/>
      <c r="BH31" s="200"/>
      <c r="BI31" s="200"/>
      <c r="BJ31" s="200"/>
      <c r="BK31" s="124"/>
      <c r="BL31" s="124"/>
      <c r="BM31" s="124"/>
      <c r="BN31" s="124"/>
      <c r="BO31" s="124"/>
      <c r="BP31" s="124"/>
      <c r="BQ31" s="124"/>
      <c r="BR31" s="124"/>
      <c r="BS31" s="124"/>
      <c r="BT31" s="124"/>
      <c r="BU31" s="124"/>
      <c r="BV31" s="124"/>
      <c r="BW31" s="124"/>
      <c r="BX31" s="124"/>
      <c r="BY31" s="124"/>
      <c r="BZ31" s="124"/>
      <c r="CA31" s="124"/>
      <c r="CB31" s="124"/>
      <c r="CC31" s="124"/>
      <c r="CD31" s="124"/>
      <c r="CE31" s="124"/>
      <c r="CF31" s="319"/>
      <c r="CG31" s="200"/>
      <c r="CH31" s="200"/>
      <c r="CI31" s="200"/>
      <c r="CJ31" s="200"/>
      <c r="CK31" s="200"/>
      <c r="CL31" s="200"/>
      <c r="CM31" s="200"/>
      <c r="CN31" s="200"/>
      <c r="CO31" s="200"/>
      <c r="CP31" s="200"/>
      <c r="CQ31" s="200"/>
      <c r="CR31" s="200"/>
      <c r="CS31" s="200"/>
      <c r="CT31" s="200"/>
      <c r="CU31" s="200"/>
      <c r="CV31" s="200"/>
      <c r="CW31" s="200"/>
      <c r="CX31" s="200"/>
      <c r="CY31" s="200"/>
      <c r="CZ31" s="200"/>
      <c r="DA31" s="200"/>
      <c r="DB31" s="200"/>
      <c r="DC31" s="124"/>
      <c r="DD31" s="124"/>
      <c r="DE31" s="124"/>
      <c r="DF31" s="124"/>
      <c r="DG31" s="124"/>
      <c r="DH31" s="124"/>
      <c r="DI31" s="124"/>
      <c r="DJ31" s="124"/>
      <c r="DK31" s="124"/>
      <c r="DL31" s="124"/>
      <c r="DM31" s="124"/>
      <c r="DN31" s="124"/>
      <c r="DO31" s="124"/>
      <c r="DP31" s="124"/>
      <c r="DQ31" s="124"/>
      <c r="DR31" s="124"/>
      <c r="DS31" s="124"/>
      <c r="DT31" s="124"/>
      <c r="DU31" s="124"/>
      <c r="DV31" s="124"/>
      <c r="DW31" s="124"/>
      <c r="DX31" s="124"/>
      <c r="DY31" s="124"/>
      <c r="DZ31" s="124"/>
      <c r="EA31" s="124"/>
      <c r="EB31" s="124"/>
      <c r="EC31" s="124"/>
      <c r="ED31" s="124"/>
      <c r="EE31" s="124"/>
      <c r="EF31" s="124"/>
      <c r="EG31" s="124"/>
      <c r="EH31" s="124"/>
      <c r="EI31" s="124"/>
      <c r="EJ31" s="124"/>
      <c r="EK31" s="124"/>
      <c r="EL31" s="124"/>
      <c r="EM31" s="124"/>
      <c r="EN31" s="124"/>
      <c r="EO31" s="124"/>
      <c r="EP31" s="124"/>
      <c r="EQ31" s="124"/>
      <c r="ER31" s="124"/>
      <c r="ES31" s="124"/>
      <c r="ET31" s="124"/>
      <c r="EU31" s="124"/>
      <c r="EV31" s="124"/>
      <c r="EW31" s="124"/>
      <c r="EX31" s="124"/>
      <c r="EY31" s="124"/>
      <c r="EZ31" s="124"/>
      <c r="FA31" s="124"/>
      <c r="FB31" s="124"/>
      <c r="FC31" s="124"/>
      <c r="FD31" s="124"/>
      <c r="FE31" s="124"/>
      <c r="FF31" s="124"/>
      <c r="FG31" s="124"/>
      <c r="FH31" s="124"/>
      <c r="FI31" s="176"/>
    </row>
    <row r="32" spans="1:165" s="199" customFormat="1" ht="33" customHeight="1">
      <c r="A32" s="124"/>
      <c r="B32" s="200"/>
      <c r="C32" s="200"/>
      <c r="D32" s="200"/>
      <c r="E32" s="319"/>
      <c r="F32" s="200"/>
      <c r="G32" s="200"/>
      <c r="H32" s="319"/>
      <c r="I32" s="200"/>
      <c r="J32" s="200"/>
      <c r="K32" s="200"/>
      <c r="L32" s="200"/>
      <c r="M32" s="200"/>
      <c r="N32" s="124"/>
      <c r="O32" s="124"/>
      <c r="P32" s="124"/>
      <c r="Q32" s="124"/>
      <c r="R32" s="124"/>
      <c r="S32" s="124"/>
      <c r="T32" s="124"/>
      <c r="U32" s="124"/>
      <c r="V32" s="124"/>
      <c r="W32" s="124"/>
      <c r="X32" s="124"/>
      <c r="Y32" s="124"/>
      <c r="Z32" s="124"/>
      <c r="AA32" s="124"/>
      <c r="AB32" s="124"/>
      <c r="AC32" s="326"/>
      <c r="AD32" s="124"/>
      <c r="AE32" s="124"/>
      <c r="AF32" s="124"/>
      <c r="AG32" s="124"/>
      <c r="AH32" s="124"/>
      <c r="AI32" s="124"/>
      <c r="AJ32" s="200"/>
      <c r="AK32" s="200"/>
      <c r="AL32" s="200"/>
      <c r="AM32" s="200"/>
      <c r="AN32" s="200"/>
      <c r="AO32" s="200"/>
      <c r="AP32" s="200"/>
      <c r="AQ32" s="200"/>
      <c r="AR32" s="200"/>
      <c r="AS32" s="200"/>
      <c r="AT32" s="200"/>
      <c r="AU32" s="124"/>
      <c r="AV32" s="124"/>
      <c r="AW32" s="200"/>
      <c r="AX32" s="200"/>
      <c r="AY32" s="200"/>
      <c r="AZ32" s="200"/>
      <c r="BA32" s="200"/>
      <c r="BB32" s="200"/>
      <c r="BC32" s="200"/>
      <c r="BD32" s="124"/>
      <c r="BE32" s="124"/>
      <c r="BF32" s="200"/>
      <c r="BG32" s="200"/>
      <c r="BH32" s="200"/>
      <c r="BI32" s="200"/>
      <c r="BJ32" s="200"/>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319"/>
      <c r="CG32" s="200"/>
      <c r="CH32" s="200"/>
      <c r="CI32" s="200"/>
      <c r="CJ32" s="200"/>
      <c r="CK32" s="200"/>
      <c r="CL32" s="200"/>
      <c r="CM32" s="200"/>
      <c r="CN32" s="200"/>
      <c r="CO32" s="200"/>
      <c r="CP32" s="200"/>
      <c r="CQ32" s="202"/>
      <c r="CR32" s="200"/>
      <c r="CS32" s="200"/>
      <c r="CT32" s="200"/>
      <c r="CU32" s="200"/>
      <c r="CV32" s="200"/>
      <c r="CW32" s="200"/>
      <c r="CX32" s="200"/>
      <c r="CY32" s="200"/>
      <c r="CZ32" s="200"/>
      <c r="DA32" s="200"/>
      <c r="DB32" s="200"/>
      <c r="DC32" s="124"/>
      <c r="DD32" s="124"/>
      <c r="DE32" s="124"/>
      <c r="DF32" s="124"/>
      <c r="DG32" s="124"/>
      <c r="DH32" s="124"/>
      <c r="DI32" s="124"/>
      <c r="DJ32" s="124"/>
      <c r="DK32" s="124"/>
      <c r="DL32" s="124"/>
      <c r="DM32" s="124"/>
      <c r="DN32" s="124"/>
      <c r="DO32" s="124"/>
      <c r="DP32" s="124"/>
      <c r="DQ32" s="124"/>
      <c r="DR32" s="124"/>
      <c r="DS32" s="124"/>
      <c r="DT32" s="124"/>
      <c r="DU32" s="124"/>
      <c r="DV32" s="124"/>
      <c r="DW32" s="124"/>
      <c r="DX32" s="124"/>
      <c r="DY32" s="124"/>
      <c r="DZ32" s="124"/>
      <c r="EA32" s="124"/>
      <c r="EB32" s="124"/>
      <c r="EC32" s="124"/>
      <c r="ED32" s="124"/>
      <c r="EE32" s="124"/>
      <c r="EF32" s="124"/>
      <c r="EG32" s="124"/>
      <c r="EH32" s="124"/>
      <c r="EI32" s="124"/>
      <c r="EJ32" s="124"/>
      <c r="EK32" s="124"/>
      <c r="EL32" s="124"/>
      <c r="EM32" s="124"/>
      <c r="EN32" s="124"/>
      <c r="EO32" s="124"/>
      <c r="EP32" s="124"/>
      <c r="EQ32" s="124"/>
      <c r="ER32" s="124"/>
      <c r="ES32" s="124"/>
      <c r="ET32" s="124"/>
      <c r="EU32" s="124"/>
      <c r="EV32" s="124"/>
      <c r="EW32" s="124"/>
      <c r="EX32" s="124"/>
      <c r="EY32" s="124"/>
      <c r="EZ32" s="124"/>
      <c r="FA32" s="124"/>
      <c r="FB32" s="124"/>
      <c r="FC32" s="124"/>
      <c r="FD32" s="124"/>
      <c r="FE32" s="124"/>
      <c r="FF32" s="124"/>
      <c r="FG32" s="124"/>
      <c r="FH32" s="124"/>
      <c r="FI32" s="176"/>
    </row>
    <row r="33" spans="1:165" s="199" customFormat="1" ht="33" customHeight="1">
      <c r="A33" s="124"/>
      <c r="B33" s="200"/>
      <c r="C33" s="200"/>
      <c r="D33" s="200"/>
      <c r="E33" s="319"/>
      <c r="F33" s="200"/>
      <c r="G33" s="200"/>
      <c r="H33" s="319"/>
      <c r="I33" s="200"/>
      <c r="J33" s="200"/>
      <c r="K33" s="200"/>
      <c r="L33" s="200"/>
      <c r="M33" s="200"/>
      <c r="N33" s="124"/>
      <c r="O33" s="124"/>
      <c r="P33" s="124"/>
      <c r="Q33" s="124"/>
      <c r="R33" s="124"/>
      <c r="S33" s="124"/>
      <c r="T33" s="124"/>
      <c r="U33" s="124"/>
      <c r="V33" s="124"/>
      <c r="W33" s="124"/>
      <c r="X33" s="124"/>
      <c r="Y33" s="124"/>
      <c r="Z33" s="124"/>
      <c r="AA33" s="124"/>
      <c r="AB33" s="124"/>
      <c r="AC33" s="326"/>
      <c r="AD33" s="124"/>
      <c r="AE33" s="124"/>
      <c r="AF33" s="124"/>
      <c r="AG33" s="124"/>
      <c r="AH33" s="124"/>
      <c r="AI33" s="124"/>
      <c r="AJ33" s="200"/>
      <c r="AK33" s="200"/>
      <c r="AL33" s="200"/>
      <c r="AM33" s="200"/>
      <c r="AN33" s="200"/>
      <c r="AO33" s="200"/>
      <c r="AP33" s="200"/>
      <c r="AQ33" s="200"/>
      <c r="AR33" s="200"/>
      <c r="AS33" s="200"/>
      <c r="AT33" s="200"/>
      <c r="AU33" s="124"/>
      <c r="AV33" s="124"/>
      <c r="AW33" s="200"/>
      <c r="AX33" s="200"/>
      <c r="AY33" s="200"/>
      <c r="AZ33" s="200"/>
      <c r="BA33" s="200"/>
      <c r="BB33" s="200"/>
      <c r="BC33" s="200"/>
      <c r="BD33" s="124"/>
      <c r="BE33" s="124"/>
      <c r="BF33" s="200"/>
      <c r="BG33" s="200"/>
      <c r="BH33" s="200"/>
      <c r="BI33" s="200"/>
      <c r="BJ33" s="200"/>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319"/>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124"/>
      <c r="DD33" s="124"/>
      <c r="DE33" s="124"/>
      <c r="DF33" s="124"/>
      <c r="DG33" s="124"/>
      <c r="DH33" s="124"/>
      <c r="DI33" s="124"/>
      <c r="DJ33" s="124"/>
      <c r="DK33" s="124"/>
      <c r="DL33" s="124"/>
      <c r="DM33" s="124"/>
      <c r="DN33" s="124"/>
      <c r="DO33" s="124"/>
      <c r="DP33" s="124"/>
      <c r="DQ33" s="124"/>
      <c r="DR33" s="124"/>
      <c r="DS33" s="124"/>
      <c r="DT33" s="124"/>
      <c r="DU33" s="124"/>
      <c r="DV33" s="124"/>
      <c r="DW33" s="124"/>
      <c r="DX33" s="124"/>
      <c r="DY33" s="124"/>
      <c r="DZ33" s="124"/>
      <c r="EA33" s="124"/>
      <c r="EB33" s="124"/>
      <c r="EC33" s="124"/>
      <c r="ED33" s="124"/>
      <c r="EE33" s="124"/>
      <c r="EF33" s="124"/>
      <c r="EG33" s="124"/>
      <c r="EH33" s="124"/>
      <c r="EI33" s="124"/>
      <c r="EJ33" s="124"/>
      <c r="EK33" s="124"/>
      <c r="EL33" s="124"/>
      <c r="EM33" s="124"/>
      <c r="EN33" s="124"/>
      <c r="EO33" s="124"/>
      <c r="EP33" s="124"/>
      <c r="EQ33" s="124"/>
      <c r="ER33" s="124"/>
      <c r="ES33" s="124"/>
      <c r="ET33" s="124"/>
      <c r="EU33" s="124"/>
      <c r="EV33" s="124"/>
      <c r="EW33" s="124"/>
      <c r="EX33" s="124"/>
      <c r="EY33" s="124"/>
      <c r="EZ33" s="124"/>
      <c r="FA33" s="124"/>
      <c r="FB33" s="124"/>
      <c r="FC33" s="124"/>
      <c r="FD33" s="124"/>
      <c r="FE33" s="124"/>
      <c r="FF33" s="124"/>
      <c r="FG33" s="124"/>
      <c r="FH33" s="124"/>
      <c r="FI33" s="176"/>
    </row>
    <row r="34" spans="1:165" s="199" customFormat="1" ht="33" customHeight="1">
      <c r="A34" s="124"/>
      <c r="B34" s="200"/>
      <c r="C34" s="200"/>
      <c r="D34" s="200"/>
      <c r="E34" s="319"/>
      <c r="F34" s="200"/>
      <c r="G34" s="200"/>
      <c r="H34" s="319"/>
      <c r="I34" s="200"/>
      <c r="J34" s="200"/>
      <c r="K34" s="200"/>
      <c r="L34" s="200"/>
      <c r="M34" s="200"/>
      <c r="N34" s="124"/>
      <c r="O34" s="124"/>
      <c r="P34" s="124"/>
      <c r="Q34" s="124"/>
      <c r="R34" s="124"/>
      <c r="S34" s="124"/>
      <c r="T34" s="124"/>
      <c r="U34" s="124"/>
      <c r="V34" s="124"/>
      <c r="W34" s="124"/>
      <c r="X34" s="124"/>
      <c r="Y34" s="124"/>
      <c r="Z34" s="124"/>
      <c r="AA34" s="124"/>
      <c r="AB34" s="124"/>
      <c r="AC34" s="326"/>
      <c r="AD34" s="124"/>
      <c r="AE34" s="124"/>
      <c r="AF34" s="124"/>
      <c r="AG34" s="124"/>
      <c r="AH34" s="124"/>
      <c r="AI34" s="124"/>
      <c r="AJ34" s="200"/>
      <c r="AK34" s="200"/>
      <c r="AL34" s="200"/>
      <c r="AM34" s="200"/>
      <c r="AN34" s="200"/>
      <c r="AO34" s="200"/>
      <c r="AP34" s="200"/>
      <c r="AQ34" s="200"/>
      <c r="AR34" s="200"/>
      <c r="AS34" s="200"/>
      <c r="AT34" s="200"/>
      <c r="AU34" s="124"/>
      <c r="AV34" s="124"/>
      <c r="AW34" s="200"/>
      <c r="AX34" s="200"/>
      <c r="AY34" s="200"/>
      <c r="AZ34" s="200"/>
      <c r="BA34" s="200"/>
      <c r="BB34" s="200"/>
      <c r="BC34" s="200"/>
      <c r="BD34" s="124"/>
      <c r="BE34" s="124"/>
      <c r="BF34" s="200"/>
      <c r="BG34" s="200"/>
      <c r="BH34" s="200"/>
      <c r="BI34" s="200"/>
      <c r="BJ34" s="200"/>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319"/>
      <c r="CG34" s="200"/>
      <c r="CH34" s="200"/>
      <c r="CI34" s="200"/>
      <c r="CJ34" s="200"/>
      <c r="CK34" s="200"/>
      <c r="CL34" s="200"/>
      <c r="CM34" s="200"/>
      <c r="CN34" s="200"/>
      <c r="CO34" s="200"/>
      <c r="CP34" s="200"/>
      <c r="CQ34" s="200"/>
      <c r="CR34" s="200"/>
      <c r="CS34" s="200"/>
      <c r="CT34" s="200"/>
      <c r="CU34" s="200"/>
      <c r="CV34" s="200"/>
      <c r="CW34" s="200"/>
      <c r="CX34" s="200"/>
      <c r="CY34" s="200"/>
      <c r="CZ34" s="200"/>
      <c r="DA34" s="200"/>
      <c r="DB34" s="200"/>
      <c r="DC34" s="124"/>
      <c r="DD34" s="124"/>
      <c r="DE34" s="124"/>
      <c r="DF34" s="124"/>
      <c r="DG34" s="124"/>
      <c r="DH34" s="124"/>
      <c r="DI34" s="124"/>
      <c r="DJ34" s="124"/>
      <c r="DK34" s="124"/>
      <c r="DL34" s="124"/>
      <c r="DM34" s="124"/>
      <c r="DN34" s="124"/>
      <c r="DO34" s="124"/>
      <c r="DP34" s="124"/>
      <c r="DQ34" s="124"/>
      <c r="DR34" s="124"/>
      <c r="DS34" s="124"/>
      <c r="DT34" s="124"/>
      <c r="DU34" s="124"/>
      <c r="DV34" s="124"/>
      <c r="DW34" s="124"/>
      <c r="DX34" s="124"/>
      <c r="DY34" s="124"/>
      <c r="DZ34" s="124"/>
      <c r="EA34" s="124"/>
      <c r="EB34" s="124"/>
      <c r="EC34" s="124"/>
      <c r="ED34" s="124"/>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76"/>
    </row>
    <row r="35" spans="1:165" s="199" customFormat="1" ht="33" customHeight="1">
      <c r="A35" s="124"/>
      <c r="B35" s="200"/>
      <c r="C35" s="200"/>
      <c r="D35" s="200"/>
      <c r="E35" s="319"/>
      <c r="F35" s="200"/>
      <c r="G35" s="200"/>
      <c r="H35" s="319"/>
      <c r="I35" s="200"/>
      <c r="J35" s="200"/>
      <c r="K35" s="200"/>
      <c r="L35" s="200"/>
      <c r="M35" s="200"/>
      <c r="N35" s="124"/>
      <c r="O35" s="124"/>
      <c r="P35" s="124"/>
      <c r="Q35" s="124"/>
      <c r="R35" s="124"/>
      <c r="S35" s="124"/>
      <c r="T35" s="124"/>
      <c r="U35" s="124"/>
      <c r="V35" s="124"/>
      <c r="W35" s="124"/>
      <c r="X35" s="124"/>
      <c r="Y35" s="124"/>
      <c r="Z35" s="124"/>
      <c r="AA35" s="124"/>
      <c r="AB35" s="124"/>
      <c r="AC35" s="326"/>
      <c r="AD35" s="124"/>
      <c r="AE35" s="124"/>
      <c r="AF35" s="124"/>
      <c r="AG35" s="124"/>
      <c r="AH35" s="124"/>
      <c r="AI35" s="124"/>
      <c r="AJ35" s="200"/>
      <c r="AK35" s="200"/>
      <c r="AL35" s="200"/>
      <c r="AM35" s="200"/>
      <c r="AN35" s="200"/>
      <c r="AO35" s="200"/>
      <c r="AP35" s="200"/>
      <c r="AQ35" s="200"/>
      <c r="AR35" s="200"/>
      <c r="AS35" s="200"/>
      <c r="AT35" s="200"/>
      <c r="AU35" s="124"/>
      <c r="AV35" s="124"/>
      <c r="AW35" s="200"/>
      <c r="AX35" s="200"/>
      <c r="AY35" s="200"/>
      <c r="AZ35" s="200"/>
      <c r="BA35" s="200"/>
      <c r="BB35" s="200"/>
      <c r="BC35" s="200"/>
      <c r="BD35" s="124"/>
      <c r="BE35" s="124"/>
      <c r="BF35" s="200"/>
      <c r="BG35" s="200"/>
      <c r="BH35" s="200"/>
      <c r="BI35" s="200"/>
      <c r="BJ35" s="200"/>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319"/>
      <c r="CG35" s="200"/>
      <c r="CH35" s="200"/>
      <c r="CI35" s="200"/>
      <c r="CJ35" s="200"/>
      <c r="CK35" s="200"/>
      <c r="CL35" s="200"/>
      <c r="CM35" s="200"/>
      <c r="CN35" s="200"/>
      <c r="CO35" s="200"/>
      <c r="CP35" s="200"/>
      <c r="CQ35" s="200"/>
      <c r="CR35" s="200"/>
      <c r="CS35" s="200"/>
      <c r="CT35" s="200"/>
      <c r="CU35" s="200"/>
      <c r="CV35" s="200"/>
      <c r="CW35" s="200"/>
      <c r="CX35" s="200"/>
      <c r="CY35" s="200"/>
      <c r="CZ35" s="200"/>
      <c r="DA35" s="200"/>
      <c r="DB35" s="200"/>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76"/>
    </row>
    <row r="36" spans="1:165" s="199" customFormat="1" ht="33" customHeight="1">
      <c r="A36" s="124"/>
      <c r="B36" s="200"/>
      <c r="C36" s="200"/>
      <c r="D36" s="200"/>
      <c r="E36" s="319"/>
      <c r="F36" s="200"/>
      <c r="G36" s="200"/>
      <c r="H36" s="319"/>
      <c r="I36" s="200"/>
      <c r="J36" s="200"/>
      <c r="K36" s="200"/>
      <c r="L36" s="200"/>
      <c r="M36" s="200"/>
      <c r="N36" s="124"/>
      <c r="O36" s="124"/>
      <c r="P36" s="124"/>
      <c r="Q36" s="124"/>
      <c r="R36" s="124"/>
      <c r="S36" s="124"/>
      <c r="T36" s="124"/>
      <c r="U36" s="124"/>
      <c r="V36" s="124"/>
      <c r="W36" s="124"/>
      <c r="X36" s="124"/>
      <c r="Y36" s="124"/>
      <c r="Z36" s="124"/>
      <c r="AA36" s="124"/>
      <c r="AB36" s="124"/>
      <c r="AC36" s="326"/>
      <c r="AD36" s="124"/>
      <c r="AE36" s="124"/>
      <c r="AF36" s="124"/>
      <c r="AG36" s="124"/>
      <c r="AH36" s="124"/>
      <c r="AI36" s="124"/>
      <c r="AJ36" s="200"/>
      <c r="AK36" s="200"/>
      <c r="AL36" s="200"/>
      <c r="AM36" s="200"/>
      <c r="AN36" s="200"/>
      <c r="AO36" s="200"/>
      <c r="AP36" s="200"/>
      <c r="AQ36" s="200"/>
      <c r="AR36" s="200"/>
      <c r="AS36" s="200"/>
      <c r="AT36" s="200"/>
      <c r="AU36" s="124"/>
      <c r="AV36" s="124"/>
      <c r="AW36" s="200"/>
      <c r="AX36" s="200"/>
      <c r="AY36" s="200"/>
      <c r="AZ36" s="200"/>
      <c r="BA36" s="200"/>
      <c r="BB36" s="200"/>
      <c r="BC36" s="200"/>
      <c r="BD36" s="124"/>
      <c r="BE36" s="124"/>
      <c r="BF36" s="200"/>
      <c r="BG36" s="200"/>
      <c r="BH36" s="200"/>
      <c r="BI36" s="200"/>
      <c r="BJ36" s="200"/>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319"/>
      <c r="CG36" s="200"/>
      <c r="CH36" s="200"/>
      <c r="CI36" s="200"/>
      <c r="CJ36" s="200"/>
      <c r="CK36" s="200"/>
      <c r="CL36" s="200"/>
      <c r="CM36" s="200"/>
      <c r="CN36" s="200"/>
      <c r="CO36" s="200"/>
      <c r="CP36" s="200"/>
      <c r="CQ36" s="200"/>
      <c r="CR36" s="200"/>
      <c r="CS36" s="200"/>
      <c r="CT36" s="200"/>
      <c r="CU36" s="200"/>
      <c r="CV36" s="200"/>
      <c r="CW36" s="200"/>
      <c r="CX36" s="200"/>
      <c r="CY36" s="200"/>
      <c r="CZ36" s="200"/>
      <c r="DA36" s="200"/>
      <c r="DB36" s="200"/>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FH36" s="124"/>
      <c r="FI36" s="176"/>
    </row>
    <row r="37" spans="1:165" s="199" customFormat="1" ht="33" customHeight="1">
      <c r="A37" s="124"/>
      <c r="B37" s="200"/>
      <c r="C37" s="200"/>
      <c r="D37" s="200"/>
      <c r="E37" s="319"/>
      <c r="F37" s="200"/>
      <c r="G37" s="200"/>
      <c r="H37" s="319"/>
      <c r="I37" s="200"/>
      <c r="J37" s="200"/>
      <c r="K37" s="200"/>
      <c r="L37" s="200"/>
      <c r="M37" s="200"/>
      <c r="N37" s="124"/>
      <c r="O37" s="124"/>
      <c r="P37" s="124"/>
      <c r="Q37" s="124"/>
      <c r="R37" s="124"/>
      <c r="S37" s="124"/>
      <c r="T37" s="124"/>
      <c r="U37" s="124"/>
      <c r="V37" s="124"/>
      <c r="W37" s="124"/>
      <c r="X37" s="124"/>
      <c r="Y37" s="124"/>
      <c r="Z37" s="124"/>
      <c r="AA37" s="124"/>
      <c r="AB37" s="124"/>
      <c r="AC37" s="326"/>
      <c r="AD37" s="124"/>
      <c r="AE37" s="124"/>
      <c r="AF37" s="124"/>
      <c r="AG37" s="124"/>
      <c r="AH37" s="124"/>
      <c r="AI37" s="124"/>
      <c r="AJ37" s="200"/>
      <c r="AK37" s="200"/>
      <c r="AL37" s="200"/>
      <c r="AM37" s="200"/>
      <c r="AN37" s="200"/>
      <c r="AO37" s="200"/>
      <c r="AP37" s="200"/>
      <c r="AQ37" s="200"/>
      <c r="AR37" s="200"/>
      <c r="AS37" s="200"/>
      <c r="AT37" s="200"/>
      <c r="AU37" s="124"/>
      <c r="AV37" s="124"/>
      <c r="AW37" s="200"/>
      <c r="AX37" s="200"/>
      <c r="AY37" s="200"/>
      <c r="AZ37" s="200"/>
      <c r="BA37" s="200"/>
      <c r="BB37" s="200"/>
      <c r="BC37" s="200"/>
      <c r="BD37" s="124"/>
      <c r="BE37" s="124"/>
      <c r="BF37" s="200"/>
      <c r="BG37" s="200"/>
      <c r="BH37" s="200"/>
      <c r="BI37" s="200"/>
      <c r="BJ37" s="200"/>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319"/>
      <c r="CG37" s="200"/>
      <c r="CH37" s="200"/>
      <c r="CI37" s="200"/>
      <c r="CJ37" s="200"/>
      <c r="CK37" s="200"/>
      <c r="CL37" s="200"/>
      <c r="CM37" s="200"/>
      <c r="CN37" s="200"/>
      <c r="CO37" s="200"/>
      <c r="CP37" s="200"/>
      <c r="CQ37" s="200"/>
      <c r="CR37" s="200"/>
      <c r="CS37" s="200"/>
      <c r="CT37" s="200"/>
      <c r="CU37" s="200"/>
      <c r="CV37" s="200"/>
      <c r="CW37" s="200"/>
      <c r="CX37" s="200"/>
      <c r="CY37" s="200"/>
      <c r="CZ37" s="200"/>
      <c r="DA37" s="200"/>
      <c r="DB37" s="200"/>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76"/>
    </row>
    <row r="38" spans="1:165" s="199" customFormat="1" ht="33" customHeight="1">
      <c r="A38" s="124"/>
      <c r="B38" s="200"/>
      <c r="C38" s="200"/>
      <c r="D38" s="200"/>
      <c r="E38" s="319"/>
      <c r="F38" s="200"/>
      <c r="G38" s="200"/>
      <c r="H38" s="319"/>
      <c r="I38" s="200"/>
      <c r="J38" s="200"/>
      <c r="K38" s="200"/>
      <c r="L38" s="200"/>
      <c r="M38" s="200"/>
      <c r="N38" s="124"/>
      <c r="O38" s="124"/>
      <c r="P38" s="124"/>
      <c r="Q38" s="124"/>
      <c r="R38" s="124"/>
      <c r="S38" s="124"/>
      <c r="T38" s="124"/>
      <c r="U38" s="124"/>
      <c r="V38" s="124"/>
      <c r="W38" s="124"/>
      <c r="X38" s="124"/>
      <c r="Y38" s="124"/>
      <c r="Z38" s="124"/>
      <c r="AA38" s="124"/>
      <c r="AB38" s="124"/>
      <c r="AC38" s="326"/>
      <c r="AD38" s="124"/>
      <c r="AE38" s="124"/>
      <c r="AF38" s="124"/>
      <c r="AG38" s="124"/>
      <c r="AH38" s="124"/>
      <c r="AI38" s="124"/>
      <c r="AJ38" s="200"/>
      <c r="AK38" s="200"/>
      <c r="AL38" s="200"/>
      <c r="AM38" s="200"/>
      <c r="AN38" s="200"/>
      <c r="AO38" s="200"/>
      <c r="AP38" s="200"/>
      <c r="AQ38" s="200"/>
      <c r="AR38" s="200"/>
      <c r="AS38" s="200"/>
      <c r="AT38" s="200"/>
      <c r="AU38" s="124"/>
      <c r="AV38" s="124"/>
      <c r="AW38" s="200"/>
      <c r="AX38" s="200"/>
      <c r="AY38" s="200"/>
      <c r="AZ38" s="200"/>
      <c r="BA38" s="200"/>
      <c r="BB38" s="200"/>
      <c r="BC38" s="200"/>
      <c r="BD38" s="124"/>
      <c r="BE38" s="124"/>
      <c r="BF38" s="200"/>
      <c r="BG38" s="200"/>
      <c r="BH38" s="200"/>
      <c r="BI38" s="200"/>
      <c r="BJ38" s="200"/>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319"/>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FH38" s="124"/>
      <c r="FI38" s="176"/>
    </row>
    <row r="39" spans="1:165" s="199" customFormat="1" ht="33" customHeight="1">
      <c r="A39" s="124"/>
      <c r="B39" s="200"/>
      <c r="C39" s="200"/>
      <c r="D39" s="200"/>
      <c r="E39" s="319"/>
      <c r="F39" s="200"/>
      <c r="G39" s="200"/>
      <c r="H39" s="319"/>
      <c r="I39" s="200"/>
      <c r="J39" s="200"/>
      <c r="K39" s="200"/>
      <c r="L39" s="200"/>
      <c r="M39" s="200"/>
      <c r="N39" s="124"/>
      <c r="O39" s="124"/>
      <c r="P39" s="124"/>
      <c r="Q39" s="124"/>
      <c r="R39" s="124"/>
      <c r="S39" s="124"/>
      <c r="T39" s="124"/>
      <c r="U39" s="124"/>
      <c r="V39" s="124"/>
      <c r="W39" s="124"/>
      <c r="X39" s="124"/>
      <c r="Y39" s="124"/>
      <c r="Z39" s="124"/>
      <c r="AA39" s="124"/>
      <c r="AB39" s="124"/>
      <c r="AC39" s="326"/>
      <c r="AD39" s="124"/>
      <c r="AE39" s="124"/>
      <c r="AF39" s="124"/>
      <c r="AG39" s="124"/>
      <c r="AH39" s="124"/>
      <c r="AI39" s="124"/>
      <c r="AJ39" s="200"/>
      <c r="AK39" s="200"/>
      <c r="AL39" s="200"/>
      <c r="AM39" s="200"/>
      <c r="AN39" s="200"/>
      <c r="AO39" s="200"/>
      <c r="AP39" s="200"/>
      <c r="AQ39" s="200"/>
      <c r="AR39" s="200"/>
      <c r="AS39" s="200"/>
      <c r="AT39" s="200"/>
      <c r="AU39" s="124"/>
      <c r="AV39" s="124"/>
      <c r="AW39" s="200"/>
      <c r="AX39" s="200"/>
      <c r="AY39" s="200"/>
      <c r="AZ39" s="200"/>
      <c r="BA39" s="200"/>
      <c r="BB39" s="200"/>
      <c r="BC39" s="200"/>
      <c r="BD39" s="124"/>
      <c r="BE39" s="124"/>
      <c r="BF39" s="200"/>
      <c r="BG39" s="200"/>
      <c r="BH39" s="200"/>
      <c r="BI39" s="200"/>
      <c r="BJ39" s="200"/>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319"/>
      <c r="CG39" s="200"/>
      <c r="CH39" s="200"/>
      <c r="CI39" s="200"/>
      <c r="CJ39" s="200"/>
      <c r="CK39" s="200"/>
      <c r="CL39" s="200"/>
      <c r="CM39" s="200"/>
      <c r="CN39" s="200"/>
      <c r="CO39" s="200"/>
      <c r="CP39" s="200"/>
      <c r="CQ39" s="200"/>
      <c r="CR39" s="200"/>
      <c r="CS39" s="200"/>
      <c r="CT39" s="200"/>
      <c r="CU39" s="200"/>
      <c r="CV39" s="200"/>
      <c r="CW39" s="200"/>
      <c r="CX39" s="200"/>
      <c r="CY39" s="200"/>
      <c r="CZ39" s="200"/>
      <c r="DA39" s="200"/>
      <c r="DB39" s="200"/>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76"/>
    </row>
    <row r="40" spans="1:165" s="199" customFormat="1" ht="33" customHeight="1">
      <c r="A40" s="124"/>
      <c r="B40" s="200"/>
      <c r="C40" s="200"/>
      <c r="D40" s="200"/>
      <c r="E40" s="319"/>
      <c r="F40" s="200"/>
      <c r="G40" s="200"/>
      <c r="H40" s="319"/>
      <c r="I40" s="200"/>
      <c r="J40" s="200"/>
      <c r="K40" s="200"/>
      <c r="L40" s="200"/>
      <c r="M40" s="200"/>
      <c r="N40" s="124"/>
      <c r="O40" s="124"/>
      <c r="P40" s="124"/>
      <c r="Q40" s="124"/>
      <c r="R40" s="124"/>
      <c r="S40" s="124"/>
      <c r="T40" s="124"/>
      <c r="U40" s="124"/>
      <c r="V40" s="124"/>
      <c r="W40" s="124"/>
      <c r="X40" s="124"/>
      <c r="Y40" s="124"/>
      <c r="Z40" s="124"/>
      <c r="AA40" s="124"/>
      <c r="AB40" s="124"/>
      <c r="AC40" s="326"/>
      <c r="AD40" s="124"/>
      <c r="AE40" s="124"/>
      <c r="AF40" s="124"/>
      <c r="AG40" s="124"/>
      <c r="AH40" s="124"/>
      <c r="AI40" s="124"/>
      <c r="AJ40" s="200"/>
      <c r="AK40" s="200"/>
      <c r="AL40" s="200"/>
      <c r="AM40" s="200"/>
      <c r="AN40" s="200"/>
      <c r="AO40" s="200"/>
      <c r="AP40" s="200"/>
      <c r="AQ40" s="200"/>
      <c r="AR40" s="200"/>
      <c r="AS40" s="200"/>
      <c r="AT40" s="200"/>
      <c r="AU40" s="124"/>
      <c r="AV40" s="124"/>
      <c r="AW40" s="200"/>
      <c r="AX40" s="200"/>
      <c r="AY40" s="200"/>
      <c r="AZ40" s="200"/>
      <c r="BA40" s="200"/>
      <c r="BB40" s="200"/>
      <c r="BC40" s="200"/>
      <c r="BD40" s="124"/>
      <c r="BE40" s="124"/>
      <c r="BF40" s="200"/>
      <c r="BG40" s="200"/>
      <c r="BH40" s="200"/>
      <c r="BI40" s="200"/>
      <c r="BJ40" s="200"/>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319"/>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FH40" s="124"/>
      <c r="FI40" s="176"/>
    </row>
    <row r="41" spans="1:165" s="199" customFormat="1" ht="33" customHeight="1">
      <c r="A41" s="124"/>
      <c r="B41" s="200"/>
      <c r="C41" s="200"/>
      <c r="D41" s="200"/>
      <c r="E41" s="319"/>
      <c r="F41" s="200"/>
      <c r="G41" s="200"/>
      <c r="H41" s="319"/>
      <c r="I41" s="200"/>
      <c r="J41" s="200"/>
      <c r="K41" s="200"/>
      <c r="L41" s="200"/>
      <c r="M41" s="200"/>
      <c r="N41" s="124"/>
      <c r="O41" s="124"/>
      <c r="P41" s="124"/>
      <c r="Q41" s="124"/>
      <c r="R41" s="124"/>
      <c r="S41" s="124"/>
      <c r="T41" s="124"/>
      <c r="U41" s="124"/>
      <c r="V41" s="124"/>
      <c r="W41" s="124"/>
      <c r="X41" s="124"/>
      <c r="Y41" s="124"/>
      <c r="Z41" s="124"/>
      <c r="AA41" s="124"/>
      <c r="AB41" s="124"/>
      <c r="AC41" s="326"/>
      <c r="AD41" s="124"/>
      <c r="AE41" s="124"/>
      <c r="AF41" s="124"/>
      <c r="AG41" s="124"/>
      <c r="AH41" s="124"/>
      <c r="AI41" s="124"/>
      <c r="AJ41" s="200"/>
      <c r="AK41" s="200"/>
      <c r="AL41" s="200"/>
      <c r="AM41" s="200"/>
      <c r="AN41" s="200"/>
      <c r="AO41" s="200"/>
      <c r="AP41" s="200"/>
      <c r="AQ41" s="200"/>
      <c r="AR41" s="200"/>
      <c r="AS41" s="200"/>
      <c r="AT41" s="200"/>
      <c r="AU41" s="124"/>
      <c r="AV41" s="124"/>
      <c r="AW41" s="200"/>
      <c r="AX41" s="200"/>
      <c r="AY41" s="200"/>
      <c r="AZ41" s="200"/>
      <c r="BA41" s="200"/>
      <c r="BB41" s="200"/>
      <c r="BC41" s="200"/>
      <c r="BD41" s="124"/>
      <c r="BE41" s="124"/>
      <c r="BF41" s="200"/>
      <c r="BG41" s="200"/>
      <c r="BH41" s="200"/>
      <c r="BI41" s="200"/>
      <c r="BJ41" s="200"/>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319"/>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76"/>
    </row>
    <row r="42" spans="1:165" s="311" customFormat="1" ht="33" customHeight="1">
      <c r="A42" s="973"/>
      <c r="B42" s="973"/>
      <c r="C42" s="375"/>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2"/>
      <c r="BL42" s="192"/>
      <c r="BM42" s="192"/>
      <c r="BN42" s="192"/>
      <c r="BO42" s="192"/>
      <c r="BP42" s="192"/>
      <c r="BQ42" s="192"/>
      <c r="BR42" s="192"/>
      <c r="BS42" s="192"/>
      <c r="BT42" s="192"/>
      <c r="BU42" s="192"/>
      <c r="BV42" s="192"/>
      <c r="BW42" s="192"/>
      <c r="BX42" s="192"/>
      <c r="BY42" s="192"/>
      <c r="BZ42" s="192"/>
      <c r="CA42" s="192"/>
      <c r="CB42" s="192"/>
      <c r="CC42" s="192"/>
      <c r="CD42" s="192"/>
      <c r="CE42" s="192"/>
      <c r="CF42" s="192"/>
      <c r="CG42" s="192"/>
      <c r="CH42" s="192"/>
      <c r="CI42" s="192"/>
      <c r="CJ42" s="192"/>
      <c r="CK42" s="192"/>
      <c r="CL42" s="192"/>
      <c r="CM42" s="192"/>
      <c r="CN42" s="192"/>
      <c r="CO42" s="192"/>
      <c r="CP42" s="192"/>
      <c r="CQ42" s="192"/>
      <c r="CR42" s="192"/>
      <c r="CS42" s="192"/>
      <c r="CT42" s="192"/>
      <c r="CU42" s="192"/>
      <c r="CV42" s="192"/>
      <c r="CW42" s="192"/>
      <c r="CX42" s="192"/>
      <c r="CY42" s="192"/>
      <c r="CZ42" s="192"/>
      <c r="DA42" s="192"/>
      <c r="DB42" s="192"/>
      <c r="DC42" s="192"/>
      <c r="DD42" s="192"/>
      <c r="DE42" s="192"/>
      <c r="DF42" s="192"/>
      <c r="DG42" s="192"/>
      <c r="DH42" s="192"/>
      <c r="DI42" s="192"/>
      <c r="DJ42" s="192"/>
      <c r="DK42" s="192"/>
      <c r="DL42" s="192"/>
      <c r="DM42" s="192"/>
      <c r="DN42" s="192"/>
      <c r="DO42" s="192"/>
      <c r="DP42" s="192"/>
      <c r="DQ42" s="192"/>
      <c r="DR42" s="192"/>
      <c r="DS42" s="192"/>
      <c r="DT42" s="192"/>
      <c r="DU42" s="192"/>
      <c r="DV42" s="192"/>
      <c r="DW42" s="192"/>
      <c r="DX42" s="192"/>
      <c r="DY42" s="192"/>
      <c r="DZ42" s="192"/>
      <c r="EA42" s="192"/>
      <c r="EB42" s="192"/>
      <c r="EC42" s="192"/>
      <c r="ED42" s="192"/>
      <c r="EE42" s="192"/>
      <c r="EF42" s="192"/>
      <c r="EG42" s="192"/>
      <c r="EH42" s="192"/>
      <c r="EI42" s="192"/>
      <c r="EJ42" s="192"/>
      <c r="EK42" s="192"/>
      <c r="EL42" s="192"/>
      <c r="EM42" s="192"/>
      <c r="EN42" s="192"/>
      <c r="EO42" s="192"/>
      <c r="EP42" s="192"/>
      <c r="EQ42" s="192"/>
      <c r="ER42" s="192"/>
      <c r="ES42" s="192"/>
      <c r="ET42" s="192"/>
      <c r="EU42" s="192"/>
      <c r="EV42" s="192"/>
      <c r="EW42" s="192"/>
      <c r="EX42" s="192"/>
      <c r="EY42" s="192"/>
      <c r="EZ42" s="192"/>
      <c r="FA42" s="192"/>
      <c r="FB42" s="192"/>
      <c r="FC42" s="192"/>
      <c r="FD42" s="192"/>
      <c r="FE42" s="192"/>
      <c r="FF42" s="192"/>
      <c r="FG42" s="192"/>
      <c r="FH42" s="192"/>
      <c r="FI42" s="192"/>
    </row>
    <row r="43" spans="1:165" s="199" customFormat="1" ht="33" customHeight="1">
      <c r="A43" s="239"/>
      <c r="B43" s="239"/>
      <c r="C43" s="201"/>
      <c r="D43" s="200"/>
      <c r="E43" s="319"/>
      <c r="F43" s="200"/>
      <c r="G43" s="200"/>
      <c r="H43" s="319"/>
      <c r="I43" s="200"/>
      <c r="J43" s="200"/>
      <c r="K43" s="200"/>
      <c r="L43" s="200"/>
      <c r="M43" s="200"/>
      <c r="N43" s="124"/>
      <c r="O43" s="124"/>
      <c r="P43" s="124"/>
      <c r="Q43" s="124"/>
      <c r="R43" s="124"/>
      <c r="S43" s="124"/>
      <c r="T43" s="124"/>
      <c r="U43" s="124"/>
      <c r="V43" s="124"/>
      <c r="W43" s="124"/>
      <c r="X43" s="124"/>
      <c r="Y43" s="124"/>
      <c r="Z43" s="124"/>
      <c r="AA43" s="124"/>
      <c r="AB43" s="124"/>
      <c r="AC43" s="326"/>
      <c r="AD43" s="124"/>
      <c r="AE43" s="124"/>
      <c r="AF43" s="124"/>
      <c r="AG43" s="124"/>
      <c r="AH43" s="124"/>
      <c r="AI43" s="124"/>
      <c r="AJ43" s="200"/>
      <c r="AK43" s="200"/>
      <c r="AL43" s="200"/>
      <c r="AM43" s="200"/>
      <c r="AN43" s="200"/>
      <c r="AO43" s="200"/>
      <c r="AP43" s="200"/>
      <c r="AQ43" s="200"/>
      <c r="AR43" s="200"/>
      <c r="AS43" s="200"/>
      <c r="AT43" s="200"/>
      <c r="AU43" s="124"/>
      <c r="AV43" s="124"/>
      <c r="AW43" s="200"/>
      <c r="AX43" s="200"/>
      <c r="AY43" s="200"/>
      <c r="AZ43" s="200"/>
      <c r="BA43" s="200"/>
      <c r="BB43" s="200"/>
      <c r="BC43" s="200"/>
      <c r="BD43" s="124"/>
      <c r="BE43" s="124"/>
      <c r="BF43" s="200"/>
      <c r="BG43" s="200"/>
      <c r="BH43" s="200"/>
      <c r="BI43" s="200"/>
      <c r="BJ43" s="200"/>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319"/>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76"/>
    </row>
    <row r="44" spans="1:165" s="199" customFormat="1" ht="33" customHeight="1">
      <c r="A44" s="239"/>
      <c r="B44" s="239"/>
      <c r="C44" s="201"/>
      <c r="D44" s="200"/>
      <c r="E44" s="319"/>
      <c r="F44" s="200"/>
      <c r="G44" s="200"/>
      <c r="H44" s="319"/>
      <c r="I44" s="200"/>
      <c r="J44" s="200"/>
      <c r="K44" s="200"/>
      <c r="L44" s="200"/>
      <c r="M44" s="200"/>
      <c r="N44" s="124"/>
      <c r="O44" s="124"/>
      <c r="P44" s="124"/>
      <c r="Q44" s="124"/>
      <c r="R44" s="124"/>
      <c r="S44" s="124"/>
      <c r="T44" s="124"/>
      <c r="U44" s="124"/>
      <c r="V44" s="124"/>
      <c r="W44" s="124"/>
      <c r="X44" s="124"/>
      <c r="Y44" s="124"/>
      <c r="Z44" s="124"/>
      <c r="AA44" s="124"/>
      <c r="AB44" s="124"/>
      <c r="AC44" s="326"/>
      <c r="AD44" s="124"/>
      <c r="AE44" s="124"/>
      <c r="AF44" s="124"/>
      <c r="AG44" s="124"/>
      <c r="AH44" s="124"/>
      <c r="AI44" s="124"/>
      <c r="AJ44" s="200"/>
      <c r="AK44" s="200"/>
      <c r="AL44" s="200"/>
      <c r="AM44" s="200"/>
      <c r="AN44" s="200"/>
      <c r="AO44" s="200"/>
      <c r="AP44" s="200"/>
      <c r="AQ44" s="200"/>
      <c r="AR44" s="200"/>
      <c r="AS44" s="200"/>
      <c r="AT44" s="200"/>
      <c r="AU44" s="124"/>
      <c r="AV44" s="124"/>
      <c r="AW44" s="200"/>
      <c r="AX44" s="200"/>
      <c r="AY44" s="200"/>
      <c r="AZ44" s="200"/>
      <c r="BA44" s="200"/>
      <c r="BB44" s="200"/>
      <c r="BC44" s="200"/>
      <c r="BD44" s="124"/>
      <c r="BE44" s="124"/>
      <c r="BF44" s="200"/>
      <c r="BG44" s="200"/>
      <c r="BH44" s="200"/>
      <c r="BI44" s="200"/>
      <c r="BJ44" s="200"/>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319"/>
      <c r="CG44" s="200"/>
      <c r="CH44" s="200"/>
      <c r="CI44" s="200"/>
      <c r="CJ44" s="200"/>
      <c r="CK44" s="200"/>
      <c r="CL44" s="200"/>
      <c r="CM44" s="200"/>
      <c r="CN44" s="200"/>
      <c r="CO44" s="200"/>
      <c r="CP44" s="200"/>
      <c r="CQ44" s="200"/>
      <c r="CR44" s="200"/>
      <c r="CS44" s="200"/>
      <c r="CT44" s="200"/>
      <c r="CU44" s="200"/>
      <c r="CV44" s="200"/>
      <c r="CW44" s="200"/>
      <c r="CX44" s="200"/>
      <c r="CY44" s="200"/>
      <c r="CZ44" s="200"/>
      <c r="DA44" s="200"/>
      <c r="DB44" s="200"/>
      <c r="DC44" s="124"/>
      <c r="DD44" s="124"/>
      <c r="DE44" s="124"/>
      <c r="DF44" s="124"/>
      <c r="DG44" s="124"/>
      <c r="DH44" s="124"/>
      <c r="DI44" s="124"/>
      <c r="DJ44" s="124"/>
      <c r="DK44" s="124"/>
      <c r="DL44" s="124"/>
      <c r="DM44" s="124"/>
      <c r="DN44" s="124"/>
      <c r="DO44" s="124"/>
      <c r="DP44" s="124"/>
      <c r="DQ44" s="124"/>
      <c r="DR44" s="124"/>
      <c r="DS44" s="124"/>
      <c r="DT44" s="124"/>
      <c r="DU44" s="124"/>
      <c r="DV44" s="124"/>
      <c r="DW44" s="124"/>
      <c r="DX44" s="124"/>
      <c r="DY44" s="124"/>
      <c r="DZ44" s="124"/>
      <c r="EA44" s="124"/>
      <c r="EB44" s="124"/>
      <c r="EC44" s="124"/>
      <c r="ED44" s="124"/>
      <c r="EE44" s="124"/>
      <c r="EF44" s="124"/>
      <c r="EG44" s="124"/>
      <c r="EH44" s="124"/>
      <c r="EI44" s="124"/>
      <c r="EJ44" s="124"/>
      <c r="EK44" s="124"/>
      <c r="EL44" s="124"/>
      <c r="EM44" s="124"/>
      <c r="EN44" s="124"/>
      <c r="EO44" s="124"/>
      <c r="EP44" s="124"/>
      <c r="EQ44" s="124"/>
      <c r="ER44" s="124"/>
      <c r="ES44" s="124"/>
      <c r="ET44" s="124"/>
      <c r="EU44" s="124"/>
      <c r="EV44" s="124"/>
      <c r="EW44" s="124"/>
      <c r="EX44" s="124"/>
      <c r="EY44" s="124"/>
      <c r="EZ44" s="124"/>
      <c r="FA44" s="124"/>
      <c r="FB44" s="124"/>
      <c r="FC44" s="124"/>
      <c r="FD44" s="124"/>
      <c r="FE44" s="124"/>
      <c r="FF44" s="124"/>
      <c r="FG44" s="124"/>
      <c r="FH44" s="124"/>
      <c r="FI44" s="176"/>
    </row>
    <row r="45" spans="1:165" s="199" customFormat="1" ht="33" customHeight="1">
      <c r="A45" s="239"/>
      <c r="B45" s="239"/>
      <c r="C45" s="201"/>
      <c r="D45" s="200"/>
      <c r="E45" s="319"/>
      <c r="F45" s="200"/>
      <c r="G45" s="200"/>
      <c r="H45" s="319"/>
      <c r="I45" s="200"/>
      <c r="J45" s="200"/>
      <c r="K45" s="200"/>
      <c r="L45" s="200"/>
      <c r="M45" s="200"/>
      <c r="N45" s="124"/>
      <c r="O45" s="124"/>
      <c r="P45" s="124"/>
      <c r="Q45" s="124"/>
      <c r="R45" s="124"/>
      <c r="S45" s="124"/>
      <c r="T45" s="124"/>
      <c r="U45" s="124"/>
      <c r="V45" s="124"/>
      <c r="W45" s="124"/>
      <c r="X45" s="124"/>
      <c r="Y45" s="124"/>
      <c r="Z45" s="124"/>
      <c r="AA45" s="124"/>
      <c r="AB45" s="124"/>
      <c r="AC45" s="326"/>
      <c r="AD45" s="124"/>
      <c r="AE45" s="124"/>
      <c r="AF45" s="124"/>
      <c r="AG45" s="124"/>
      <c r="AH45" s="124"/>
      <c r="AI45" s="124"/>
      <c r="AJ45" s="200"/>
      <c r="AK45" s="200"/>
      <c r="AL45" s="200"/>
      <c r="AM45" s="200"/>
      <c r="AN45" s="200"/>
      <c r="AO45" s="200"/>
      <c r="AP45" s="200"/>
      <c r="AQ45" s="200"/>
      <c r="AR45" s="200"/>
      <c r="AS45" s="200"/>
      <c r="AT45" s="200"/>
      <c r="AU45" s="124"/>
      <c r="AV45" s="124"/>
      <c r="AW45" s="200"/>
      <c r="AX45" s="200"/>
      <c r="AY45" s="200"/>
      <c r="AZ45" s="200"/>
      <c r="BA45" s="200"/>
      <c r="BB45" s="200"/>
      <c r="BC45" s="200"/>
      <c r="BD45" s="124"/>
      <c r="BE45" s="124"/>
      <c r="BF45" s="200"/>
      <c r="BG45" s="200"/>
      <c r="BH45" s="200"/>
      <c r="BI45" s="200"/>
      <c r="BJ45" s="200"/>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319"/>
      <c r="CG45" s="200"/>
      <c r="CH45" s="200"/>
      <c r="CI45" s="200"/>
      <c r="CJ45" s="200"/>
      <c r="CK45" s="200"/>
      <c r="CL45" s="200"/>
      <c r="CM45" s="200"/>
      <c r="CN45" s="200"/>
      <c r="CO45" s="200"/>
      <c r="CP45" s="200"/>
      <c r="CQ45" s="200"/>
      <c r="CR45" s="200"/>
      <c r="CS45" s="200"/>
      <c r="CT45" s="200"/>
      <c r="CU45" s="200"/>
      <c r="CV45" s="200"/>
      <c r="CW45" s="200"/>
      <c r="CX45" s="200"/>
      <c r="CY45" s="200"/>
      <c r="CZ45" s="200"/>
      <c r="DA45" s="200"/>
      <c r="DB45" s="200"/>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76"/>
    </row>
    <row r="46" spans="1:165" s="199" customFormat="1" ht="33" customHeight="1">
      <c r="A46" s="239"/>
      <c r="B46" s="239"/>
      <c r="C46" s="201"/>
      <c r="D46" s="200"/>
      <c r="E46" s="319"/>
      <c r="F46" s="200"/>
      <c r="G46" s="200"/>
      <c r="H46" s="319"/>
      <c r="I46" s="200"/>
      <c r="J46" s="200"/>
      <c r="K46" s="200"/>
      <c r="L46" s="200"/>
      <c r="M46" s="200"/>
      <c r="N46" s="124"/>
      <c r="O46" s="124"/>
      <c r="P46" s="124"/>
      <c r="Q46" s="124"/>
      <c r="R46" s="124"/>
      <c r="S46" s="124"/>
      <c r="T46" s="124"/>
      <c r="U46" s="124"/>
      <c r="V46" s="124"/>
      <c r="W46" s="124"/>
      <c r="X46" s="124"/>
      <c r="Y46" s="124"/>
      <c r="Z46" s="124"/>
      <c r="AA46" s="124"/>
      <c r="AB46" s="124"/>
      <c r="AC46" s="326"/>
      <c r="AD46" s="124"/>
      <c r="AE46" s="124"/>
      <c r="AF46" s="124"/>
      <c r="AG46" s="124"/>
      <c r="AH46" s="124"/>
      <c r="AI46" s="124"/>
      <c r="AJ46" s="200"/>
      <c r="AK46" s="200"/>
      <c r="AL46" s="200"/>
      <c r="AM46" s="200"/>
      <c r="AN46" s="200"/>
      <c r="AO46" s="200"/>
      <c r="AP46" s="200"/>
      <c r="AQ46" s="200"/>
      <c r="AR46" s="200"/>
      <c r="AS46" s="200"/>
      <c r="AT46" s="200"/>
      <c r="AU46" s="124"/>
      <c r="AV46" s="124"/>
      <c r="AW46" s="200"/>
      <c r="AX46" s="200"/>
      <c r="AY46" s="200"/>
      <c r="AZ46" s="200"/>
      <c r="BA46" s="200"/>
      <c r="BB46" s="200"/>
      <c r="BC46" s="200"/>
      <c r="BD46" s="124"/>
      <c r="BE46" s="124"/>
      <c r="BF46" s="200"/>
      <c r="BG46" s="200"/>
      <c r="BH46" s="200"/>
      <c r="BI46" s="200"/>
      <c r="BJ46" s="200"/>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319"/>
      <c r="CG46" s="200"/>
      <c r="CH46" s="200"/>
      <c r="CI46" s="200"/>
      <c r="CJ46" s="200"/>
      <c r="CK46" s="200"/>
      <c r="CL46" s="200"/>
      <c r="CM46" s="200"/>
      <c r="CN46" s="200"/>
      <c r="CO46" s="200"/>
      <c r="CP46" s="200"/>
      <c r="CQ46" s="200"/>
      <c r="CR46" s="200"/>
      <c r="CS46" s="200"/>
      <c r="CT46" s="200"/>
      <c r="CU46" s="200"/>
      <c r="CV46" s="200"/>
      <c r="CW46" s="200"/>
      <c r="CX46" s="200"/>
      <c r="CY46" s="200"/>
      <c r="CZ46" s="200"/>
      <c r="DA46" s="200"/>
      <c r="DB46" s="200"/>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76"/>
    </row>
    <row r="47" spans="1:165" s="199" customFormat="1" ht="33" customHeight="1">
      <c r="A47" s="239"/>
      <c r="B47" s="374"/>
      <c r="C47" s="201"/>
      <c r="D47" s="200"/>
      <c r="E47" s="319"/>
      <c r="F47" s="200"/>
      <c r="G47" s="200"/>
      <c r="H47" s="319"/>
      <c r="I47" s="200"/>
      <c r="J47" s="200"/>
      <c r="K47" s="200"/>
      <c r="L47" s="200"/>
      <c r="M47" s="200"/>
      <c r="N47" s="124"/>
      <c r="O47" s="124"/>
      <c r="P47" s="124"/>
      <c r="Q47" s="124"/>
      <c r="R47" s="124"/>
      <c r="S47" s="124"/>
      <c r="T47" s="124"/>
      <c r="U47" s="124"/>
      <c r="V47" s="124"/>
      <c r="W47" s="124"/>
      <c r="X47" s="124"/>
      <c r="Y47" s="124"/>
      <c r="Z47" s="124"/>
      <c r="AA47" s="124"/>
      <c r="AB47" s="124"/>
      <c r="AC47" s="326"/>
      <c r="AD47" s="124"/>
      <c r="AE47" s="124"/>
      <c r="AF47" s="124"/>
      <c r="AG47" s="124"/>
      <c r="AH47" s="124"/>
      <c r="AI47" s="124"/>
      <c r="AJ47" s="200"/>
      <c r="AK47" s="200"/>
      <c r="AL47" s="200"/>
      <c r="AM47" s="200"/>
      <c r="AN47" s="200"/>
      <c r="AO47" s="200"/>
      <c r="AP47" s="200"/>
      <c r="AQ47" s="200"/>
      <c r="AR47" s="200"/>
      <c r="AS47" s="200"/>
      <c r="AT47" s="200"/>
      <c r="AU47" s="124"/>
      <c r="AV47" s="124"/>
      <c r="AW47" s="200"/>
      <c r="AX47" s="200"/>
      <c r="AY47" s="200"/>
      <c r="AZ47" s="200"/>
      <c r="BA47" s="200"/>
      <c r="BB47" s="200"/>
      <c r="BC47" s="200"/>
      <c r="BD47" s="124"/>
      <c r="BE47" s="124"/>
      <c r="BF47" s="200"/>
      <c r="BG47" s="200"/>
      <c r="BH47" s="200"/>
      <c r="BI47" s="200"/>
      <c r="BJ47" s="200"/>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319"/>
      <c r="CG47" s="200"/>
      <c r="CH47" s="200"/>
      <c r="CI47" s="200"/>
      <c r="CJ47" s="200"/>
      <c r="CK47" s="200"/>
      <c r="CL47" s="200"/>
      <c r="CM47" s="200"/>
      <c r="CN47" s="200"/>
      <c r="CO47" s="200"/>
      <c r="CP47" s="200"/>
      <c r="CQ47" s="200"/>
      <c r="CR47" s="200"/>
      <c r="CS47" s="200"/>
      <c r="CT47" s="200"/>
      <c r="CU47" s="200"/>
      <c r="CV47" s="200"/>
      <c r="CW47" s="200"/>
      <c r="CX47" s="200"/>
      <c r="CY47" s="200"/>
      <c r="CZ47" s="200"/>
      <c r="DA47" s="200"/>
      <c r="DB47" s="200"/>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76"/>
    </row>
    <row r="48" spans="1:165" s="199" customFormat="1" ht="33" customHeight="1">
      <c r="A48" s="978"/>
      <c r="B48" s="979"/>
      <c r="C48" s="192"/>
      <c r="D48" s="200"/>
      <c r="E48" s="319"/>
      <c r="F48" s="200"/>
      <c r="G48" s="200"/>
      <c r="H48" s="319"/>
      <c r="I48" s="200"/>
      <c r="J48" s="200"/>
      <c r="K48" s="200"/>
      <c r="L48" s="200"/>
      <c r="M48" s="200"/>
      <c r="N48" s="200"/>
      <c r="O48" s="200"/>
      <c r="P48" s="200"/>
      <c r="Q48" s="200"/>
      <c r="R48" s="200"/>
      <c r="S48" s="200"/>
      <c r="T48" s="200"/>
      <c r="U48" s="200"/>
      <c r="V48" s="200"/>
      <c r="W48" s="200"/>
      <c r="X48" s="200"/>
      <c r="Y48" s="200"/>
      <c r="Z48" s="200"/>
      <c r="AA48" s="200"/>
      <c r="AB48" s="200"/>
      <c r="AC48" s="319"/>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319"/>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c r="DJ48" s="200"/>
      <c r="DK48" s="200"/>
      <c r="DL48" s="200"/>
      <c r="DM48" s="200"/>
      <c r="DN48" s="200"/>
      <c r="DO48" s="200"/>
      <c r="DP48" s="200"/>
      <c r="DQ48" s="200"/>
      <c r="DR48" s="200"/>
      <c r="DS48" s="200"/>
      <c r="DT48" s="200"/>
      <c r="DU48" s="200"/>
      <c r="DV48" s="200"/>
      <c r="DW48" s="200"/>
      <c r="DX48" s="200"/>
      <c r="DY48" s="200"/>
      <c r="DZ48" s="200"/>
      <c r="EA48" s="200"/>
      <c r="EB48" s="200"/>
      <c r="EC48" s="200"/>
      <c r="ED48" s="200"/>
      <c r="EE48" s="200"/>
      <c r="EF48" s="200"/>
      <c r="EG48" s="200"/>
      <c r="EH48" s="200"/>
      <c r="EI48" s="200"/>
      <c r="EJ48" s="200"/>
      <c r="EK48" s="200"/>
      <c r="EL48" s="200"/>
      <c r="EM48" s="200"/>
      <c r="EN48" s="200"/>
      <c r="EO48" s="200"/>
      <c r="EP48" s="200"/>
      <c r="EQ48" s="200"/>
      <c r="ER48" s="200"/>
      <c r="ES48" s="200"/>
      <c r="ET48" s="200"/>
      <c r="EU48" s="200"/>
      <c r="EV48" s="200"/>
      <c r="EW48" s="200"/>
      <c r="EX48" s="200"/>
      <c r="EY48" s="200"/>
      <c r="EZ48" s="200"/>
      <c r="FA48" s="200"/>
      <c r="FB48" s="200"/>
      <c r="FC48" s="200"/>
      <c r="FD48" s="200"/>
      <c r="FE48" s="200"/>
      <c r="FF48" s="200"/>
      <c r="FG48" s="200"/>
      <c r="FH48" s="200"/>
      <c r="FI48" s="200"/>
    </row>
    <row r="49" spans="4:84" s="163" customFormat="1">
      <c r="D49" s="203"/>
      <c r="E49" s="320"/>
      <c r="H49" s="321"/>
      <c r="AC49" s="321"/>
      <c r="CF49" s="321"/>
    </row>
    <row r="50" spans="4:84" s="163" customFormat="1">
      <c r="E50" s="321"/>
      <c r="H50" s="321"/>
      <c r="AC50" s="321"/>
      <c r="CF50" s="321"/>
    </row>
    <row r="51" spans="4:84" s="163" customFormat="1">
      <c r="E51" s="321"/>
      <c r="H51" s="321"/>
      <c r="AC51" s="321"/>
      <c r="CF51" s="321"/>
    </row>
    <row r="52" spans="4:84" s="163" customFormat="1">
      <c r="E52" s="321"/>
      <c r="H52" s="321"/>
      <c r="AC52" s="321"/>
      <c r="CF52" s="321"/>
    </row>
    <row r="53" spans="4:84" s="163" customFormat="1">
      <c r="E53" s="321"/>
      <c r="H53" s="321"/>
      <c r="AC53" s="321"/>
      <c r="CF53" s="321"/>
    </row>
    <row r="54" spans="4:84" s="163" customFormat="1">
      <c r="E54" s="321"/>
      <c r="H54" s="321"/>
      <c r="AC54" s="321"/>
      <c r="CF54" s="321"/>
    </row>
    <row r="55" spans="4:84" s="163" customFormat="1">
      <c r="E55" s="321"/>
      <c r="H55" s="321"/>
      <c r="AC55" s="321"/>
      <c r="CF55" s="321"/>
    </row>
    <row r="56" spans="4:84" s="163" customFormat="1">
      <c r="E56" s="321"/>
      <c r="H56" s="321"/>
      <c r="AC56" s="321"/>
      <c r="CF56" s="321"/>
    </row>
    <row r="57" spans="4:84" s="163" customFormat="1">
      <c r="E57" s="321"/>
      <c r="H57" s="321"/>
      <c r="AC57" s="321"/>
      <c r="CF57" s="321"/>
    </row>
    <row r="58" spans="4:84" s="163" customFormat="1">
      <c r="E58" s="321"/>
      <c r="H58" s="321"/>
      <c r="AC58" s="321"/>
      <c r="CF58" s="321"/>
    </row>
    <row r="59" spans="4:84" s="163" customFormat="1">
      <c r="E59" s="321"/>
      <c r="H59" s="321"/>
      <c r="AC59" s="321"/>
      <c r="CF59" s="321"/>
    </row>
    <row r="60" spans="4:84" s="163" customFormat="1">
      <c r="E60" s="321"/>
      <c r="H60" s="321"/>
      <c r="AC60" s="321"/>
      <c r="CF60" s="321"/>
    </row>
    <row r="61" spans="4:84" s="163" customFormat="1">
      <c r="E61" s="321"/>
      <c r="H61" s="321"/>
      <c r="AC61" s="321"/>
      <c r="CF61" s="321"/>
    </row>
    <row r="62" spans="4:84" s="163" customFormat="1">
      <c r="E62" s="321"/>
      <c r="H62" s="321"/>
      <c r="AC62" s="321"/>
      <c r="CF62" s="321"/>
    </row>
    <row r="63" spans="4:84" s="163" customFormat="1">
      <c r="E63" s="321"/>
      <c r="H63" s="321"/>
      <c r="AC63" s="321"/>
      <c r="CF63" s="321"/>
    </row>
    <row r="64" spans="4:84" s="163" customFormat="1">
      <c r="E64" s="321"/>
      <c r="H64" s="321"/>
      <c r="AC64" s="321"/>
      <c r="CF64" s="321"/>
    </row>
    <row r="65" spans="5:84" s="163" customFormat="1">
      <c r="E65" s="321"/>
      <c r="H65" s="321"/>
      <c r="AC65" s="321"/>
      <c r="CF65" s="321"/>
    </row>
    <row r="66" spans="5:84" s="163" customFormat="1">
      <c r="E66" s="321"/>
      <c r="H66" s="321"/>
      <c r="AC66" s="321"/>
      <c r="CF66" s="321"/>
    </row>
    <row r="67" spans="5:84" s="163" customFormat="1">
      <c r="E67" s="321"/>
      <c r="H67" s="321"/>
      <c r="AC67" s="321"/>
      <c r="CF67" s="321"/>
    </row>
    <row r="68" spans="5:84" s="163" customFormat="1">
      <c r="E68" s="321"/>
      <c r="H68" s="321"/>
      <c r="AC68" s="321"/>
      <c r="CF68" s="321"/>
    </row>
    <row r="69" spans="5:84" s="163" customFormat="1">
      <c r="E69" s="321"/>
      <c r="H69" s="321"/>
      <c r="AC69" s="321"/>
      <c r="CF69" s="321"/>
    </row>
    <row r="70" spans="5:84" s="163" customFormat="1">
      <c r="E70" s="321"/>
      <c r="H70" s="321"/>
      <c r="AC70" s="321"/>
      <c r="CF70" s="321"/>
    </row>
    <row r="71" spans="5:84" s="163" customFormat="1">
      <c r="E71" s="321"/>
      <c r="H71" s="321"/>
      <c r="AC71" s="321"/>
      <c r="CF71" s="321"/>
    </row>
    <row r="72" spans="5:84" s="163" customFormat="1">
      <c r="E72" s="321"/>
      <c r="H72" s="321"/>
      <c r="AC72" s="321"/>
      <c r="CF72" s="321"/>
    </row>
    <row r="73" spans="5:84" s="163" customFormat="1">
      <c r="E73" s="321"/>
      <c r="H73" s="321"/>
      <c r="AC73" s="321"/>
      <c r="CF73" s="321"/>
    </row>
    <row r="74" spans="5:84" s="163" customFormat="1">
      <c r="E74" s="321"/>
      <c r="H74" s="321"/>
      <c r="AC74" s="321"/>
      <c r="CF74" s="321"/>
    </row>
    <row r="75" spans="5:84" s="163" customFormat="1">
      <c r="E75" s="321"/>
      <c r="H75" s="321"/>
      <c r="AC75" s="321"/>
      <c r="CF75" s="321"/>
    </row>
    <row r="76" spans="5:84" s="163" customFormat="1">
      <c r="E76" s="321"/>
      <c r="H76" s="321"/>
      <c r="AC76" s="321"/>
      <c r="CF76" s="321"/>
    </row>
    <row r="77" spans="5:84" s="163" customFormat="1">
      <c r="E77" s="321"/>
      <c r="H77" s="321"/>
      <c r="AC77" s="321"/>
      <c r="CF77" s="321"/>
    </row>
    <row r="78" spans="5:84" s="163" customFormat="1">
      <c r="E78" s="321"/>
      <c r="H78" s="321"/>
      <c r="AC78" s="321"/>
      <c r="CF78" s="321"/>
    </row>
    <row r="79" spans="5:84" s="163" customFormat="1">
      <c r="E79" s="321"/>
      <c r="H79" s="321"/>
      <c r="AC79" s="321"/>
      <c r="CF79" s="321"/>
    </row>
    <row r="80" spans="5:84" s="163" customFormat="1">
      <c r="E80" s="321"/>
      <c r="H80" s="321"/>
      <c r="AC80" s="321"/>
      <c r="CF80" s="321"/>
    </row>
    <row r="81" spans="5:84" s="163" customFormat="1">
      <c r="E81" s="321"/>
      <c r="H81" s="321"/>
      <c r="AC81" s="321"/>
      <c r="CF81" s="321"/>
    </row>
    <row r="82" spans="5:84" s="163" customFormat="1">
      <c r="E82" s="321"/>
      <c r="H82" s="321"/>
      <c r="AC82" s="321"/>
      <c r="CF82" s="321"/>
    </row>
    <row r="83" spans="5:84" s="163" customFormat="1">
      <c r="E83" s="321"/>
      <c r="H83" s="321"/>
      <c r="AC83" s="321"/>
      <c r="CF83" s="321"/>
    </row>
    <row r="84" spans="5:84" s="163" customFormat="1">
      <c r="E84" s="321"/>
      <c r="H84" s="321"/>
      <c r="AC84" s="321"/>
      <c r="CF84" s="321"/>
    </row>
    <row r="85" spans="5:84" s="163" customFormat="1">
      <c r="E85" s="321"/>
      <c r="H85" s="321"/>
      <c r="AC85" s="321"/>
      <c r="CF85" s="321"/>
    </row>
    <row r="86" spans="5:84" s="163" customFormat="1">
      <c r="E86" s="321"/>
      <c r="H86" s="321"/>
      <c r="AC86" s="321"/>
      <c r="CF86" s="321"/>
    </row>
    <row r="87" spans="5:84" s="163" customFormat="1">
      <c r="E87" s="321"/>
      <c r="H87" s="321"/>
      <c r="AC87" s="321"/>
      <c r="CF87" s="321"/>
    </row>
    <row r="88" spans="5:84" s="163" customFormat="1">
      <c r="E88" s="321"/>
      <c r="H88" s="321"/>
      <c r="AC88" s="321"/>
      <c r="CF88" s="321"/>
    </row>
    <row r="89" spans="5:84" s="163" customFormat="1">
      <c r="E89" s="321"/>
      <c r="H89" s="321"/>
      <c r="AC89" s="321"/>
      <c r="CF89" s="321"/>
    </row>
    <row r="90" spans="5:84" s="163" customFormat="1">
      <c r="E90" s="321"/>
      <c r="H90" s="321"/>
      <c r="AC90" s="321"/>
      <c r="CF90" s="321"/>
    </row>
    <row r="91" spans="5:84" s="163" customFormat="1">
      <c r="E91" s="321"/>
      <c r="H91" s="321"/>
      <c r="AC91" s="321"/>
      <c r="CF91" s="321"/>
    </row>
    <row r="92" spans="5:84" s="163" customFormat="1">
      <c r="E92" s="321"/>
      <c r="H92" s="321"/>
      <c r="AC92" s="321"/>
      <c r="CF92" s="321"/>
    </row>
    <row r="93" spans="5:84" s="163" customFormat="1">
      <c r="E93" s="321"/>
      <c r="H93" s="321"/>
      <c r="AC93" s="321"/>
      <c r="CF93" s="321"/>
    </row>
    <row r="94" spans="5:84" s="163" customFormat="1">
      <c r="E94" s="321"/>
      <c r="H94" s="321"/>
      <c r="AC94" s="321"/>
      <c r="CF94" s="321"/>
    </row>
    <row r="95" spans="5:84" s="163" customFormat="1">
      <c r="E95" s="321"/>
      <c r="H95" s="321"/>
      <c r="AC95" s="321"/>
      <c r="CF95" s="321"/>
    </row>
    <row r="96" spans="5:84" s="163" customFormat="1">
      <c r="E96" s="321"/>
      <c r="H96" s="321"/>
      <c r="AC96" s="321"/>
      <c r="CF96" s="321"/>
    </row>
    <row r="97" spans="5:84" s="163" customFormat="1">
      <c r="E97" s="321"/>
      <c r="H97" s="321"/>
      <c r="AC97" s="321"/>
      <c r="CF97" s="321"/>
    </row>
    <row r="98" spans="5:84" s="163" customFormat="1">
      <c r="E98" s="321"/>
      <c r="H98" s="321"/>
      <c r="AC98" s="321"/>
      <c r="CF98" s="321"/>
    </row>
    <row r="99" spans="5:84" s="163" customFormat="1">
      <c r="E99" s="321"/>
      <c r="H99" s="321"/>
      <c r="AC99" s="321"/>
      <c r="CF99" s="321"/>
    </row>
    <row r="100" spans="5:84" s="163" customFormat="1">
      <c r="E100" s="321"/>
      <c r="H100" s="321"/>
      <c r="AC100" s="321"/>
      <c r="CF100" s="321"/>
    </row>
    <row r="101" spans="5:84" s="163" customFormat="1">
      <c r="E101" s="321"/>
      <c r="H101" s="321"/>
      <c r="AC101" s="321"/>
      <c r="CF101" s="321"/>
    </row>
    <row r="102" spans="5:84" s="163" customFormat="1">
      <c r="E102" s="321"/>
      <c r="H102" s="321"/>
      <c r="AC102" s="321"/>
      <c r="CF102" s="321"/>
    </row>
    <row r="103" spans="5:84" s="163" customFormat="1">
      <c r="E103" s="321"/>
      <c r="H103" s="321"/>
      <c r="AC103" s="321"/>
      <c r="CF103" s="321"/>
    </row>
    <row r="104" spans="5:84" s="163" customFormat="1">
      <c r="E104" s="321"/>
      <c r="H104" s="321"/>
      <c r="AC104" s="321"/>
      <c r="CF104" s="321"/>
    </row>
    <row r="105" spans="5:84" s="163" customFormat="1">
      <c r="E105" s="321"/>
      <c r="H105" s="321"/>
      <c r="AC105" s="321"/>
      <c r="CF105" s="321"/>
    </row>
    <row r="106" spans="5:84" s="163" customFormat="1">
      <c r="E106" s="321"/>
      <c r="H106" s="321"/>
      <c r="AC106" s="321"/>
      <c r="CF106" s="321"/>
    </row>
    <row r="107" spans="5:84" s="163" customFormat="1">
      <c r="E107" s="321"/>
      <c r="H107" s="321"/>
      <c r="AC107" s="321"/>
      <c r="CF107" s="321"/>
    </row>
    <row r="108" spans="5:84" s="163" customFormat="1">
      <c r="E108" s="321"/>
      <c r="H108" s="321"/>
      <c r="AC108" s="321"/>
      <c r="CF108" s="321"/>
    </row>
    <row r="109" spans="5:84" s="163" customFormat="1">
      <c r="E109" s="321"/>
      <c r="H109" s="321"/>
      <c r="AC109" s="321"/>
      <c r="CF109" s="321"/>
    </row>
    <row r="110" spans="5:84" s="163" customFormat="1">
      <c r="E110" s="321"/>
      <c r="H110" s="321"/>
      <c r="AC110" s="321"/>
      <c r="CF110" s="321"/>
    </row>
    <row r="111" spans="5:84" s="163" customFormat="1">
      <c r="E111" s="321"/>
      <c r="H111" s="321"/>
      <c r="AC111" s="321"/>
      <c r="CF111" s="321"/>
    </row>
    <row r="112" spans="5:84" s="163" customFormat="1">
      <c r="E112" s="321"/>
      <c r="H112" s="321"/>
      <c r="AC112" s="321"/>
      <c r="CF112" s="321"/>
    </row>
    <row r="113" spans="1:166" s="163" customFormat="1">
      <c r="E113" s="321"/>
      <c r="H113" s="321"/>
      <c r="AC113" s="321"/>
      <c r="CF113" s="321"/>
    </row>
    <row r="114" spans="1:166" s="163" customFormat="1">
      <c r="E114" s="321"/>
      <c r="H114" s="321"/>
      <c r="AC114" s="321"/>
      <c r="CF114" s="321"/>
    </row>
    <row r="115" spans="1:166" s="163" customFormat="1">
      <c r="E115" s="321"/>
      <c r="H115" s="321"/>
      <c r="AC115" s="321"/>
      <c r="CF115" s="321"/>
    </row>
    <row r="116" spans="1:166" s="163" customFormat="1">
      <c r="E116" s="321"/>
      <c r="H116" s="321"/>
      <c r="AC116" s="321"/>
      <c r="CF116" s="321"/>
    </row>
    <row r="117" spans="1:166" s="163" customFormat="1">
      <c r="E117" s="321"/>
      <c r="H117" s="321"/>
      <c r="AC117" s="321"/>
      <c r="CF117" s="321"/>
    </row>
    <row r="118" spans="1:166" s="163" customFormat="1">
      <c r="E118" s="321"/>
      <c r="H118" s="321"/>
      <c r="AC118" s="321"/>
      <c r="CF118" s="321"/>
    </row>
    <row r="119" spans="1:166" s="163" customFormat="1">
      <c r="E119" s="321"/>
      <c r="H119" s="321"/>
      <c r="AC119" s="321"/>
      <c r="CF119" s="321"/>
    </row>
    <row r="120" spans="1:166" s="163" customFormat="1">
      <c r="E120" s="321"/>
      <c r="H120" s="321"/>
      <c r="AC120" s="321"/>
      <c r="CF120" s="321"/>
    </row>
    <row r="121" spans="1:166" s="163" customFormat="1">
      <c r="E121" s="321"/>
      <c r="H121" s="321"/>
      <c r="AC121" s="321"/>
      <c r="CF121" s="321"/>
    </row>
    <row r="122" spans="1:166" s="163" customFormat="1">
      <c r="E122" s="321"/>
      <c r="H122" s="321"/>
      <c r="AC122" s="321"/>
      <c r="CF122" s="321"/>
    </row>
    <row r="123" spans="1:166" s="163" customFormat="1">
      <c r="E123" s="321"/>
      <c r="H123" s="321"/>
      <c r="AC123" s="321"/>
      <c r="CF123" s="321"/>
    </row>
    <row r="124" spans="1:166">
      <c r="A124" s="163"/>
      <c r="B124" s="163"/>
      <c r="C124" s="163"/>
      <c r="D124" s="163"/>
      <c r="E124" s="321"/>
      <c r="F124" s="163"/>
      <c r="G124" s="163"/>
      <c r="H124" s="321"/>
      <c r="I124" s="163"/>
      <c r="J124" s="163"/>
      <c r="K124" s="163"/>
      <c r="L124" s="163"/>
      <c r="M124" s="163"/>
      <c r="N124" s="163"/>
      <c r="O124" s="163"/>
      <c r="P124" s="163"/>
      <c r="Q124" s="163"/>
      <c r="R124" s="163"/>
      <c r="S124" s="163"/>
      <c r="T124" s="163"/>
      <c r="U124" s="163"/>
      <c r="V124" s="163"/>
      <c r="W124" s="163"/>
      <c r="X124" s="163"/>
      <c r="Y124" s="163"/>
      <c r="Z124" s="163"/>
      <c r="AA124" s="163"/>
      <c r="AB124" s="163"/>
      <c r="AC124" s="321"/>
      <c r="AD124" s="163"/>
      <c r="AE124" s="163"/>
      <c r="AF124" s="163"/>
      <c r="AG124" s="163"/>
      <c r="AH124" s="163"/>
      <c r="AI124" s="163"/>
      <c r="AJ124" s="163"/>
      <c r="AK124" s="163"/>
      <c r="AL124" s="163"/>
      <c r="AM124" s="163"/>
      <c r="AN124" s="163"/>
      <c r="AO124" s="163"/>
      <c r="AP124" s="163"/>
      <c r="AQ124" s="163"/>
      <c r="AR124" s="163"/>
      <c r="AS124" s="163"/>
      <c r="AT124" s="163"/>
      <c r="AU124" s="163"/>
      <c r="AV124" s="163"/>
      <c r="AW124" s="163"/>
      <c r="AX124" s="163"/>
      <c r="AY124" s="163"/>
      <c r="AZ124" s="163"/>
      <c r="BA124" s="163"/>
      <c r="BB124" s="163"/>
      <c r="BC124" s="163"/>
      <c r="BD124" s="163"/>
      <c r="BE124" s="163"/>
      <c r="BF124" s="163"/>
      <c r="BG124" s="163"/>
      <c r="BH124" s="163"/>
      <c r="BI124" s="163"/>
      <c r="BJ124" s="163"/>
      <c r="BK124" s="163"/>
      <c r="BL124" s="163"/>
      <c r="BM124" s="163"/>
      <c r="BN124" s="163"/>
      <c r="BO124" s="163"/>
      <c r="BP124" s="163"/>
      <c r="BQ124" s="163"/>
      <c r="BR124" s="163"/>
      <c r="BS124" s="163"/>
      <c r="BT124" s="163"/>
      <c r="BU124" s="163"/>
      <c r="BV124" s="163"/>
      <c r="BW124" s="163"/>
      <c r="BX124" s="163"/>
      <c r="BY124" s="163"/>
      <c r="BZ124" s="163"/>
      <c r="CA124" s="163"/>
      <c r="CB124" s="163"/>
      <c r="CC124" s="163"/>
      <c r="CD124" s="163"/>
      <c r="CE124" s="163"/>
      <c r="CF124" s="321"/>
      <c r="CG124" s="163"/>
      <c r="CH124" s="163"/>
      <c r="CI124" s="163"/>
      <c r="CJ124" s="163"/>
      <c r="CK124" s="163"/>
      <c r="CL124" s="163"/>
      <c r="CM124" s="163"/>
      <c r="CN124" s="163"/>
      <c r="CO124" s="163"/>
      <c r="CP124" s="163"/>
      <c r="CQ124" s="163"/>
      <c r="CR124" s="163"/>
      <c r="CS124" s="163"/>
      <c r="CT124" s="163"/>
      <c r="CU124" s="163"/>
      <c r="CV124" s="163"/>
      <c r="CW124" s="163"/>
      <c r="CX124" s="163"/>
      <c r="CY124" s="163"/>
      <c r="CZ124" s="163"/>
      <c r="DA124" s="163"/>
      <c r="DB124" s="163"/>
      <c r="DC124" s="163"/>
      <c r="DD124" s="163"/>
      <c r="DE124" s="163"/>
      <c r="DF124" s="163"/>
      <c r="DG124" s="163"/>
      <c r="DH124" s="163"/>
      <c r="DI124" s="163"/>
      <c r="DJ124" s="163"/>
      <c r="DK124" s="163"/>
      <c r="DL124" s="163"/>
      <c r="DM124" s="163"/>
      <c r="DN124" s="163"/>
      <c r="DO124" s="163"/>
      <c r="DP124" s="163"/>
      <c r="DQ124" s="163"/>
      <c r="DR124" s="163"/>
      <c r="DS124" s="163"/>
      <c r="DT124" s="163"/>
      <c r="DU124" s="163"/>
      <c r="DV124" s="163"/>
      <c r="DW124" s="163"/>
      <c r="DX124" s="163"/>
      <c r="DY124" s="163"/>
      <c r="DZ124" s="163"/>
      <c r="EA124" s="163"/>
      <c r="EB124" s="163"/>
      <c r="EC124" s="163"/>
      <c r="ED124" s="163"/>
      <c r="EE124" s="163"/>
      <c r="EF124" s="163"/>
      <c r="EG124" s="163"/>
      <c r="EH124" s="163"/>
      <c r="EI124" s="163"/>
      <c r="EJ124" s="163"/>
      <c r="EK124" s="163"/>
      <c r="EL124" s="163"/>
      <c r="EM124" s="163"/>
      <c r="EN124" s="163"/>
      <c r="EO124" s="163"/>
      <c r="EP124" s="163"/>
      <c r="EQ124" s="163"/>
      <c r="ER124" s="163"/>
      <c r="ES124" s="163"/>
      <c r="ET124" s="163"/>
      <c r="EU124" s="163"/>
      <c r="EV124" s="163"/>
      <c r="EW124" s="163"/>
      <c r="EX124" s="163"/>
      <c r="EY124" s="163"/>
      <c r="EZ124" s="163"/>
      <c r="FA124" s="163"/>
      <c r="FB124" s="163"/>
      <c r="FC124" s="163"/>
      <c r="FD124" s="163"/>
      <c r="FE124" s="163"/>
      <c r="FF124" s="163"/>
      <c r="FG124" s="163"/>
      <c r="FH124" s="163"/>
      <c r="FI124" s="163"/>
    </row>
    <row r="126" spans="1:166">
      <c r="FI126" s="204"/>
    </row>
    <row r="127" spans="1:166">
      <c r="FI127" s="205"/>
      <c r="FJ127" s="206"/>
    </row>
    <row r="128" spans="1:166">
      <c r="FI128" s="207"/>
      <c r="FJ128" s="206"/>
    </row>
    <row r="129" spans="165:166">
      <c r="FI129" s="207"/>
      <c r="FJ129" s="206"/>
    </row>
    <row r="130" spans="165:166">
      <c r="FI130" s="207"/>
      <c r="FJ130" s="206"/>
    </row>
    <row r="131" spans="165:166">
      <c r="FI131" s="207"/>
      <c r="FJ131" s="206"/>
    </row>
    <row r="132" spans="165:166">
      <c r="FI132" s="207"/>
    </row>
  </sheetData>
  <mergeCells count="177">
    <mergeCell ref="FJ2:FO2"/>
    <mergeCell ref="A6:A8"/>
    <mergeCell ref="B6:B8"/>
    <mergeCell ref="C6:C8"/>
    <mergeCell ref="I6:K6"/>
    <mergeCell ref="L6:V6"/>
    <mergeCell ref="X6:AA6"/>
    <mergeCell ref="AN6:AO6"/>
    <mergeCell ref="BF6:BL6"/>
    <mergeCell ref="BN6:BR6"/>
    <mergeCell ref="BU6:CB6"/>
    <mergeCell ref="CD6:CE6"/>
    <mergeCell ref="CG6:CK6"/>
    <mergeCell ref="CL6:CN6"/>
    <mergeCell ref="CQ6:CQ8"/>
    <mergeCell ref="CR6:DR6"/>
    <mergeCell ref="BV7:BV8"/>
    <mergeCell ref="BW7:BW8"/>
    <mergeCell ref="BX7:BX8"/>
    <mergeCell ref="BY7:BY8"/>
    <mergeCell ref="DV6:DY6"/>
    <mergeCell ref="DZ6:EG6"/>
    <mergeCell ref="EZ6:EZ8"/>
    <mergeCell ref="FA6:FA8"/>
    <mergeCell ref="FB6:FB8"/>
    <mergeCell ref="EH7:EH8"/>
    <mergeCell ref="EI7:EI8"/>
    <mergeCell ref="EJ7:EJ8"/>
    <mergeCell ref="EK7:EK8"/>
    <mergeCell ref="ER7:ER8"/>
    <mergeCell ref="FC6:FC8"/>
    <mergeCell ref="FE6:FE8"/>
    <mergeCell ref="FF6:FF8"/>
    <mergeCell ref="EL6:EY6"/>
    <mergeCell ref="FG6:FH6"/>
    <mergeCell ref="FI6:FI8"/>
    <mergeCell ref="D7:D8"/>
    <mergeCell ref="F7:F8"/>
    <mergeCell ref="I7:I8"/>
    <mergeCell ref="J7:J8"/>
    <mergeCell ref="K7:K8"/>
    <mergeCell ref="L7:L8"/>
    <mergeCell ref="M7:M8"/>
    <mergeCell ref="N7:N8"/>
    <mergeCell ref="O7:O8"/>
    <mergeCell ref="P7:P8"/>
    <mergeCell ref="Q7:Q8"/>
    <mergeCell ref="R7:R8"/>
    <mergeCell ref="S7:S8"/>
    <mergeCell ref="T7:T8"/>
    <mergeCell ref="U7:U8"/>
    <mergeCell ref="V7:V8"/>
    <mergeCell ref="W7:W8"/>
    <mergeCell ref="X7:X8"/>
    <mergeCell ref="Y7:Y8"/>
    <mergeCell ref="Z7:Z8"/>
    <mergeCell ref="AA7:AA8"/>
    <mergeCell ref="AB7:AB8"/>
    <mergeCell ref="AE7:AE8"/>
    <mergeCell ref="AF7:AF8"/>
    <mergeCell ref="AG7:AG8"/>
    <mergeCell ref="AH7:AH8"/>
    <mergeCell ref="AI7:AI8"/>
    <mergeCell ref="AJ7:AJ8"/>
    <mergeCell ref="AK7:AK8"/>
    <mergeCell ref="AL7:AL8"/>
    <mergeCell ref="AM7:AM8"/>
    <mergeCell ref="AN7:AN8"/>
    <mergeCell ref="AO7:AO8"/>
    <mergeCell ref="AP7:AP8"/>
    <mergeCell ref="AQ7:AQ8"/>
    <mergeCell ref="AR7:AR8"/>
    <mergeCell ref="AS7:AS8"/>
    <mergeCell ref="AT7:AT8"/>
    <mergeCell ref="AU7:AU8"/>
    <mergeCell ref="AV7:AV8"/>
    <mergeCell ref="AW7:AW8"/>
    <mergeCell ref="AX7:AX8"/>
    <mergeCell ref="AY7:AY8"/>
    <mergeCell ref="AZ7:AZ8"/>
    <mergeCell ref="BA7:BA8"/>
    <mergeCell ref="BB7:BB8"/>
    <mergeCell ref="BC7:BC8"/>
    <mergeCell ref="BD7:BD8"/>
    <mergeCell ref="BE7:BE8"/>
    <mergeCell ref="BF7:BF8"/>
    <mergeCell ref="BG7:BG8"/>
    <mergeCell ref="BH7:BH8"/>
    <mergeCell ref="BI7:BI8"/>
    <mergeCell ref="BJ7:BJ8"/>
    <mergeCell ref="BK7:BK8"/>
    <mergeCell ref="BL7:BL8"/>
    <mergeCell ref="BM7:BM8"/>
    <mergeCell ref="BN7:BN8"/>
    <mergeCell ref="CJ7:CJ8"/>
    <mergeCell ref="CK7:CK8"/>
    <mergeCell ref="BO7:BO8"/>
    <mergeCell ref="BP7:BP8"/>
    <mergeCell ref="BQ7:BQ8"/>
    <mergeCell ref="BR7:BR8"/>
    <mergeCell ref="BS7:BS8"/>
    <mergeCell ref="BT7:BT8"/>
    <mergeCell ref="BU7:BU8"/>
    <mergeCell ref="BZ7:BZ8"/>
    <mergeCell ref="CA7:CA8"/>
    <mergeCell ref="FG7:FG8"/>
    <mergeCell ref="FH7:FH8"/>
    <mergeCell ref="B9:FH9"/>
    <mergeCell ref="DT7:DT8"/>
    <mergeCell ref="DU7:DU8"/>
    <mergeCell ref="DV7:DV8"/>
    <mergeCell ref="DW7:DW8"/>
    <mergeCell ref="DX7:DX8"/>
    <mergeCell ref="EP7:EP8"/>
    <mergeCell ref="EM7:EM8"/>
    <mergeCell ref="EY7:EY8"/>
    <mergeCell ref="EX7:EX8"/>
    <mergeCell ref="DE7:DE8"/>
    <mergeCell ref="DY7:DY8"/>
    <mergeCell ref="DR7:DR8"/>
    <mergeCell ref="DF7:DF8"/>
    <mergeCell ref="DG7:DG8"/>
    <mergeCell ref="DH7:DH8"/>
    <mergeCell ref="DJ7:DJ8"/>
    <mergeCell ref="DK7:DK8"/>
    <mergeCell ref="DM7:DM8"/>
    <mergeCell ref="DI7:DI8"/>
    <mergeCell ref="DL7:DL8"/>
    <mergeCell ref="DP7:DP8"/>
    <mergeCell ref="A48:B48"/>
    <mergeCell ref="EO7:EO8"/>
    <mergeCell ref="ET7:ET8"/>
    <mergeCell ref="DN7:DN8"/>
    <mergeCell ref="DO7:DO8"/>
    <mergeCell ref="EL7:EL8"/>
    <mergeCell ref="DS7:DS8"/>
    <mergeCell ref="EN7:EN8"/>
    <mergeCell ref="EV7:EV8"/>
    <mergeCell ref="EU7:EU8"/>
    <mergeCell ref="ES7:ES8"/>
    <mergeCell ref="EQ7:EQ8"/>
    <mergeCell ref="DQ7:DQ8"/>
    <mergeCell ref="CV7:CV8"/>
    <mergeCell ref="CW7:CW8"/>
    <mergeCell ref="CX7:CX8"/>
    <mergeCell ref="CY7:CY8"/>
    <mergeCell ref="CZ7:CZ8"/>
    <mergeCell ref="DA7:DA8"/>
    <mergeCell ref="DB7:DB8"/>
    <mergeCell ref="DC7:DC8"/>
    <mergeCell ref="DD7:DD8"/>
    <mergeCell ref="CL7:CL8"/>
    <mergeCell ref="CM7:CM8"/>
    <mergeCell ref="AD7:AD8"/>
    <mergeCell ref="G7:G8"/>
    <mergeCell ref="E7:E8"/>
    <mergeCell ref="H7:H8"/>
    <mergeCell ref="AC7:AC8"/>
    <mergeCell ref="FD6:FD8"/>
    <mergeCell ref="CF7:CF8"/>
    <mergeCell ref="A10:B10"/>
    <mergeCell ref="A42:B42"/>
    <mergeCell ref="EW7:EW8"/>
    <mergeCell ref="CN7:CN8"/>
    <mergeCell ref="CO7:CO8"/>
    <mergeCell ref="CP7:CP8"/>
    <mergeCell ref="CR7:CR8"/>
    <mergeCell ref="CS7:CS8"/>
    <mergeCell ref="CT7:CT8"/>
    <mergeCell ref="CU7:CU8"/>
    <mergeCell ref="CB7:CB8"/>
    <mergeCell ref="CC7:CC8"/>
    <mergeCell ref="CD7:CD8"/>
    <mergeCell ref="CE7:CE8"/>
    <mergeCell ref="CG7:CG8"/>
    <mergeCell ref="CH7:CH8"/>
    <mergeCell ref="CI7:CI8"/>
  </mergeCells>
  <phoneticPr fontId="197" type="noConversion"/>
  <printOptions horizontalCentered="1"/>
  <pageMargins left="0.64173228299999996" right="0" top="0.59055118110236204" bottom="0.59055118110236204" header="0" footer="0"/>
  <pageSetup paperSize="8"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0000"/>
  </sheetPr>
  <dimension ref="A1:CC31"/>
  <sheetViews>
    <sheetView view="pageBreakPreview" zoomScale="85" zoomScaleNormal="100" zoomScaleSheetLayoutView="85" workbookViewId="0">
      <selection activeCell="B29" sqref="B29"/>
    </sheetView>
  </sheetViews>
  <sheetFormatPr defaultColWidth="9.140625" defaultRowHeight="15.75"/>
  <cols>
    <col min="1" max="1" width="9.140625" style="212"/>
    <col min="2" max="2" width="47.42578125" style="212" customWidth="1"/>
    <col min="3" max="3" width="24" style="212" customWidth="1"/>
    <col min="4" max="4" width="18.5703125" style="212" customWidth="1"/>
    <col min="5" max="5" width="11.85546875" style="212" customWidth="1"/>
    <col min="6" max="6" width="22.85546875" style="212" customWidth="1"/>
    <col min="7" max="7" width="13.85546875" style="212" hidden="1" customWidth="1"/>
    <col min="8" max="8" width="27" style="212" customWidth="1"/>
    <col min="9" max="9" width="11.42578125" style="212" customWidth="1"/>
    <col min="10" max="10" width="11.5703125" style="212" customWidth="1"/>
    <col min="11" max="11" width="0.140625" style="212" customWidth="1"/>
    <col min="12" max="12" width="11.5703125" style="212" customWidth="1"/>
    <col min="13" max="21" width="11.42578125" style="212" customWidth="1"/>
    <col min="22" max="16384" width="9.140625" style="212"/>
  </cols>
  <sheetData>
    <row r="1" spans="1:81">
      <c r="A1" s="208"/>
      <c r="B1" s="209"/>
      <c r="C1" s="208"/>
      <c r="D1" s="208"/>
      <c r="E1" s="208"/>
      <c r="F1" s="210"/>
      <c r="G1" s="211"/>
      <c r="H1" s="208"/>
      <c r="I1" s="209"/>
      <c r="J1" s="209"/>
    </row>
    <row r="2" spans="1:81">
      <c r="A2" s="213"/>
      <c r="B2" s="213"/>
      <c r="C2" s="213"/>
      <c r="D2" s="213"/>
      <c r="E2" s="213"/>
      <c r="F2" s="213"/>
      <c r="G2" s="213"/>
      <c r="H2" s="214" t="s">
        <v>1412</v>
      </c>
      <c r="I2" s="213"/>
      <c r="J2" s="213"/>
    </row>
    <row r="3" spans="1:81" ht="16.5">
      <c r="A3" s="1004" t="s">
        <v>179</v>
      </c>
      <c r="B3" s="1004"/>
      <c r="C3" s="215"/>
      <c r="D3" s="215"/>
      <c r="E3" s="1005" t="s">
        <v>180</v>
      </c>
      <c r="F3" s="1006"/>
      <c r="G3" s="1006"/>
      <c r="H3" s="1005"/>
      <c r="I3" s="213"/>
      <c r="J3" s="213"/>
    </row>
    <row r="4" spans="1:81" ht="16.5">
      <c r="A4" s="1004" t="s">
        <v>181</v>
      </c>
      <c r="B4" s="1004"/>
      <c r="C4" s="216"/>
      <c r="D4" s="216"/>
      <c r="E4" s="1007" t="s">
        <v>182</v>
      </c>
      <c r="F4" s="1008"/>
      <c r="G4" s="1008"/>
      <c r="H4" s="1007"/>
      <c r="I4" s="213"/>
      <c r="J4" s="213"/>
    </row>
    <row r="5" spans="1:81">
      <c r="A5" s="1005" t="s">
        <v>1431</v>
      </c>
      <c r="B5" s="1005"/>
      <c r="C5" s="217"/>
      <c r="D5" s="217"/>
      <c r="E5" s="218"/>
      <c r="F5" s="219"/>
      <c r="G5" s="220"/>
      <c r="H5" s="220"/>
      <c r="I5" s="213"/>
      <c r="J5" s="213"/>
      <c r="CB5" s="998" t="s">
        <v>1413</v>
      </c>
      <c r="CC5" s="999"/>
    </row>
    <row r="6" spans="1:81" ht="31.5">
      <c r="A6" s="1000" t="s">
        <v>1414</v>
      </c>
      <c r="B6" s="1000"/>
      <c r="C6" s="217"/>
      <c r="D6" s="217"/>
      <c r="E6" s="218"/>
      <c r="F6" s="219"/>
      <c r="G6" s="220"/>
      <c r="H6" s="221" t="s">
        <v>1425</v>
      </c>
      <c r="I6" s="222"/>
      <c r="J6" s="222"/>
      <c r="CB6" s="223" t="s">
        <v>1415</v>
      </c>
      <c r="CC6" s="223" t="s">
        <v>1416</v>
      </c>
    </row>
    <row r="7" spans="1:81">
      <c r="A7" s="217"/>
      <c r="B7" s="217"/>
      <c r="C7" s="217"/>
      <c r="D7" s="217"/>
      <c r="E7" s="217"/>
      <c r="F7" s="217"/>
      <c r="G7" s="217"/>
      <c r="H7" s="217"/>
      <c r="I7" s="222"/>
      <c r="J7" s="222"/>
    </row>
    <row r="8" spans="1:81" ht="18.75">
      <c r="A8" s="1001" t="s">
        <v>193</v>
      </c>
      <c r="B8" s="1001"/>
      <c r="C8" s="1001"/>
      <c r="D8" s="1001"/>
      <c r="E8" s="1001"/>
      <c r="F8" s="1001"/>
      <c r="G8" s="1001"/>
      <c r="H8" s="1001"/>
      <c r="I8" s="224"/>
      <c r="J8" s="224"/>
    </row>
    <row r="9" spans="1:81" ht="20.25" customHeight="1">
      <c r="A9" s="1002" t="s">
        <v>194</v>
      </c>
      <c r="B9" s="1002"/>
      <c r="C9" s="1002"/>
      <c r="D9" s="1002"/>
      <c r="E9" s="1002"/>
      <c r="F9" s="1002"/>
      <c r="G9" s="1002"/>
      <c r="H9" s="1002"/>
      <c r="I9" s="224"/>
      <c r="J9" s="224"/>
    </row>
    <row r="10" spans="1:81">
      <c r="A10" s="1003"/>
      <c r="B10" s="1003"/>
      <c r="C10" s="1003"/>
      <c r="D10" s="1003"/>
      <c r="E10" s="1003"/>
      <c r="F10" s="1003"/>
      <c r="G10" s="1003"/>
      <c r="H10" s="1003"/>
      <c r="I10" s="225"/>
      <c r="J10" s="215"/>
      <c r="CB10" s="212">
        <f t="shared" ref="CB10:CB16" si="0">B10</f>
        <v>0</v>
      </c>
    </row>
    <row r="11" spans="1:81" ht="36" customHeight="1">
      <c r="A11" s="991" t="str">
        <f>'TH TBA'!A2:L2</f>
        <v>Công trình: Hạ điện áp đường dây trung thế 375E1.32</v>
      </c>
      <c r="B11" s="991"/>
      <c r="C11" s="991"/>
      <c r="D11" s="991"/>
      <c r="E11" s="991"/>
      <c r="F11" s="991"/>
      <c r="G11" s="991"/>
      <c r="H11" s="991"/>
      <c r="I11" s="226"/>
      <c r="J11" s="227"/>
      <c r="CB11" s="212">
        <f t="shared" si="0"/>
        <v>0</v>
      </c>
    </row>
    <row r="12" spans="1:81" ht="21.75" customHeight="1">
      <c r="A12" s="991">
        <f>'BK DDK lap moi'!A4</f>
        <v>0</v>
      </c>
      <c r="B12" s="991"/>
      <c r="C12" s="991"/>
      <c r="D12" s="991"/>
      <c r="E12" s="991"/>
      <c r="F12" s="991"/>
      <c r="G12" s="991"/>
      <c r="H12" s="991"/>
      <c r="I12" s="226"/>
      <c r="J12" s="227"/>
    </row>
    <row r="13" spans="1:81">
      <c r="A13" s="992" t="s">
        <v>1417</v>
      </c>
      <c r="B13" s="992"/>
      <c r="C13" s="992"/>
      <c r="D13" s="992"/>
      <c r="E13" s="992"/>
      <c r="F13" s="992"/>
      <c r="G13" s="992"/>
      <c r="H13" s="992"/>
      <c r="I13" s="992"/>
      <c r="J13" s="227"/>
      <c r="CB13" s="212">
        <f t="shared" si="0"/>
        <v>0</v>
      </c>
    </row>
    <row r="14" spans="1:81">
      <c r="A14" s="993" t="s">
        <v>1455</v>
      </c>
      <c r="B14" s="993"/>
      <c r="C14" s="993"/>
      <c r="D14" s="993"/>
      <c r="E14" s="993"/>
      <c r="F14" s="993"/>
      <c r="G14" s="993"/>
      <c r="H14" s="993"/>
      <c r="I14" s="993"/>
      <c r="J14" s="993"/>
      <c r="CB14" s="212">
        <f t="shared" si="0"/>
        <v>0</v>
      </c>
    </row>
    <row r="15" spans="1:81">
      <c r="A15" s="994" t="s">
        <v>0</v>
      </c>
      <c r="B15" s="994" t="s">
        <v>1418</v>
      </c>
      <c r="C15" s="996" t="s">
        <v>1419</v>
      </c>
      <c r="D15" s="996" t="s">
        <v>185</v>
      </c>
      <c r="E15" s="996" t="s">
        <v>186</v>
      </c>
      <c r="F15" s="996" t="s">
        <v>196</v>
      </c>
      <c r="G15" s="996" t="s">
        <v>1420</v>
      </c>
      <c r="H15" s="996" t="s">
        <v>84</v>
      </c>
      <c r="I15" s="225"/>
      <c r="J15" s="213"/>
      <c r="CB15" s="212" t="str">
        <f t="shared" si="0"/>
        <v>TÊN VTTB</v>
      </c>
    </row>
    <row r="16" spans="1:81" ht="37.5" customHeight="1">
      <c r="A16" s="995"/>
      <c r="B16" s="995"/>
      <c r="C16" s="997"/>
      <c r="D16" s="997"/>
      <c r="E16" s="997"/>
      <c r="F16" s="997"/>
      <c r="G16" s="997"/>
      <c r="H16" s="997"/>
      <c r="I16" s="225"/>
      <c r="J16" s="213"/>
      <c r="CB16" s="212">
        <f t="shared" si="0"/>
        <v>0</v>
      </c>
    </row>
    <row r="17" spans="1:11" ht="31.5">
      <c r="A17" s="231">
        <v>1</v>
      </c>
      <c r="B17" s="153" t="s">
        <v>1918</v>
      </c>
      <c r="C17" s="294" t="s">
        <v>1917</v>
      </c>
      <c r="D17" s="124" t="s">
        <v>1891</v>
      </c>
      <c r="E17" s="396">
        <f>IFERROR(HLOOKUP($C17,'BK DDK lap moi'!$A$1:$FJ$48,'BK DDK lap moi'!FK$48,0),0)</f>
        <v>0</v>
      </c>
      <c r="F17" s="229"/>
      <c r="G17" s="230"/>
      <c r="H17" s="228"/>
      <c r="I17" s="225">
        <f>IF(E17&gt;0,1,0)</f>
        <v>0</v>
      </c>
      <c r="J17" s="213"/>
    </row>
    <row r="18" spans="1:11" ht="30">
      <c r="A18" s="231">
        <f>+IF(E18&gt;0,A17+1,A17)</f>
        <v>1</v>
      </c>
      <c r="B18" s="153" t="s">
        <v>1919</v>
      </c>
      <c r="C18" s="154" t="s">
        <v>1935</v>
      </c>
      <c r="D18" s="124" t="s">
        <v>9</v>
      </c>
      <c r="E18" s="396">
        <f>IFERROR(HLOOKUP($C18,'BK DDK lap moi'!$A$1:$FJ$48,'BK DDK lap moi'!FK$48,0),0)</f>
        <v>0</v>
      </c>
      <c r="F18" s="229"/>
      <c r="G18" s="230"/>
      <c r="H18" s="228"/>
      <c r="I18" s="225">
        <f>IF(E18&gt;0,1,0)</f>
        <v>0</v>
      </c>
      <c r="J18" s="213"/>
    </row>
    <row r="19" spans="1:11" ht="33" customHeight="1">
      <c r="A19" s="231">
        <f>+IF(E19&gt;0,A18+1,A18)</f>
        <v>1</v>
      </c>
      <c r="B19" s="153" t="s">
        <v>1936</v>
      </c>
      <c r="C19" s="158" t="s">
        <v>1937</v>
      </c>
      <c r="D19" s="124" t="s">
        <v>2</v>
      </c>
      <c r="E19" s="396">
        <f>IFERROR(HLOOKUP($C19,'BK DDK lap moi'!$A$1:$FJ$48,'BK DDK lap moi'!FK$48,0),0)</f>
        <v>0</v>
      </c>
      <c r="F19" s="229"/>
      <c r="G19" s="230"/>
      <c r="H19" s="228"/>
      <c r="I19" s="225">
        <f>IF(E19&gt;0,1,0)</f>
        <v>0</v>
      </c>
      <c r="J19" s="213"/>
    </row>
    <row r="20" spans="1:11">
      <c r="A20" s="231">
        <f>+IF(E20&gt;0,A19+1,A19)</f>
        <v>1</v>
      </c>
      <c r="B20" s="232" t="s">
        <v>1934</v>
      </c>
      <c r="C20" s="154" t="s">
        <v>1895</v>
      </c>
      <c r="D20" s="124" t="s">
        <v>9</v>
      </c>
      <c r="E20" s="313">
        <f>IFERROR(HLOOKUP($C20,'BK DDK lap moi'!$A$1:$FJ$48,'BK DDK lap moi'!FK$48,0),0)</f>
        <v>0</v>
      </c>
      <c r="F20" s="229"/>
      <c r="G20" s="230"/>
      <c r="H20" s="228"/>
      <c r="I20" s="225">
        <f>IF(E20&gt;0,1,0)</f>
        <v>0</v>
      </c>
      <c r="J20" s="213"/>
    </row>
    <row r="21" spans="1:11">
      <c r="A21" s="228"/>
      <c r="B21" s="233"/>
      <c r="C21" s="228"/>
      <c r="D21" s="228"/>
      <c r="E21" s="228"/>
      <c r="F21" s="228"/>
      <c r="G21" s="234"/>
      <c r="H21" s="228"/>
      <c r="I21" s="225">
        <f>IF(E21&gt;0,1,0)</f>
        <v>0</v>
      </c>
      <c r="J21" s="213"/>
    </row>
    <row r="22" spans="1:11">
      <c r="A22" s="235"/>
      <c r="B22" s="235"/>
      <c r="C22" s="235"/>
      <c r="D22" s="235"/>
      <c r="E22" s="235"/>
      <c r="F22" s="235"/>
      <c r="G22" s="236"/>
      <c r="H22" s="235"/>
      <c r="I22" s="237"/>
      <c r="J22" s="213"/>
    </row>
    <row r="23" spans="1:11">
      <c r="A23" s="220"/>
      <c r="B23" s="214" t="s">
        <v>198</v>
      </c>
      <c r="C23" s="218"/>
      <c r="D23" s="214" t="s">
        <v>199</v>
      </c>
      <c r="E23" s="214"/>
      <c r="F23" s="238"/>
      <c r="G23" s="214"/>
      <c r="H23" s="214" t="s">
        <v>1421</v>
      </c>
      <c r="I23"/>
      <c r="J23"/>
    </row>
    <row r="24" spans="1:11">
      <c r="A24" s="220"/>
      <c r="B24" s="219" t="s">
        <v>1422</v>
      </c>
      <c r="C24" s="218"/>
      <c r="D24" s="219" t="s">
        <v>1423</v>
      </c>
      <c r="E24" s="218"/>
      <c r="F24" s="219"/>
      <c r="G24"/>
      <c r="H24" s="219" t="s">
        <v>1423</v>
      </c>
      <c r="I24"/>
      <c r="J24"/>
    </row>
    <row r="25" spans="1:11">
      <c r="A25" s="220"/>
      <c r="B25" s="219"/>
      <c r="C25" s="218"/>
      <c r="D25" s="219"/>
      <c r="E25" s="218"/>
      <c r="F25" s="219"/>
      <c r="G25"/>
      <c r="H25" s="219"/>
      <c r="I25"/>
      <c r="J25"/>
    </row>
    <row r="26" spans="1:11">
      <c r="A26" s="220"/>
      <c r="B26" s="219"/>
      <c r="C26" s="218"/>
      <c r="D26" s="219"/>
      <c r="E26" s="218"/>
      <c r="F26" s="219"/>
      <c r="G26"/>
      <c r="H26" s="219"/>
      <c r="I26"/>
      <c r="J26"/>
    </row>
    <row r="27" spans="1:11">
      <c r="A27" s="220"/>
      <c r="B27" s="219"/>
      <c r="C27" s="218"/>
      <c r="D27" s="219"/>
      <c r="E27" s="218"/>
      <c r="F27" s="219"/>
      <c r="G27"/>
      <c r="H27" s="219"/>
      <c r="I27"/>
      <c r="J27"/>
    </row>
    <row r="28" spans="1:11">
      <c r="A28" s="220"/>
      <c r="B28" s="219"/>
      <c r="C28" s="218"/>
      <c r="D28" s="219"/>
      <c r="E28" s="218"/>
      <c r="F28" s="219"/>
      <c r="G28"/>
      <c r="H28" s="219"/>
      <c r="I28"/>
      <c r="J28"/>
    </row>
    <row r="29" spans="1:11">
      <c r="A29" s="220"/>
      <c r="B29" s="235"/>
      <c r="C29" s="235"/>
      <c r="D29" s="235"/>
      <c r="E29" s="235"/>
      <c r="F29" s="235"/>
      <c r="G29" s="235"/>
      <c r="H29" s="235"/>
      <c r="I29" s="235"/>
      <c r="J29" s="235"/>
      <c r="K29" s="235"/>
    </row>
    <row r="31" spans="1:11">
      <c r="C31" t="s">
        <v>1424</v>
      </c>
      <c r="E31">
        <f>SUM(E17:E22)</f>
        <v>0</v>
      </c>
    </row>
  </sheetData>
  <autoFilter ref="A11:J21">
    <filterColumn colId="0" showButton="0"/>
    <filterColumn colId="1" showButton="0"/>
    <filterColumn colId="2" showButton="0"/>
    <filterColumn colId="3" showButton="0"/>
    <filterColumn colId="4" showButton="0"/>
    <filterColumn colId="5" showButton="0"/>
    <filterColumn colId="6" showButton="0"/>
  </autoFilter>
  <mergeCells count="22">
    <mergeCell ref="A3:B3"/>
    <mergeCell ref="E3:H3"/>
    <mergeCell ref="A4:B4"/>
    <mergeCell ref="E4:H4"/>
    <mergeCell ref="A5:B5"/>
    <mergeCell ref="CB5:CC5"/>
    <mergeCell ref="A6:B6"/>
    <mergeCell ref="A8:H8"/>
    <mergeCell ref="A9:H9"/>
    <mergeCell ref="A10:H10"/>
    <mergeCell ref="A11:H11"/>
    <mergeCell ref="A12:H12"/>
    <mergeCell ref="A13:I13"/>
    <mergeCell ref="A14:J14"/>
    <mergeCell ref="A15:A16"/>
    <mergeCell ref="B15:B16"/>
    <mergeCell ref="C15:C16"/>
    <mergeCell ref="D15:D16"/>
    <mergeCell ref="E15:E16"/>
    <mergeCell ref="F15:F16"/>
    <mergeCell ref="G15:G16"/>
    <mergeCell ref="H15:H16"/>
  </mergeCells>
  <printOptions horizontalCentered="1"/>
  <pageMargins left="0.70866141732283505" right="0.70866141732283505" top="0.74803149606299202" bottom="0.74803149606299202" header="0.31496062992126" footer="0.31496062992126"/>
  <pageSetup paperSize="8" orientation="landscape"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0000"/>
  </sheetPr>
  <dimension ref="A1:L141"/>
  <sheetViews>
    <sheetView workbookViewId="0">
      <selection activeCell="G26" sqref="G26"/>
    </sheetView>
  </sheetViews>
  <sheetFormatPr defaultColWidth="8.7109375" defaultRowHeight="15.75"/>
  <cols>
    <col min="1" max="1" width="5.140625" style="286" bestFit="1" customWidth="1"/>
    <col min="2" max="2" width="46.42578125" style="307" customWidth="1"/>
    <col min="3" max="3" width="22.7109375" style="307" customWidth="1"/>
    <col min="4" max="4" width="13.42578125" style="286" customWidth="1"/>
    <col min="5" max="5" width="9.140625" style="286" customWidth="1"/>
    <col min="6" max="6" width="9.140625" style="246" customWidth="1"/>
    <col min="7" max="7" width="13.7109375" style="246" customWidth="1"/>
    <col min="8" max="8" width="9.140625" style="246" customWidth="1"/>
    <col min="9" max="9" width="24.7109375" style="246" customWidth="1"/>
    <col min="10" max="10" width="12.5703125" style="246" customWidth="1"/>
    <col min="11" max="16384" width="8.7109375" style="246"/>
  </cols>
  <sheetData>
    <row r="1" spans="1:12" ht="17.25" customHeight="1">
      <c r="A1" s="901" t="s">
        <v>1753</v>
      </c>
      <c r="B1" s="901"/>
      <c r="C1" s="901"/>
      <c r="D1" s="901"/>
      <c r="E1" s="901"/>
      <c r="F1" s="901"/>
      <c r="G1" s="901"/>
      <c r="H1" s="901"/>
      <c r="I1" s="901"/>
    </row>
    <row r="2" spans="1:12" s="279" customFormat="1" ht="33" customHeight="1">
      <c r="A2" s="1011" t="s">
        <v>0</v>
      </c>
      <c r="B2" s="1011" t="s">
        <v>1610</v>
      </c>
      <c r="C2" s="1011" t="s">
        <v>1607</v>
      </c>
      <c r="D2" s="1011" t="s">
        <v>58</v>
      </c>
      <c r="E2" s="952" t="s">
        <v>186</v>
      </c>
      <c r="F2" s="953"/>
      <c r="G2" s="954"/>
      <c r="H2" s="1011" t="s">
        <v>1612</v>
      </c>
      <c r="I2" s="1011" t="s">
        <v>84</v>
      </c>
      <c r="J2" s="269"/>
    </row>
    <row r="3" spans="1:12" s="279" customFormat="1" ht="33" customHeight="1">
      <c r="A3" s="1012"/>
      <c r="B3" s="1012"/>
      <c r="C3" s="1012"/>
      <c r="D3" s="1012"/>
      <c r="E3" s="10" t="s">
        <v>1411</v>
      </c>
      <c r="F3" s="10" t="s">
        <v>1608</v>
      </c>
      <c r="G3" s="10" t="s">
        <v>1609</v>
      </c>
      <c r="H3" s="1012"/>
      <c r="I3" s="1012"/>
      <c r="J3" s="269"/>
    </row>
    <row r="4" spans="1:12" s="279" customFormat="1" ht="33" customHeight="1">
      <c r="A4" s="952" t="s">
        <v>1770</v>
      </c>
      <c r="B4" s="953"/>
      <c r="C4" s="953"/>
      <c r="D4" s="953"/>
      <c r="E4" s="953"/>
      <c r="F4" s="953"/>
      <c r="G4" s="953"/>
      <c r="H4" s="953"/>
      <c r="I4" s="954"/>
      <c r="J4" s="269"/>
    </row>
    <row r="5" spans="1:12" s="301" customFormat="1" ht="47.25">
      <c r="A5" s="1">
        <v>1</v>
      </c>
      <c r="B5" s="385" t="s">
        <v>1826</v>
      </c>
      <c r="C5" s="22" t="s">
        <v>1839</v>
      </c>
      <c r="D5" s="22" t="s">
        <v>1611</v>
      </c>
      <c r="E5" s="283">
        <f ca="1">+SUMIF(' CT TBA'!$C$2:$I$313,C5,' CT TBA'!$E$2:$E$313)</f>
        <v>0</v>
      </c>
      <c r="F5" s="283">
        <f ca="1">+SUMIF(' CT TBA'!$C$2:$I$313,C5,' CT TBA'!$F$2:$F$313)</f>
        <v>0</v>
      </c>
      <c r="G5" s="293">
        <f ca="1">+SUMIF(' CT TBA'!$C$2:$I$313,C5,' CT TBA'!$G$2:$G$313)</f>
        <v>5</v>
      </c>
      <c r="H5" s="283"/>
      <c r="I5" s="277" t="s">
        <v>1615</v>
      </c>
      <c r="J5" s="246"/>
      <c r="K5" s="300"/>
      <c r="L5" s="300"/>
    </row>
    <row r="6" spans="1:12" s="301" customFormat="1" ht="47.25">
      <c r="A6" s="1">
        <v>2</v>
      </c>
      <c r="B6" s="385" t="s">
        <v>1779</v>
      </c>
      <c r="C6" s="22" t="s">
        <v>1832</v>
      </c>
      <c r="D6" s="22" t="s">
        <v>1611</v>
      </c>
      <c r="E6" s="283">
        <f ca="1">+SUMIF(' CT TBA'!$C$2:$I$313,C6,' CT TBA'!$E$2:$E$313)</f>
        <v>0</v>
      </c>
      <c r="F6" s="283">
        <f ca="1">+SUMIF(' CT TBA'!$C$2:$I$313,C6,' CT TBA'!$F$2:$F$313)</f>
        <v>0</v>
      </c>
      <c r="G6" s="293">
        <f ca="1">+SUMIF(' CT TBA'!$C$2:$I$313,C6,' CT TBA'!$G$2:$G$313)</f>
        <v>4</v>
      </c>
      <c r="H6" s="283"/>
      <c r="I6" s="277" t="s">
        <v>1615</v>
      </c>
      <c r="J6" s="246"/>
      <c r="K6" s="300"/>
      <c r="L6" s="300"/>
    </row>
    <row r="7" spans="1:12" s="300" customFormat="1" ht="31.5">
      <c r="A7" s="1">
        <v>4</v>
      </c>
      <c r="B7" s="271" t="s">
        <v>1736</v>
      </c>
      <c r="C7" s="271" t="s">
        <v>1486</v>
      </c>
      <c r="D7" s="1" t="s">
        <v>1888</v>
      </c>
      <c r="E7" s="283">
        <f ca="1">+SUMIF(' CT TBA'!$C$2:$I$313,C7,' CT TBA'!$E$2:$E$313)</f>
        <v>0</v>
      </c>
      <c r="F7" s="283">
        <f ca="1">+SUMIF(' CT TBA'!$C$2:$I$313,C7,' CT TBA'!$F$2:$F$313)</f>
        <v>0</v>
      </c>
      <c r="G7" s="293">
        <f ca="1">+SUMIF(' CT TBA'!$C$2:$I$313,C7,' CT TBA'!$G$2:$G$313)</f>
        <v>24</v>
      </c>
      <c r="H7" s="277"/>
      <c r="I7" s="277"/>
      <c r="J7" s="11">
        <f ca="1">+G7/3</f>
        <v>8</v>
      </c>
      <c r="K7" s="301"/>
      <c r="L7" s="301"/>
    </row>
    <row r="8" spans="1:12" s="300" customFormat="1">
      <c r="A8" s="1">
        <v>5</v>
      </c>
      <c r="B8" s="109" t="s">
        <v>1863</v>
      </c>
      <c r="C8" s="308" t="s">
        <v>1865</v>
      </c>
      <c r="D8" s="1" t="s">
        <v>12</v>
      </c>
      <c r="E8" s="283">
        <f ca="1">+SUMIF(' CT TBA'!$C$2:$I$313,C8,' CT TBA'!$E$2:$E$313)</f>
        <v>0</v>
      </c>
      <c r="F8" s="283">
        <f ca="1">+SUMIF(' CT TBA'!$C$2:$I$313,C8,' CT TBA'!$F$2:$F$313)</f>
        <v>0</v>
      </c>
      <c r="G8" s="293">
        <f ca="1">+SUMIF(' CT TBA'!$C$2:$I$313,C8,' CT TBA'!$G$2:$G$313)</f>
        <v>8</v>
      </c>
      <c r="H8" s="277"/>
      <c r="I8" s="277"/>
      <c r="J8" s="11"/>
      <c r="K8" s="301"/>
      <c r="L8" s="301"/>
    </row>
    <row r="9" spans="1:12" s="300" customFormat="1">
      <c r="A9" s="1">
        <v>6</v>
      </c>
      <c r="B9" s="109" t="s">
        <v>1864</v>
      </c>
      <c r="C9" s="394" t="s">
        <v>1866</v>
      </c>
      <c r="D9" s="1" t="s">
        <v>12</v>
      </c>
      <c r="E9" s="283">
        <f ca="1">+SUMIF(' CT TBA'!$C$2:$I$313,C9,' CT TBA'!$E$2:$E$313)</f>
        <v>0</v>
      </c>
      <c r="F9" s="283">
        <f ca="1">+SUMIF(' CT TBA'!$C$2:$I$313,C9,' CT TBA'!$F$2:$F$313)</f>
        <v>0</v>
      </c>
      <c r="G9" s="293">
        <f ca="1">+SUMIF(' CT TBA'!$C$2:$I$313,C9,' CT TBA'!$G$2:$G$313)</f>
        <v>5</v>
      </c>
      <c r="H9" s="277"/>
      <c r="I9" s="277"/>
      <c r="J9" s="11"/>
      <c r="K9" s="301"/>
      <c r="L9" s="301"/>
    </row>
    <row r="10" spans="1:12" s="300" customFormat="1">
      <c r="A10" s="1">
        <v>7</v>
      </c>
      <c r="B10" s="271" t="s">
        <v>332</v>
      </c>
      <c r="C10" s="267" t="s">
        <v>564</v>
      </c>
      <c r="D10" s="1" t="s">
        <v>1939</v>
      </c>
      <c r="E10" s="283">
        <f ca="1">+SUMIF(' CT TBA'!$C$2:$I$313,C10,' CT TBA'!$E$2:$E$313)</f>
        <v>0</v>
      </c>
      <c r="F10" s="283">
        <f ca="1">+SUMIF(' CT TBA'!$C$2:$I$313,C10,' CT TBA'!$F$2:$F$313)</f>
        <v>0</v>
      </c>
      <c r="G10" s="293">
        <f ca="1">+SUMIF(' CT TBA'!$C$2:$I$313,C10,' CT TBA'!$G$2:$G$313)</f>
        <v>9</v>
      </c>
      <c r="H10" s="277"/>
      <c r="I10" s="277"/>
      <c r="J10" s="11"/>
      <c r="K10" s="301"/>
      <c r="L10" s="301"/>
    </row>
    <row r="11" spans="1:12" s="279" customFormat="1">
      <c r="A11" s="1">
        <v>8</v>
      </c>
      <c r="B11" s="271" t="s">
        <v>1398</v>
      </c>
      <c r="C11" s="271" t="s">
        <v>1399</v>
      </c>
      <c r="D11" s="267" t="s">
        <v>546</v>
      </c>
      <c r="E11" s="283">
        <f ca="1">+SUMIF(' CT TBA'!$C$2:$I$313,C11,' CT TBA'!$E$2:$E$313)</f>
        <v>0</v>
      </c>
      <c r="F11" s="283">
        <f ca="1">+SUMIF(' CT TBA'!$C$2:$I$313,C11,' CT TBA'!$F$2:$F$313)</f>
        <v>0</v>
      </c>
      <c r="G11" s="283">
        <f ca="1">+SUMIF(' CT TBA'!$C$2:$I$313,C11,' CT TBA'!$G$2:$G$313)</f>
        <v>0</v>
      </c>
      <c r="H11" s="5"/>
      <c r="I11" s="5"/>
      <c r="J11" s="269"/>
    </row>
    <row r="12" spans="1:12">
      <c r="A12" s="1">
        <v>9</v>
      </c>
      <c r="B12" s="271" t="s">
        <v>1653</v>
      </c>
      <c r="C12" s="271" t="s">
        <v>93</v>
      </c>
      <c r="D12" s="267" t="s">
        <v>546</v>
      </c>
      <c r="E12" s="283">
        <f ca="1">+SUMIF(' CT TBA'!$C$2:$I$313,C12,' CT TBA'!$E$2:$E$313)</f>
        <v>0</v>
      </c>
      <c r="F12" s="283">
        <f ca="1">+SUMIF(' CT TBA'!$C$2:$I$313,C12,' CT TBA'!$F$2:$F$313)</f>
        <v>0</v>
      </c>
      <c r="G12" s="283">
        <f ca="1">+SUMIF(' CT TBA'!$C$2:$I$313,C12,' CT TBA'!$G$2:$G$313)</f>
        <v>0</v>
      </c>
      <c r="H12" s="5"/>
      <c r="I12" s="5"/>
    </row>
    <row r="13" spans="1:12">
      <c r="A13" s="1">
        <v>10</v>
      </c>
      <c r="B13" s="271" t="s">
        <v>736</v>
      </c>
      <c r="C13" s="283" t="s">
        <v>523</v>
      </c>
      <c r="D13" s="1" t="s">
        <v>546</v>
      </c>
      <c r="E13" s="283">
        <f ca="1">+SUMIF(' CT TBA'!$C$2:$I$313,C13,' CT TBA'!$E$2:$E$313)</f>
        <v>0</v>
      </c>
      <c r="F13" s="283">
        <f ca="1">+SUMIF(' CT TBA'!$C$2:$I$313,C13,' CT TBA'!$F$2:$F$313)</f>
        <v>0</v>
      </c>
      <c r="G13" s="283">
        <f ca="1">+SUMIF(' CT TBA'!$C$2:$I$313,C13,' CT TBA'!$G$2:$G$313)</f>
        <v>0</v>
      </c>
      <c r="H13" s="277"/>
      <c r="I13" s="277"/>
    </row>
    <row r="14" spans="1:12">
      <c r="A14" s="1">
        <v>11</v>
      </c>
      <c r="B14" s="271" t="s">
        <v>1193</v>
      </c>
      <c r="C14" s="271" t="s">
        <v>1194</v>
      </c>
      <c r="D14" s="1" t="s">
        <v>546</v>
      </c>
      <c r="E14" s="283">
        <f ca="1">+SUMIF(' CT TBA'!$C$2:$I$313,C14,' CT TBA'!$E$2:$E$313)</f>
        <v>0</v>
      </c>
      <c r="F14" s="283">
        <f ca="1">+SUMIF(' CT TBA'!$C$2:$I$313,C14,' CT TBA'!$F$2:$F$313)</f>
        <v>0</v>
      </c>
      <c r="G14" s="283">
        <f ca="1">+SUMIF(' CT TBA'!$C$2:$I$313,C14,' CT TBA'!$G$2:$G$313)</f>
        <v>0</v>
      </c>
      <c r="H14" s="277"/>
      <c r="I14" s="277"/>
    </row>
    <row r="15" spans="1:12" ht="16.5">
      <c r="A15" s="1">
        <v>12</v>
      </c>
      <c r="B15" s="281" t="s">
        <v>1743</v>
      </c>
      <c r="C15" s="306" t="s">
        <v>172</v>
      </c>
      <c r="D15" s="1" t="s">
        <v>12</v>
      </c>
      <c r="E15" s="283">
        <f ca="1">+SUMIF(' CT TBA'!$C$2:$I$313,C15,' CT TBA'!$E$2:$E$313)</f>
        <v>0</v>
      </c>
      <c r="F15" s="283">
        <f ca="1">+SUMIF(' CT TBA'!$C$2:$I$313,C15,' CT TBA'!$F$2:$F$313)</f>
        <v>0</v>
      </c>
      <c r="G15" s="283">
        <f ca="1">+SUMIF(' CT TBA'!$C$2:$I$313,C15,' CT TBA'!$G$2:$G$313)</f>
        <v>0</v>
      </c>
      <c r="H15" s="277"/>
      <c r="I15" s="277"/>
      <c r="J15" s="11"/>
      <c r="K15" s="11"/>
      <c r="L15" s="11"/>
    </row>
    <row r="16" spans="1:12">
      <c r="A16" s="1">
        <v>13</v>
      </c>
      <c r="B16" s="281" t="s">
        <v>1627</v>
      </c>
      <c r="C16" s="281" t="s">
        <v>107</v>
      </c>
      <c r="D16" s="1" t="s">
        <v>546</v>
      </c>
      <c r="E16" s="283">
        <f ca="1">+SUMIF(' CT TBA'!$C$2:$I$313,C16,' CT TBA'!$E$2:$E$313)</f>
        <v>0</v>
      </c>
      <c r="F16" s="283">
        <f ca="1">+SUMIF(' CT TBA'!$C$2:$I$313,C16,' CT TBA'!$F$2:$F$313)</f>
        <v>0</v>
      </c>
      <c r="G16" s="283">
        <f ca="1">+SUMIF(' CT TBA'!$C$2:$I$313,C16,' CT TBA'!$G$2:$G$313)</f>
        <v>0</v>
      </c>
      <c r="H16" s="277"/>
      <c r="I16" s="277"/>
    </row>
    <row r="17" spans="1:12" s="305" customFormat="1">
      <c r="A17" s="1">
        <v>14</v>
      </c>
      <c r="B17" s="389" t="s">
        <v>1873</v>
      </c>
      <c r="C17" s="22" t="s">
        <v>1940</v>
      </c>
      <c r="D17" s="22" t="s">
        <v>546</v>
      </c>
      <c r="E17" s="283">
        <f ca="1">+SUMIF(' CT TBA'!$C$2:$I$313,C17,' CT TBA'!$E$2:$E$313)</f>
        <v>0</v>
      </c>
      <c r="F17" s="283">
        <f ca="1">+SUMIF(' CT TBA'!$C$2:$I$313,C17,' CT TBA'!$F$2:$F$313)</f>
        <v>0</v>
      </c>
      <c r="G17" s="293">
        <f ca="1">+SUMIF(' CT TBA'!$C$2:$I$313,C17,' CT TBA'!$G$2:$G$313)</f>
        <v>3</v>
      </c>
      <c r="H17" s="282"/>
      <c r="I17" s="282"/>
      <c r="J17"/>
    </row>
    <row r="18" spans="1:12" s="305" customFormat="1">
      <c r="A18" s="1">
        <v>15</v>
      </c>
      <c r="B18" s="389" t="s">
        <v>1744</v>
      </c>
      <c r="C18" s="22" t="s">
        <v>1941</v>
      </c>
      <c r="D18" s="22" t="s">
        <v>546</v>
      </c>
      <c r="E18" s="283">
        <f ca="1">+SUMIF(' CT TBA'!$C$2:$I$313,C18,' CT TBA'!$E$2:$E$313)</f>
        <v>0</v>
      </c>
      <c r="F18" s="283">
        <f ca="1">+SUMIF(' CT TBA'!$C$2:$I$313,C18,' CT TBA'!$F$2:$F$313)</f>
        <v>0</v>
      </c>
      <c r="G18" s="293">
        <f ca="1">+SUMIF(' CT TBA'!$C$2:$I$313,C18,' CT TBA'!$G$2:$G$313)</f>
        <v>0</v>
      </c>
      <c r="H18" s="282"/>
      <c r="I18" s="282"/>
      <c r="J18"/>
    </row>
    <row r="19" spans="1:12" s="305" customFormat="1">
      <c r="A19" s="1">
        <v>16</v>
      </c>
      <c r="B19" s="389" t="s">
        <v>1868</v>
      </c>
      <c r="C19" s="22" t="s">
        <v>1942</v>
      </c>
      <c r="D19" s="22" t="s">
        <v>546</v>
      </c>
      <c r="E19" s="283">
        <f ca="1">+SUMIF(' CT TBA'!$C$2:$I$313,C19,' CT TBA'!$E$2:$E$313)</f>
        <v>0</v>
      </c>
      <c r="F19" s="283">
        <f ca="1">+SUMIF(' CT TBA'!$C$2:$I$313,C19,' CT TBA'!$F$2:$F$313)</f>
        <v>0</v>
      </c>
      <c r="G19" s="293">
        <f ca="1">+SUMIF(' CT TBA'!$C$2:$I$313,C19,' CT TBA'!$G$2:$G$313)</f>
        <v>12</v>
      </c>
      <c r="H19" s="282"/>
      <c r="I19" s="282"/>
      <c r="J19"/>
    </row>
    <row r="20" spans="1:12" s="305" customFormat="1">
      <c r="A20" s="1">
        <v>17</v>
      </c>
      <c r="B20" s="389" t="s">
        <v>1867</v>
      </c>
      <c r="C20" s="22" t="s">
        <v>1943</v>
      </c>
      <c r="D20" s="22" t="s">
        <v>546</v>
      </c>
      <c r="E20" s="283">
        <f ca="1">+SUMIF(' CT TBA'!$C$2:$I$313,C20,' CT TBA'!$E$2:$E$313)</f>
        <v>0</v>
      </c>
      <c r="F20" s="283">
        <f ca="1">+SUMIF(' CT TBA'!$C$2:$I$313,C20,' CT TBA'!$F$2:$F$313)</f>
        <v>0</v>
      </c>
      <c r="G20" s="293">
        <f ca="1">+SUMIF(' CT TBA'!$C$2:$I$313,C20,' CT TBA'!$G$2:$G$313)</f>
        <v>9</v>
      </c>
      <c r="H20" s="282"/>
      <c r="I20" s="282"/>
      <c r="J20"/>
    </row>
    <row r="21" spans="1:12" s="305" customFormat="1">
      <c r="A21" s="1">
        <v>18</v>
      </c>
      <c r="B21" s="389" t="s">
        <v>1874</v>
      </c>
      <c r="C21" s="22" t="s">
        <v>1944</v>
      </c>
      <c r="D21" s="22" t="s">
        <v>546</v>
      </c>
      <c r="E21" s="283">
        <f ca="1">+SUMIF(' CT TBA'!$C$2:$I$313,C21,' CT TBA'!$E$2:$E$313)</f>
        <v>0</v>
      </c>
      <c r="F21" s="283">
        <f ca="1">+SUMIF(' CT TBA'!$C$2:$I$313,C21,' CT TBA'!$F$2:$F$313)</f>
        <v>0</v>
      </c>
      <c r="G21" s="283">
        <f ca="1">+SUMIF(' CT TBA'!$C$2:$I$313,C21,' CT TBA'!$G$2:$G$313)</f>
        <v>0</v>
      </c>
      <c r="H21" s="282"/>
      <c r="I21" s="282"/>
      <c r="J21"/>
    </row>
    <row r="22" spans="1:12">
      <c r="A22" s="1">
        <v>19</v>
      </c>
      <c r="B22" s="284" t="s">
        <v>1734</v>
      </c>
      <c r="C22" s="281" t="s">
        <v>1621</v>
      </c>
      <c r="D22" s="1" t="s">
        <v>2</v>
      </c>
      <c r="E22" s="283">
        <f ca="1">+SUMIF(' CT TBA'!$C$2:$I$313,C22,' CT TBA'!$E$2:$E$313)</f>
        <v>0</v>
      </c>
      <c r="F22" s="283">
        <f ca="1">+SUMIF(' CT TBA'!$C$2:$I$313,C22,' CT TBA'!$F$2:$F$313)</f>
        <v>0</v>
      </c>
      <c r="G22" s="283">
        <f ca="1">+SUMIF(' CT TBA'!$C$2:$I$313,C22,' CT TBA'!$G$2:$G$313)</f>
        <v>0</v>
      </c>
      <c r="H22" s="277"/>
      <c r="I22" s="277"/>
    </row>
    <row r="23" spans="1:12" s="11" customFormat="1" ht="31.5">
      <c r="A23" s="1">
        <v>20</v>
      </c>
      <c r="B23" s="302" t="s">
        <v>1629</v>
      </c>
      <c r="C23" s="303" t="s">
        <v>1738</v>
      </c>
      <c r="D23" s="1" t="s">
        <v>12</v>
      </c>
      <c r="E23" s="283">
        <f ca="1">+SUMIF(' CT TBA'!$C$2:$I$313,C23,' CT TBA'!$E$2:$E$313)</f>
        <v>0</v>
      </c>
      <c r="F23" s="283">
        <f ca="1">+SUMIF(' CT TBA'!$C$2:$I$313,C23,' CT TBA'!$F$2:$F$313)</f>
        <v>0</v>
      </c>
      <c r="G23" s="283">
        <f ca="1">+SUMIF(' CT TBA'!$C$2:$I$313,C23,' CT TBA'!$G$2:$G$313)</f>
        <v>0</v>
      </c>
      <c r="H23" s="277"/>
      <c r="I23" s="277"/>
      <c r="J23" s="246"/>
      <c r="K23" s="246"/>
      <c r="L23" s="246"/>
    </row>
    <row r="24" spans="1:12" s="300" customFormat="1" ht="30" customHeight="1">
      <c r="A24" s="1">
        <v>22</v>
      </c>
      <c r="B24" s="273" t="s">
        <v>1911</v>
      </c>
      <c r="C24" s="297" t="s">
        <v>1908</v>
      </c>
      <c r="D24" s="295" t="s">
        <v>546</v>
      </c>
      <c r="E24" s="283">
        <f ca="1">+SUMIF(' CT TBA'!$C$2:$I$313,C24,' CT TBA'!$E$2:$E$313)</f>
        <v>0</v>
      </c>
      <c r="F24" s="283">
        <f ca="1">+SUMIF(' CT TBA'!$C$2:$I$313,C24,' CT TBA'!$F$2:$F$313)</f>
        <v>0</v>
      </c>
      <c r="G24" s="293">
        <f ca="1">+SUMIF(' CT TBA'!$C$2:$I$313,C24,' CT TBA'!$G$2:$G$313)</f>
        <v>6</v>
      </c>
      <c r="H24" s="298"/>
      <c r="I24" s="298"/>
      <c r="J24" s="276"/>
    </row>
    <row r="25" spans="1:12" s="300" customFormat="1">
      <c r="A25" s="1">
        <v>23</v>
      </c>
      <c r="B25" s="282" t="s">
        <v>1913</v>
      </c>
      <c r="C25" s="297" t="s">
        <v>1909</v>
      </c>
      <c r="D25" s="295" t="s">
        <v>546</v>
      </c>
      <c r="E25" s="283">
        <f ca="1">+SUMIF(' CT TBA'!$C$2:$I$313,C25,' CT TBA'!$E$2:$E$313)</f>
        <v>0</v>
      </c>
      <c r="F25" s="283">
        <f ca="1">+SUMIF(' CT TBA'!$C$2:$I$313,C25,' CT TBA'!$F$2:$F$313)</f>
        <v>0</v>
      </c>
      <c r="G25" s="283">
        <f ca="1">+SUMIF(' CT TBA'!$C$2:$I$313,C25,' CT TBA'!$G$2:$G$313)</f>
        <v>0</v>
      </c>
      <c r="H25" s="298"/>
      <c r="I25" s="298"/>
      <c r="J25" s="246"/>
    </row>
    <row r="26" spans="1:12" s="300" customFormat="1">
      <c r="A26" s="1">
        <v>23</v>
      </c>
      <c r="B26" s="273" t="s">
        <v>1912</v>
      </c>
      <c r="C26" s="297" t="s">
        <v>1910</v>
      </c>
      <c r="D26" s="295" t="s">
        <v>546</v>
      </c>
      <c r="E26" s="283">
        <f ca="1">+SUMIF(' CT TBA'!$C$2:$I$313,C26,' CT TBA'!$E$2:$E$313)</f>
        <v>0</v>
      </c>
      <c r="F26" s="283">
        <f ca="1">+SUMIF(' CT TBA'!$C$2:$I$313,C26,' CT TBA'!$F$2:$F$313)</f>
        <v>0</v>
      </c>
      <c r="G26" s="293">
        <f ca="1">+SUMIF(' CT TBA'!$C$2:$I$313,C26,' CT TBA'!$G$2:$G$313)</f>
        <v>3</v>
      </c>
      <c r="H26" s="298"/>
      <c r="I26" s="298"/>
      <c r="J26" s="246"/>
    </row>
    <row r="27" spans="1:12" ht="30" customHeight="1">
      <c r="A27" s="1">
        <v>22</v>
      </c>
      <c r="B27" s="296" t="s">
        <v>1757</v>
      </c>
      <c r="C27" s="297" t="s">
        <v>1758</v>
      </c>
      <c r="D27" s="295" t="s">
        <v>546</v>
      </c>
      <c r="E27" s="283">
        <f ca="1">+SUMIF(' CT TBA'!$C$2:$I$313,C27,' CT TBA'!$E$2:$E$313)</f>
        <v>0</v>
      </c>
      <c r="F27" s="283">
        <f ca="1">+SUMIF(' CT TBA'!$C$2:$I$313,C27,' CT TBA'!$F$2:$F$313)</f>
        <v>0</v>
      </c>
      <c r="G27" s="283">
        <f ca="1">+SUMIF(' CT TBA'!$C$2:$I$313,C27,' CT TBA'!$G$2:$G$313)</f>
        <v>0</v>
      </c>
      <c r="H27" s="298"/>
      <c r="I27" s="298"/>
      <c r="J27" s="276"/>
    </row>
    <row r="28" spans="1:12">
      <c r="A28" s="1">
        <v>23</v>
      </c>
      <c r="B28" s="296" t="s">
        <v>1745</v>
      </c>
      <c r="C28" s="297" t="s">
        <v>1746</v>
      </c>
      <c r="D28" s="295" t="s">
        <v>546</v>
      </c>
      <c r="E28" s="283">
        <f ca="1">+SUMIF(' CT TBA'!$C$2:$I$313,C28,' CT TBA'!$E$2:$E$313)</f>
        <v>0</v>
      </c>
      <c r="F28" s="283">
        <f ca="1">+SUMIF(' CT TBA'!$C$2:$I$313,C28,' CT TBA'!$F$2:$F$313)</f>
        <v>0</v>
      </c>
      <c r="G28" s="283">
        <f ca="1">+SUMIF(' CT TBA'!$C$2:$I$313,C28,' CT TBA'!$G$2:$G$313)</f>
        <v>0</v>
      </c>
      <c r="H28" s="298"/>
      <c r="I28" s="298"/>
    </row>
    <row r="29" spans="1:12">
      <c r="A29" s="1">
        <v>24</v>
      </c>
      <c r="B29" s="296" t="s">
        <v>1759</v>
      </c>
      <c r="C29" s="297" t="s">
        <v>1762</v>
      </c>
      <c r="D29" s="295" t="s">
        <v>546</v>
      </c>
      <c r="E29" s="283">
        <f ca="1">+SUMIF(' CT TBA'!$C$2:$I$313,C29,' CT TBA'!$E$2:$E$313)</f>
        <v>0</v>
      </c>
      <c r="F29" s="283">
        <f ca="1">+SUMIF(' CT TBA'!$C$2:$I$313,C29,' CT TBA'!$F$2:$F$313)</f>
        <v>0</v>
      </c>
      <c r="G29" s="283">
        <f ca="1">+SUMIF(' CT TBA'!$C$2:$I$313,C29,' CT TBA'!$G$2:$G$313)</f>
        <v>0</v>
      </c>
      <c r="H29" s="298"/>
      <c r="I29" s="298"/>
    </row>
    <row r="30" spans="1:12">
      <c r="A30" s="1">
        <v>25</v>
      </c>
      <c r="B30" s="296" t="s">
        <v>1747</v>
      </c>
      <c r="C30" s="297" t="s">
        <v>1748</v>
      </c>
      <c r="D30" s="295" t="s">
        <v>546</v>
      </c>
      <c r="E30" s="283">
        <f ca="1">+SUMIF(' CT TBA'!$C$2:$I$313,C30,' CT TBA'!$E$2:$E$313)</f>
        <v>0</v>
      </c>
      <c r="F30" s="283">
        <f ca="1">+SUMIF(' CT TBA'!$C$2:$I$313,C30,' CT TBA'!$F$2:$F$313)</f>
        <v>0</v>
      </c>
      <c r="G30" s="283">
        <f ca="1">+SUMIF(' CT TBA'!$C$2:$I$313,C30,' CT TBA'!$G$2:$G$313)</f>
        <v>0</v>
      </c>
      <c r="H30" s="298"/>
      <c r="I30" s="298"/>
    </row>
    <row r="31" spans="1:12" s="11" customFormat="1">
      <c r="A31" s="1">
        <v>26</v>
      </c>
      <c r="B31" s="296" t="s">
        <v>1765</v>
      </c>
      <c r="C31" s="297" t="s">
        <v>1764</v>
      </c>
      <c r="D31" s="295" t="s">
        <v>546</v>
      </c>
      <c r="E31" s="283">
        <f ca="1">+SUMIF(' CT TBA'!$C$2:$I$313,C31,' CT TBA'!$E$2:$E$313)</f>
        <v>0</v>
      </c>
      <c r="F31" s="283">
        <f ca="1">+SUMIF(' CT TBA'!$C$2:$I$313,C31,' CT TBA'!$F$2:$F$313)</f>
        <v>0</v>
      </c>
      <c r="G31" s="283">
        <f ca="1">+SUMIF(' CT TBA'!$C$2:$I$313,C31,' CT TBA'!$G$2:$G$313)</f>
        <v>0</v>
      </c>
      <c r="H31" s="298"/>
      <c r="I31" s="298"/>
      <c r="J31" s="246"/>
      <c r="K31" s="246"/>
      <c r="L31" s="246"/>
    </row>
    <row r="32" spans="1:12" s="11" customFormat="1">
      <c r="A32" s="1">
        <v>27</v>
      </c>
      <c r="B32" s="109" t="s">
        <v>1861</v>
      </c>
      <c r="C32" s="308" t="s">
        <v>1862</v>
      </c>
      <c r="D32" s="1" t="s">
        <v>12</v>
      </c>
      <c r="E32" s="283">
        <f ca="1">+SUMIF(' CT TBA'!$C$2:$I$313,C32,' CT TBA'!$E$2:$E$313)</f>
        <v>0</v>
      </c>
      <c r="F32" s="283">
        <f ca="1">+SUMIF(' CT TBA'!$C$2:$I$313,C32,' CT TBA'!$F$2:$F$313)</f>
        <v>0</v>
      </c>
      <c r="G32" s="283">
        <f ca="1">+SUMIF(' CT TBA'!$C$2:$I$313,C32,' CT TBA'!$G$2:$G$313)</f>
        <v>0</v>
      </c>
      <c r="H32" s="277"/>
      <c r="I32" s="277" t="s">
        <v>1616</v>
      </c>
      <c r="J32" s="246"/>
      <c r="K32" s="246"/>
      <c r="L32" s="246"/>
    </row>
    <row r="33" spans="1:12" s="11" customFormat="1">
      <c r="A33" s="1">
        <v>27</v>
      </c>
      <c r="B33" s="281" t="s">
        <v>1741</v>
      </c>
      <c r="C33" s="281" t="s">
        <v>1742</v>
      </c>
      <c r="D33" s="1" t="s">
        <v>12</v>
      </c>
      <c r="E33" s="283">
        <f ca="1">+SUMIF(' CT TBA'!$C$2:$I$313,C33,' CT TBA'!$E$2:$E$313)</f>
        <v>0</v>
      </c>
      <c r="F33" s="283">
        <f ca="1">+SUMIF(' CT TBA'!$C$2:$I$313,C33,' CT TBA'!$F$2:$F$313)</f>
        <v>0</v>
      </c>
      <c r="G33" s="283">
        <f ca="1">+SUMIF(' CT TBA'!$C$2:$I$313,C33,' CT TBA'!$G$2:$G$313)</f>
        <v>0</v>
      </c>
      <c r="H33" s="277"/>
      <c r="I33" s="277" t="s">
        <v>1616</v>
      </c>
      <c r="J33" s="246"/>
      <c r="K33" s="246"/>
      <c r="L33" s="246"/>
    </row>
    <row r="34" spans="1:12">
      <c r="A34" s="1009" t="s">
        <v>1769</v>
      </c>
      <c r="B34" s="1010"/>
      <c r="C34" s="1010"/>
      <c r="D34" s="1010"/>
      <c r="E34" s="1010"/>
      <c r="F34" s="1010"/>
      <c r="G34" s="1010"/>
      <c r="H34" s="1010"/>
      <c r="I34" s="1010"/>
      <c r="J34"/>
      <c r="K34"/>
      <c r="L34"/>
    </row>
    <row r="35" spans="1:12" s="301" customFormat="1" ht="31.5">
      <c r="A35" s="1">
        <v>1</v>
      </c>
      <c r="B35" s="271" t="s">
        <v>1825</v>
      </c>
      <c r="C35" s="22" t="s">
        <v>1827</v>
      </c>
      <c r="D35" s="22" t="s">
        <v>1611</v>
      </c>
      <c r="E35" s="293">
        <f ca="1">+SUMIF(' CT TBA'!$C$2:$I$313,C35,' CT TBA'!$E$2:$E$313)</f>
        <v>5</v>
      </c>
      <c r="F35" s="283">
        <f ca="1">+SUMIF(' CT TBA'!$C$2:$I$313,C35,' CT TBA'!$F$2:$F$313)</f>
        <v>0</v>
      </c>
      <c r="G35" s="283">
        <f ca="1">+SUMIF(' CT TBA'!$C$2:$I$313,C35,' CT TBA'!$G$2:$G$313)</f>
        <v>0</v>
      </c>
      <c r="H35" s="283"/>
      <c r="I35" s="277" t="s">
        <v>1615</v>
      </c>
      <c r="J35" s="246"/>
      <c r="K35" s="300"/>
      <c r="L35" s="300"/>
    </row>
    <row r="36" spans="1:12" s="301" customFormat="1" ht="31.5">
      <c r="A36" s="1">
        <v>2</v>
      </c>
      <c r="B36" s="271" t="s">
        <v>1777</v>
      </c>
      <c r="C36" s="22" t="s">
        <v>1778</v>
      </c>
      <c r="D36" s="22" t="s">
        <v>1611</v>
      </c>
      <c r="E36" s="293">
        <f ca="1">+SUMIF(' CT TBA'!$C$2:$I$313,C36,' CT TBA'!$E$2:$E$313)</f>
        <v>2</v>
      </c>
      <c r="F36" s="283">
        <f ca="1">+SUMIF(' CT TBA'!$C$2:$I$313,C36,' CT TBA'!$F$2:$F$313)</f>
        <v>0</v>
      </c>
      <c r="G36" s="283">
        <f ca="1">+SUMIF(' CT TBA'!$C$2:$I$313,C36,' CT TBA'!$G$2:$G$313)</f>
        <v>0</v>
      </c>
      <c r="H36" s="283"/>
      <c r="I36" s="277" t="s">
        <v>1615</v>
      </c>
      <c r="J36" s="246"/>
      <c r="K36" s="300"/>
      <c r="L36" s="300"/>
    </row>
    <row r="37" spans="1:12" s="300" customFormat="1" ht="31.5">
      <c r="A37" s="1">
        <v>3</v>
      </c>
      <c r="B37" s="271" t="s">
        <v>1637</v>
      </c>
      <c r="C37" s="22" t="s">
        <v>1844</v>
      </c>
      <c r="D37" s="22" t="s">
        <v>1611</v>
      </c>
      <c r="E37" s="293">
        <f ca="1">+SUMIF(' CT TBA'!$C$2:$I$313,C37,' CT TBA'!$E$2:$E$313)</f>
        <v>2</v>
      </c>
      <c r="F37" s="283">
        <f ca="1">+SUMIF(' CT TBA'!$C$2:$I$313,C37,' CT TBA'!$F$2:$F$313)</f>
        <v>0</v>
      </c>
      <c r="G37" s="283">
        <f ca="1">+SUMIF(' CT TBA'!$C$2:$I$313,C37,' CT TBA'!$G$2:$G$313)</f>
        <v>0</v>
      </c>
      <c r="H37" s="283"/>
      <c r="I37" s="277" t="s">
        <v>1615</v>
      </c>
      <c r="J37" s="246"/>
    </row>
    <row r="38" spans="1:12" s="305" customFormat="1" ht="31.5">
      <c r="A38" s="1">
        <v>4</v>
      </c>
      <c r="B38" s="271" t="s">
        <v>1735</v>
      </c>
      <c r="C38" s="283" t="s">
        <v>1774</v>
      </c>
      <c r="D38" s="1" t="s">
        <v>1888</v>
      </c>
      <c r="E38" s="293">
        <f ca="1">+SUMIF(' CT TBA'!$C$2:$I$313,C38,' CT TBA'!$E$2:$E$313)</f>
        <v>42</v>
      </c>
      <c r="F38" s="283">
        <f ca="1">+SUMIF(' CT TBA'!$C$2:$I$313,C38,' CT TBA'!$F$2:$F$313)</f>
        <v>0</v>
      </c>
      <c r="G38" s="283">
        <f ca="1">+SUMIF(' CT TBA'!$C$2:$I$313,C38,' CT TBA'!$G$2:$G$313)</f>
        <v>0</v>
      </c>
      <c r="H38" s="283"/>
      <c r="I38" s="283"/>
      <c r="J38"/>
    </row>
    <row r="39" spans="1:12" s="305" customFormat="1" ht="30">
      <c r="A39" s="1">
        <v>5</v>
      </c>
      <c r="B39" s="378" t="s">
        <v>1798</v>
      </c>
      <c r="C39" s="377" t="s">
        <v>1799</v>
      </c>
      <c r="D39" s="1" t="s">
        <v>2</v>
      </c>
      <c r="E39" s="293">
        <f ca="1">+SUMIF(' CT TBA'!$C$2:$I$313,C39,' CT TBA'!$E$2:$E$313)</f>
        <v>282</v>
      </c>
      <c r="F39" s="283">
        <f ca="1">+SUMIF(' CT TBA'!$C$2:$I$313,C39,' CT TBA'!$F$2:$F$313)</f>
        <v>0</v>
      </c>
      <c r="G39" s="283">
        <f ca="1">+SUMIF(' CT TBA'!$C$2:$I$313,C39,' CT TBA'!$G$2:$G$313)</f>
        <v>0</v>
      </c>
      <c r="H39" s="283"/>
      <c r="I39" s="283"/>
      <c r="J39"/>
    </row>
    <row r="40" spans="1:12" s="305" customFormat="1">
      <c r="A40" s="1">
        <v>6</v>
      </c>
      <c r="B40" s="271" t="s">
        <v>1906</v>
      </c>
      <c r="C40" s="22" t="s">
        <v>1907</v>
      </c>
      <c r="D40" s="22" t="s">
        <v>546</v>
      </c>
      <c r="E40" s="283">
        <f ca="1">+SUMIF(' CT TBA'!$C$2:$I$313,C40,' CT TBA'!$E$2:$E$313)</f>
        <v>60</v>
      </c>
      <c r="F40" s="283">
        <f ca="1">+SUMIF(' CT TBA'!$C$2:$I$313,C40,' CT TBA'!$F$2:$F$313)</f>
        <v>0</v>
      </c>
      <c r="G40" s="283">
        <f ca="1">+SUMIF(' CT TBA'!$C$2:$I$313,C40,' CT TBA'!$G$2:$G$313)</f>
        <v>0</v>
      </c>
      <c r="H40" s="282"/>
      <c r="I40" s="282"/>
      <c r="J40"/>
    </row>
    <row r="41" spans="1:12" s="305" customFormat="1">
      <c r="A41" s="1">
        <v>6</v>
      </c>
      <c r="B41" s="271" t="s">
        <v>1871</v>
      </c>
      <c r="C41" s="22" t="s">
        <v>1872</v>
      </c>
      <c r="D41" s="22" t="s">
        <v>546</v>
      </c>
      <c r="E41" s="283">
        <f ca="1">+SUMIF(' CT TBA'!$C$2:$I$313,C41,' CT TBA'!$E$2:$E$313)</f>
        <v>0</v>
      </c>
      <c r="F41" s="283">
        <f ca="1">+SUMIF(' CT TBA'!$C$2:$I$313,C41,' CT TBA'!$F$2:$F$313)</f>
        <v>0</v>
      </c>
      <c r="G41" s="283">
        <f ca="1">+SUMIF(' CT TBA'!$C$2:$I$313,C41,' CT TBA'!$G$2:$G$313)</f>
        <v>0</v>
      </c>
      <c r="H41" s="282"/>
      <c r="I41" s="282"/>
      <c r="J41"/>
    </row>
    <row r="42" spans="1:12" s="305" customFormat="1">
      <c r="A42" s="1">
        <v>7</v>
      </c>
      <c r="B42" s="271" t="s">
        <v>1725</v>
      </c>
      <c r="C42" s="22" t="s">
        <v>1723</v>
      </c>
      <c r="D42" s="22" t="s">
        <v>546</v>
      </c>
      <c r="E42" s="283">
        <f ca="1">+SUMIF(' CT TBA'!$C$2:$I$313,C42,' CT TBA'!$E$2:$E$313)</f>
        <v>3</v>
      </c>
      <c r="F42" s="283">
        <f ca="1">+SUMIF(' CT TBA'!$C$2:$I$313,C42,' CT TBA'!$F$2:$F$313)</f>
        <v>0</v>
      </c>
      <c r="G42" s="283">
        <f ca="1">+SUMIF(' CT TBA'!$C$2:$I$313,C42,' CT TBA'!$G$2:$G$313)</f>
        <v>0</v>
      </c>
      <c r="H42" s="282"/>
      <c r="I42" s="282"/>
      <c r="J42"/>
    </row>
    <row r="43" spans="1:12" s="305" customFormat="1">
      <c r="A43" s="1">
        <v>8</v>
      </c>
      <c r="B43" s="271" t="s">
        <v>1869</v>
      </c>
      <c r="C43" s="22" t="s">
        <v>1870</v>
      </c>
      <c r="D43" s="22" t="s">
        <v>546</v>
      </c>
      <c r="E43" s="283">
        <f ca="1">+SUMIF(' CT TBA'!$C$2:$I$313,C43,' CT TBA'!$E$2:$E$313)</f>
        <v>0</v>
      </c>
      <c r="F43" s="283">
        <f ca="1">+SUMIF(' CT TBA'!$C$2:$I$313,C43,' CT TBA'!$F$2:$F$313)</f>
        <v>0</v>
      </c>
      <c r="G43" s="283">
        <f ca="1">+SUMIF(' CT TBA'!$C$2:$I$313,C43,' CT TBA'!$G$2:$G$313)</f>
        <v>0</v>
      </c>
      <c r="H43" s="282"/>
      <c r="I43" s="282"/>
      <c r="J43"/>
    </row>
    <row r="44" spans="1:12" s="305" customFormat="1">
      <c r="A44" s="1">
        <v>9</v>
      </c>
      <c r="B44" s="271" t="s">
        <v>1875</v>
      </c>
      <c r="C44" s="22" t="s">
        <v>1876</v>
      </c>
      <c r="D44" s="22" t="s">
        <v>546</v>
      </c>
      <c r="E44" s="283">
        <f ca="1">+SUMIF(' CT TBA'!$C$2:$I$313,C44,' CT TBA'!$E$2:$E$313)</f>
        <v>0</v>
      </c>
      <c r="F44" s="283">
        <f ca="1">+SUMIF(' CT TBA'!$C$2:$I$313,C44,' CT TBA'!$F$2:$F$313)</f>
        <v>0</v>
      </c>
      <c r="G44" s="283">
        <f ca="1">+SUMIF(' CT TBA'!$C$2:$I$313,C44,' CT TBA'!$G$2:$G$313)</f>
        <v>0</v>
      </c>
      <c r="H44" s="282"/>
      <c r="I44" s="282"/>
      <c r="J44"/>
    </row>
    <row r="45" spans="1:12" s="305" customFormat="1" ht="31.5">
      <c r="A45" s="1">
        <v>10</v>
      </c>
      <c r="B45" s="386" t="s">
        <v>1814</v>
      </c>
      <c r="C45" s="308" t="s">
        <v>1815</v>
      </c>
      <c r="D45" s="1" t="s">
        <v>12</v>
      </c>
      <c r="E45" s="299">
        <f ca="1">+SUMIF(' CT TBA'!$C$2:$I$313,C45,' CT TBA'!$E$2:$E$313)</f>
        <v>8</v>
      </c>
      <c r="F45" s="283">
        <f ca="1">+SUMIF(' CT TBA'!$C$2:$I$313,C45,' CT TBA'!$F$2:$F$313)</f>
        <v>0</v>
      </c>
      <c r="G45" s="283">
        <f ca="1">+SUMIF(' CT TBA'!$C$2:$I$313,C45,' CT TBA'!$G$2:$G$313)</f>
        <v>0</v>
      </c>
      <c r="H45" s="282"/>
      <c r="I45" s="282"/>
      <c r="J45"/>
    </row>
    <row r="46" spans="1:12" s="305" customFormat="1">
      <c r="A46" s="1">
        <v>11</v>
      </c>
      <c r="B46" s="387" t="s">
        <v>1886</v>
      </c>
      <c r="C46" s="387" t="s">
        <v>1887</v>
      </c>
      <c r="D46" s="1" t="s">
        <v>12</v>
      </c>
      <c r="E46" s="299">
        <f ca="1">+SUMIF(' CT TBA'!$C$2:$I$313,C46,' CT TBA'!$E$2:$E$313)</f>
        <v>2</v>
      </c>
      <c r="F46" s="283">
        <f ca="1">+SUMIF(' CT TBA'!$C$2:$I$313,C46,' CT TBA'!$F$2:$F$313)</f>
        <v>0</v>
      </c>
      <c r="G46" s="283">
        <f ca="1">+SUMIF(' CT TBA'!$C$2:$I$313,C46,' CT TBA'!$G$2:$G$313)</f>
        <v>0</v>
      </c>
      <c r="H46" s="282"/>
      <c r="I46" s="282"/>
      <c r="J46"/>
    </row>
    <row r="47" spans="1:12" s="305" customFormat="1" ht="31.5">
      <c r="A47" s="1">
        <v>12</v>
      </c>
      <c r="B47" s="377" t="s">
        <v>1800</v>
      </c>
      <c r="C47" s="379" t="s">
        <v>1889</v>
      </c>
      <c r="D47" s="1" t="s">
        <v>1888</v>
      </c>
      <c r="E47" s="293">
        <f ca="1">+SUMIF(' CT TBA'!$C$2:$I$313,C47,' CT TBA'!$E$2:$E$313)</f>
        <v>39</v>
      </c>
      <c r="F47" s="283">
        <f ca="1">+SUMIF(' CT TBA'!$C$2:$I$313,C47,' CT TBA'!$F$2:$F$313)</f>
        <v>0</v>
      </c>
      <c r="G47" s="283">
        <f ca="1">+SUMIF(' CT TBA'!$C$2:$I$313,C47,' CT TBA'!$G$2:$G$313)</f>
        <v>0</v>
      </c>
      <c r="H47" s="282"/>
      <c r="I47" s="282"/>
      <c r="J47"/>
    </row>
    <row r="48" spans="1:12" s="305" customFormat="1">
      <c r="A48" s="1">
        <v>13</v>
      </c>
      <c r="B48" s="386" t="s">
        <v>1810</v>
      </c>
      <c r="C48" s="308" t="s">
        <v>1811</v>
      </c>
      <c r="D48" s="1" t="s">
        <v>12</v>
      </c>
      <c r="E48" s="293">
        <f ca="1">+SUMIF(' CT TBA'!$C$2:$I$313,C48,' CT TBA'!$E$2:$E$313)</f>
        <v>11</v>
      </c>
      <c r="F48" s="283">
        <f ca="1">+SUMIF(' CT TBA'!$C$2:$I$313,C48,' CT TBA'!$F$2:$F$313)</f>
        <v>0</v>
      </c>
      <c r="G48" s="283">
        <f ca="1">+SUMIF(' CT TBA'!$C$2:$I$313,C48,' CT TBA'!$G$2:$G$313)</f>
        <v>0</v>
      </c>
      <c r="H48" s="282"/>
      <c r="I48" s="282"/>
      <c r="J48"/>
    </row>
    <row r="49" spans="1:12" s="305" customFormat="1">
      <c r="A49" s="1">
        <v>14</v>
      </c>
      <c r="B49" s="109" t="s">
        <v>1808</v>
      </c>
      <c r="C49" s="308" t="s">
        <v>1809</v>
      </c>
      <c r="D49" s="1" t="s">
        <v>12</v>
      </c>
      <c r="E49" s="293">
        <f ca="1">+SUMIF(' CT TBA'!$C$2:$I$313,C49,' CT TBA'!$E$2:$E$313)</f>
        <v>19</v>
      </c>
      <c r="F49" s="283">
        <f ca="1">+SUMIF(' CT TBA'!$C$2:$I$313,C49,' CT TBA'!$F$2:$F$313)</f>
        <v>0</v>
      </c>
      <c r="G49" s="283">
        <f ca="1">+SUMIF(' CT TBA'!$C$2:$I$313,C49,' CT TBA'!$G$2:$G$313)</f>
        <v>0</v>
      </c>
      <c r="H49" s="282"/>
      <c r="I49" s="282"/>
      <c r="J49"/>
    </row>
    <row r="50" spans="1:12" s="305" customFormat="1">
      <c r="A50" s="1">
        <v>15</v>
      </c>
      <c r="B50" s="109" t="s">
        <v>1806</v>
      </c>
      <c r="C50" s="308" t="s">
        <v>1807</v>
      </c>
      <c r="D50" s="1" t="s">
        <v>12</v>
      </c>
      <c r="E50" s="293">
        <f ca="1">+SUMIF(' CT TBA'!$C$2:$I$313,C50,' CT TBA'!$E$2:$E$313)</f>
        <v>5</v>
      </c>
      <c r="F50" s="283">
        <f ca="1">+SUMIF(' CT TBA'!$C$2:$I$313,C50,' CT TBA'!$F$2:$F$313)</f>
        <v>0</v>
      </c>
      <c r="G50" s="283">
        <f ca="1">+SUMIF(' CT TBA'!$C$2:$I$313,C50,' CT TBA'!$G$2:$G$313)</f>
        <v>0</v>
      </c>
      <c r="H50" s="282"/>
      <c r="I50" s="282"/>
      <c r="J50"/>
    </row>
    <row r="51" spans="1:12" s="376" customFormat="1">
      <c r="A51" s="1">
        <v>17</v>
      </c>
      <c r="B51" s="5" t="s">
        <v>1904</v>
      </c>
      <c r="C51" s="283" t="s">
        <v>1905</v>
      </c>
      <c r="D51" s="1" t="s">
        <v>546</v>
      </c>
      <c r="E51" s="293">
        <f ca="1">+SUMIF(' CT TBA'!$C$2:$I$313,C51,' CT TBA'!$E$2:$E$313)</f>
        <v>9</v>
      </c>
      <c r="F51" s="283">
        <f ca="1">+SUMIF(' CT TBA'!$C$2:$I$313,C51,' CT TBA'!$F$2:$F$313)</f>
        <v>0</v>
      </c>
      <c r="G51" s="283">
        <f ca="1">+SUMIF(' CT TBA'!$C$2:$I$313,C51,' CT TBA'!$G$2:$G$313)</f>
        <v>0</v>
      </c>
      <c r="H51" s="283"/>
      <c r="I51" s="283"/>
      <c r="J51" s="395"/>
    </row>
    <row r="52" spans="1:12" customFormat="1">
      <c r="A52" s="1">
        <v>16</v>
      </c>
      <c r="B52" s="271" t="s">
        <v>1634</v>
      </c>
      <c r="C52" s="22" t="s">
        <v>1635</v>
      </c>
      <c r="D52" s="22" t="s">
        <v>2</v>
      </c>
      <c r="E52" s="283">
        <f ca="1">+SUMIF(' CT TBA'!$C$2:$I$313,C52,' CT TBA'!$E$2:$E$313)</f>
        <v>0</v>
      </c>
      <c r="F52" s="283">
        <f ca="1">+SUMIF(' CT TBA'!$C$2:$I$313,C52,' CT TBA'!$F$2:$F$313)</f>
        <v>0</v>
      </c>
      <c r="G52" s="283">
        <f ca="1">+SUMIF(' CT TBA'!$C$2:$I$313,C52,' CT TBA'!$G$2:$G$313)</f>
        <v>0</v>
      </c>
      <c r="H52" s="283"/>
      <c r="I52" s="283"/>
    </row>
    <row r="53" spans="1:12" customFormat="1">
      <c r="A53" s="1">
        <v>17</v>
      </c>
      <c r="B53" s="271" t="s">
        <v>1731</v>
      </c>
      <c r="C53" s="22" t="s">
        <v>1730</v>
      </c>
      <c r="D53" s="22" t="s">
        <v>546</v>
      </c>
      <c r="E53" s="283">
        <f ca="1">+SUMIF(' CT TBA'!$C$2:$I$313,C53,' CT TBA'!$E$2:$E$313)</f>
        <v>0</v>
      </c>
      <c r="F53" s="283">
        <f ca="1">+SUMIF(' CT TBA'!$C$2:$I$313,C53,' CT TBA'!$F$2:$F$313)</f>
        <v>0</v>
      </c>
      <c r="G53" s="283">
        <f ca="1">+SUMIF(' CT TBA'!$C$2:$I$313,C53,' CT TBA'!$G$2:$G$313)</f>
        <v>0</v>
      </c>
      <c r="H53" s="283"/>
      <c r="I53" s="283"/>
    </row>
    <row r="54" spans="1:12" customFormat="1">
      <c r="A54" s="1">
        <v>18</v>
      </c>
      <c r="B54" s="271" t="s">
        <v>1761</v>
      </c>
      <c r="C54" s="22" t="s">
        <v>1760</v>
      </c>
      <c r="D54" s="22" t="s">
        <v>546</v>
      </c>
      <c r="E54" s="283">
        <f ca="1">+SUMIF(' CT TBA'!$C$2:$I$313,C54,' CT TBA'!$E$2:$E$313)</f>
        <v>0</v>
      </c>
      <c r="F54" s="283">
        <f ca="1">+SUMIF(' CT TBA'!$C$2:$I$313,C54,' CT TBA'!$F$2:$F$313)</f>
        <v>0</v>
      </c>
      <c r="G54" s="283">
        <f ca="1">+SUMIF(' CT TBA'!$C$2:$I$313,C54,' CT TBA'!$G$2:$G$313)</f>
        <v>0</v>
      </c>
      <c r="H54" s="283"/>
      <c r="I54" s="283"/>
    </row>
    <row r="55" spans="1:12" customFormat="1">
      <c r="A55" s="1">
        <v>17</v>
      </c>
      <c r="B55" s="271" t="s">
        <v>1731</v>
      </c>
      <c r="C55" s="22" t="s">
        <v>1730</v>
      </c>
      <c r="D55" s="22" t="s">
        <v>546</v>
      </c>
      <c r="E55" s="283">
        <f ca="1">+SUMIF(' CT TBA'!$C$2:$I$313,C55,' CT TBA'!$E$2:$E$313)</f>
        <v>0</v>
      </c>
      <c r="F55" s="283">
        <f ca="1">+SUMIF(' CT TBA'!$C$2:$I$313,C55,' CT TBA'!$F$2:$F$313)</f>
        <v>0</v>
      </c>
      <c r="G55" s="283">
        <f ca="1">+SUMIF(' CT TBA'!$C$2:$I$313,C55,' CT TBA'!$G$2:$G$313)</f>
        <v>0</v>
      </c>
      <c r="H55" s="283"/>
      <c r="I55" s="283"/>
    </row>
    <row r="56" spans="1:12" customFormat="1">
      <c r="A56" s="1">
        <v>18</v>
      </c>
      <c r="B56" s="271" t="s">
        <v>1761</v>
      </c>
      <c r="C56" s="22" t="s">
        <v>1760</v>
      </c>
      <c r="D56" s="22" t="s">
        <v>546</v>
      </c>
      <c r="E56" s="283">
        <f ca="1">+SUMIF(' CT TBA'!$C$2:$I$313,C56,' CT TBA'!$E$2:$E$313)</f>
        <v>0</v>
      </c>
      <c r="F56" s="283">
        <f ca="1">+SUMIF(' CT TBA'!$C$2:$I$313,C56,' CT TBA'!$F$2:$F$313)</f>
        <v>0</v>
      </c>
      <c r="G56" s="283">
        <f ca="1">+SUMIF(' CT TBA'!$C$2:$I$313,C56,' CT TBA'!$G$2:$G$313)</f>
        <v>0</v>
      </c>
      <c r="H56" s="283"/>
      <c r="I56" s="283"/>
    </row>
    <row r="57" spans="1:12" customFormat="1">
      <c r="A57" s="1">
        <v>19</v>
      </c>
      <c r="B57" s="271" t="s">
        <v>1733</v>
      </c>
      <c r="C57" s="22" t="s">
        <v>1732</v>
      </c>
      <c r="D57" s="22" t="s">
        <v>546</v>
      </c>
      <c r="E57" s="283">
        <f ca="1">+SUMIF(' CT TBA'!$C$2:$I$313,C57,' CT TBA'!$E$2:$E$313)</f>
        <v>0</v>
      </c>
      <c r="F57" s="283">
        <f ca="1">+SUMIF(' CT TBA'!$C$2:$I$313,C57,' CT TBA'!$F$2:$F$313)</f>
        <v>0</v>
      </c>
      <c r="G57" s="283">
        <f ca="1">+SUMIF(' CT TBA'!$C$2:$I$313,C57,' CT TBA'!$G$2:$G$313)</f>
        <v>0</v>
      </c>
      <c r="H57" s="283"/>
      <c r="I57" s="283"/>
    </row>
    <row r="58" spans="1:12" customFormat="1">
      <c r="A58" s="1">
        <v>20</v>
      </c>
      <c r="B58" s="271" t="s">
        <v>1728</v>
      </c>
      <c r="C58" s="22" t="s">
        <v>1641</v>
      </c>
      <c r="D58" s="22" t="s">
        <v>546</v>
      </c>
      <c r="E58" s="283">
        <f ca="1">+SUMIF(' CT TBA'!$C$2:$I$313,C58,' CT TBA'!$E$2:$E$313)</f>
        <v>0</v>
      </c>
      <c r="F58" s="283">
        <f ca="1">+SUMIF(' CT TBA'!$C$2:$I$313,C58,' CT TBA'!$F$2:$F$313)</f>
        <v>0</v>
      </c>
      <c r="G58" s="283">
        <f ca="1">+SUMIF(' CT TBA'!$C$2:$I$313,C58,' CT TBA'!$G$2:$G$313)</f>
        <v>0</v>
      </c>
      <c r="H58" s="283"/>
      <c r="I58" s="283"/>
    </row>
    <row r="59" spans="1:12" customFormat="1">
      <c r="A59" s="1">
        <v>21</v>
      </c>
      <c r="B59" s="271" t="s">
        <v>1727</v>
      </c>
      <c r="C59" s="22" t="s">
        <v>1729</v>
      </c>
      <c r="D59" s="22" t="s">
        <v>546</v>
      </c>
      <c r="E59" s="283">
        <f ca="1">+SUMIF(' CT TBA'!$C$2:$I$313,C59,' CT TBA'!$E$2:$E$313)</f>
        <v>0</v>
      </c>
      <c r="F59" s="283">
        <f ca="1">+SUMIF(' CT TBA'!$C$2:$I$313,C59,' CT TBA'!$F$2:$F$313)</f>
        <v>0</v>
      </c>
      <c r="G59" s="283">
        <f ca="1">+SUMIF(' CT TBA'!$C$2:$I$313,C59,' CT TBA'!$G$2:$G$313)</f>
        <v>0</v>
      </c>
      <c r="H59" s="283"/>
      <c r="I59" s="283"/>
    </row>
    <row r="60" spans="1:12" customFormat="1" ht="30">
      <c r="A60" s="1">
        <v>22</v>
      </c>
      <c r="B60" s="309" t="s">
        <v>1796</v>
      </c>
      <c r="C60" s="310" t="s">
        <v>1797</v>
      </c>
      <c r="D60" s="22" t="s">
        <v>1618</v>
      </c>
      <c r="E60" s="283">
        <f ca="1">+SUMIF(' CT TBA'!$C$2:$I$313,C60,' CT TBA'!$E$2:$E$313)</f>
        <v>0</v>
      </c>
      <c r="F60" s="283">
        <f ca="1">+SUMIF(' CT TBA'!$C$2:$I$313,C60,' CT TBA'!$F$2:$F$313)</f>
        <v>0</v>
      </c>
      <c r="G60" s="283">
        <f ca="1">+SUMIF(' CT TBA'!$C$2:$I$313,C60,' CT TBA'!$G$2:$G$313)</f>
        <v>0</v>
      </c>
      <c r="H60" s="283"/>
      <c r="I60" s="283"/>
    </row>
    <row r="61" spans="1:12" s="305" customFormat="1">
      <c r="A61" s="1">
        <v>23</v>
      </c>
      <c r="B61" s="271" t="s">
        <v>1737</v>
      </c>
      <c r="C61" s="22" t="s">
        <v>1636</v>
      </c>
      <c r="D61" s="22" t="s">
        <v>1618</v>
      </c>
      <c r="E61" s="293">
        <f ca="1">+SUMIF(' CT TBA'!$C$2:$I$313,C61,' CT TBA'!$E$2:$E$313)</f>
        <v>148</v>
      </c>
      <c r="F61" s="283">
        <f ca="1">+SUMIF(' CT TBA'!$C$2:$I$313,C61,' CT TBA'!$F$2:$F$313)</f>
        <v>0</v>
      </c>
      <c r="G61" s="283">
        <f ca="1">+SUMIF(' CT TBA'!$C$2:$I$313,C61,' CT TBA'!$G$2:$G$313)</f>
        <v>0</v>
      </c>
      <c r="H61" s="283"/>
      <c r="I61" s="283"/>
      <c r="J61"/>
    </row>
    <row r="62" spans="1:12" customFormat="1">
      <c r="A62" s="1">
        <v>24</v>
      </c>
      <c r="B62" s="271" t="s">
        <v>1614</v>
      </c>
      <c r="C62" s="22" t="s">
        <v>1776</v>
      </c>
      <c r="D62" s="22" t="s">
        <v>12</v>
      </c>
      <c r="E62" s="283">
        <f ca="1">+SUMIF(' CT TBA'!$C$2:$I$313,C62,' CT TBA'!$E$2:$E$313)</f>
        <v>0</v>
      </c>
      <c r="F62" s="283">
        <f ca="1">+SUMIF(' CT TBA'!$C$2:$I$313,C62,' CT TBA'!$F$2:$F$313)</f>
        <v>0</v>
      </c>
      <c r="G62" s="283">
        <f ca="1">+SUMIF(' CT TBA'!$C$2:$I$313,C62,' CT TBA'!$G$2:$G$313)</f>
        <v>0</v>
      </c>
      <c r="H62" s="283"/>
      <c r="I62" s="283"/>
    </row>
    <row r="63" spans="1:12">
      <c r="A63" s="1009" t="s">
        <v>1771</v>
      </c>
      <c r="B63" s="1010"/>
      <c r="C63" s="1010"/>
      <c r="D63" s="1010"/>
      <c r="E63" s="1010"/>
      <c r="F63" s="1010"/>
      <c r="G63" s="1010"/>
      <c r="H63" s="1010"/>
      <c r="I63" s="1010"/>
      <c r="J63"/>
      <c r="K63"/>
      <c r="L63"/>
    </row>
    <row r="64" spans="1:12" s="300" customFormat="1" ht="47.25">
      <c r="A64" s="1">
        <v>1</v>
      </c>
      <c r="B64" s="271" t="s">
        <v>1877</v>
      </c>
      <c r="C64" s="22" t="s">
        <v>1878</v>
      </c>
      <c r="D64" s="22" t="s">
        <v>1611</v>
      </c>
      <c r="E64" s="283">
        <f ca="1">+SUMIF(' CT TBA'!$C$2:$I$313,C64,' CT TBA'!$E$2:$E$313)</f>
        <v>0</v>
      </c>
      <c r="F64" s="283">
        <f ca="1">+SUMIF(' CT TBA'!$C$2:$I$313,C64,' CT TBA'!$F$2:$F$313)</f>
        <v>1</v>
      </c>
      <c r="G64" s="283">
        <f ca="1">+SUMIF(' CT TBA'!$C$2:$I$313,C64,' CT TBA'!$G$2:$G$313)</f>
        <v>0</v>
      </c>
      <c r="H64" s="283"/>
      <c r="I64" s="277" t="s">
        <v>1613</v>
      </c>
      <c r="J64" s="246"/>
    </row>
    <row r="65" spans="1:12" s="301" customFormat="1" ht="47.25">
      <c r="A65" s="1">
        <v>2</v>
      </c>
      <c r="B65" s="271" t="s">
        <v>1879</v>
      </c>
      <c r="C65" s="22" t="s">
        <v>1880</v>
      </c>
      <c r="D65" s="22" t="s">
        <v>1611</v>
      </c>
      <c r="E65" s="283">
        <f ca="1">+SUMIF(' CT TBA'!$C$2:$I$313,C65,' CT TBA'!$E$2:$E$313)</f>
        <v>0</v>
      </c>
      <c r="F65" s="283">
        <f ca="1">+SUMIF(' CT TBA'!$C$2:$I$313,C65,' CT TBA'!$F$2:$F$313)</f>
        <v>4</v>
      </c>
      <c r="G65" s="283">
        <f ca="1">+SUMIF(' CT TBA'!$C$2:$I$313,C65,' CT TBA'!$G$2:$G$313)</f>
        <v>0</v>
      </c>
      <c r="H65" s="283"/>
      <c r="I65" s="277" t="s">
        <v>1613</v>
      </c>
      <c r="J65" s="246"/>
      <c r="K65" s="300"/>
      <c r="L65" s="300"/>
    </row>
    <row r="66" spans="1:12" s="301" customFormat="1" ht="47.25">
      <c r="A66" s="1">
        <v>3</v>
      </c>
      <c r="B66" s="271" t="s">
        <v>1763</v>
      </c>
      <c r="C66" s="22" t="s">
        <v>1881</v>
      </c>
      <c r="D66" s="22" t="s">
        <v>1611</v>
      </c>
      <c r="E66" s="283">
        <f ca="1">+SUMIF(' CT TBA'!$C$2:$I$313,C66,' CT TBA'!$E$2:$E$313)</f>
        <v>0</v>
      </c>
      <c r="F66" s="283">
        <f ca="1">+SUMIF(' CT TBA'!$C$2:$I$313,C66,' CT TBA'!$F$2:$F$313)</f>
        <v>6</v>
      </c>
      <c r="G66" s="283">
        <f ca="1">+SUMIF(' CT TBA'!$C$2:$I$313,C66,' CT TBA'!$G$2:$G$313)</f>
        <v>0</v>
      </c>
      <c r="H66" s="283"/>
      <c r="I66" s="277" t="s">
        <v>1613</v>
      </c>
      <c r="J66" s="246"/>
      <c r="K66" s="300"/>
      <c r="L66" s="300"/>
    </row>
    <row r="67" spans="1:12" s="300" customFormat="1" ht="47.25">
      <c r="A67" s="1">
        <v>4</v>
      </c>
      <c r="B67" s="271" t="s">
        <v>1882</v>
      </c>
      <c r="C67" s="22" t="s">
        <v>1883</v>
      </c>
      <c r="D67" s="22" t="s">
        <v>1611</v>
      </c>
      <c r="E67" s="283">
        <f ca="1">+SUMIF(' CT TBA'!$C$2:$I$313,C67,' CT TBA'!$E$2:$E$313)</f>
        <v>0</v>
      </c>
      <c r="F67" s="283">
        <f ca="1">+SUMIF(' CT TBA'!$C$2:$I$313,C67,' CT TBA'!$F$2:$F$313)</f>
        <v>1</v>
      </c>
      <c r="G67" s="283">
        <f ca="1">+SUMIF(' CT TBA'!$C$2:$I$313,C67,' CT TBA'!$G$2:$G$313)</f>
        <v>0</v>
      </c>
      <c r="H67" s="283"/>
      <c r="I67" s="277" t="s">
        <v>1613</v>
      </c>
      <c r="J67" s="246"/>
    </row>
    <row r="68" spans="1:12" s="300" customFormat="1" ht="47.25">
      <c r="A68" s="1">
        <v>5</v>
      </c>
      <c r="B68" s="271" t="s">
        <v>1884</v>
      </c>
      <c r="C68" s="22" t="s">
        <v>1885</v>
      </c>
      <c r="D68" s="22" t="s">
        <v>1611</v>
      </c>
      <c r="E68" s="283">
        <f ca="1">+SUMIF(' CT TBA'!$C$2:$I$313,C68,' CT TBA'!$E$2:$E$313)</f>
        <v>0</v>
      </c>
      <c r="F68" s="283">
        <f ca="1">+SUMIF(' CT TBA'!$C$2:$I$313,C68,' CT TBA'!$F$2:$F$313)</f>
        <v>4</v>
      </c>
      <c r="G68" s="283">
        <f ca="1">+SUMIF(' CT TBA'!$C$2:$I$313,C68,' CT TBA'!$G$2:$G$313)</f>
        <v>0</v>
      </c>
      <c r="H68" s="283"/>
      <c r="I68" s="277" t="s">
        <v>1613</v>
      </c>
      <c r="J68" s="246"/>
    </row>
    <row r="69" spans="1:12" customFormat="1" ht="12.75"/>
    <row r="70" spans="1:12" customFormat="1" ht="12.75"/>
    <row r="71" spans="1:12" customFormat="1" ht="12.75"/>
    <row r="72" spans="1:12" customFormat="1" ht="12.75"/>
    <row r="73" spans="1:12" customFormat="1" ht="12.75"/>
    <row r="74" spans="1:12" customFormat="1" ht="12.75"/>
    <row r="75" spans="1:12" customFormat="1" ht="12.75"/>
    <row r="76" spans="1:12" customFormat="1" ht="12.75"/>
    <row r="77" spans="1:12" customFormat="1" ht="12.75"/>
    <row r="78" spans="1:12" customFormat="1" ht="12.75"/>
    <row r="79" spans="1:12" customFormat="1" ht="12.75"/>
    <row r="80" spans="1:12" customFormat="1" ht="12.75"/>
    <row r="81" spans="1:12" customFormat="1" ht="12.75"/>
    <row r="82" spans="1:12" customFormat="1" ht="12.75"/>
    <row r="83" spans="1:12" customFormat="1" ht="12.75"/>
    <row r="84" spans="1:12" customFormat="1" ht="12.75"/>
    <row r="85" spans="1:12" customFormat="1" ht="12.75"/>
    <row r="86" spans="1:12" customFormat="1" ht="12.75"/>
    <row r="87" spans="1:12" customFormat="1" ht="12.75"/>
    <row r="88" spans="1:12" customFormat="1" ht="12.75"/>
    <row r="89" spans="1:12" customFormat="1" ht="12.75"/>
    <row r="90" spans="1:12">
      <c r="A90"/>
      <c r="B90"/>
      <c r="C90"/>
      <c r="D90"/>
      <c r="E90"/>
      <c r="F90"/>
      <c r="G90"/>
      <c r="H90"/>
      <c r="I90"/>
      <c r="J90"/>
      <c r="K90"/>
      <c r="L90"/>
    </row>
    <row r="91" spans="1:12">
      <c r="A91"/>
      <c r="B91"/>
      <c r="C91"/>
      <c r="D91"/>
      <c r="E91"/>
      <c r="F91"/>
      <c r="G91"/>
      <c r="H91"/>
      <c r="I91"/>
      <c r="J91"/>
      <c r="K91"/>
      <c r="L91"/>
    </row>
    <row r="92" spans="1:12" ht="25.15" customHeight="1">
      <c r="A92"/>
      <c r="B92"/>
      <c r="C92"/>
      <c r="D92"/>
      <c r="E92"/>
      <c r="F92"/>
      <c r="G92"/>
      <c r="H92"/>
      <c r="I92"/>
      <c r="J92"/>
      <c r="K92"/>
      <c r="L92"/>
    </row>
    <row r="93" spans="1:12">
      <c r="A93"/>
      <c r="B93"/>
      <c r="C93"/>
      <c r="D93"/>
      <c r="E93"/>
      <c r="F93"/>
      <c r="G93"/>
      <c r="H93"/>
      <c r="I93"/>
      <c r="J93"/>
      <c r="K93"/>
      <c r="L93"/>
    </row>
    <row r="94" spans="1:12">
      <c r="A94"/>
      <c r="B94"/>
      <c r="C94"/>
      <c r="D94"/>
      <c r="E94"/>
      <c r="F94"/>
      <c r="G94"/>
      <c r="H94"/>
      <c r="I94"/>
      <c r="J94"/>
      <c r="K94"/>
      <c r="L94"/>
    </row>
    <row r="95" spans="1:12">
      <c r="A95"/>
      <c r="B95"/>
      <c r="C95"/>
      <c r="D95"/>
      <c r="E95"/>
      <c r="F95"/>
      <c r="G95"/>
      <c r="H95"/>
      <c r="I95"/>
      <c r="J95"/>
      <c r="K95"/>
      <c r="L95"/>
    </row>
    <row r="96" spans="1:12">
      <c r="A96"/>
      <c r="B96"/>
      <c r="C96"/>
      <c r="D96"/>
      <c r="E96"/>
      <c r="F96"/>
      <c r="G96"/>
      <c r="H96"/>
      <c r="I96"/>
      <c r="J96"/>
      <c r="K96"/>
      <c r="L96"/>
    </row>
    <row r="97" spans="1:12">
      <c r="A97"/>
      <c r="B97"/>
      <c r="C97"/>
      <c r="D97"/>
      <c r="E97"/>
      <c r="F97"/>
      <c r="G97"/>
      <c r="H97"/>
      <c r="I97"/>
      <c r="J97"/>
      <c r="K97"/>
      <c r="L97"/>
    </row>
    <row r="98" spans="1:12">
      <c r="A98"/>
      <c r="B98"/>
      <c r="C98"/>
      <c r="D98"/>
      <c r="E98"/>
      <c r="F98"/>
      <c r="G98"/>
      <c r="H98"/>
      <c r="I98"/>
      <c r="J98"/>
      <c r="K98"/>
      <c r="L98"/>
    </row>
    <row r="99" spans="1:12">
      <c r="A99"/>
      <c r="B99"/>
      <c r="C99"/>
      <c r="D99"/>
      <c r="E99"/>
      <c r="F99"/>
      <c r="G99"/>
      <c r="H99"/>
      <c r="I99"/>
      <c r="J99"/>
      <c r="K99"/>
      <c r="L99"/>
    </row>
    <row r="100" spans="1:12">
      <c r="A100"/>
      <c r="B100"/>
      <c r="C100"/>
      <c r="D100"/>
      <c r="E100"/>
      <c r="F100"/>
      <c r="G100"/>
      <c r="H100"/>
      <c r="I100"/>
      <c r="J100"/>
      <c r="K100"/>
      <c r="L100"/>
    </row>
    <row r="101" spans="1:12">
      <c r="A101"/>
      <c r="B101"/>
      <c r="C101"/>
      <c r="D101"/>
      <c r="E101"/>
      <c r="F101"/>
      <c r="G101"/>
      <c r="H101"/>
      <c r="I101"/>
      <c r="J101"/>
      <c r="K101"/>
      <c r="L101"/>
    </row>
    <row r="102" spans="1:12">
      <c r="A102"/>
      <c r="B102"/>
      <c r="C102"/>
      <c r="D102"/>
      <c r="E102"/>
      <c r="F102"/>
      <c r="G102"/>
      <c r="H102"/>
      <c r="I102"/>
      <c r="J102"/>
      <c r="K102"/>
      <c r="L102"/>
    </row>
    <row r="103" spans="1:12">
      <c r="A103"/>
      <c r="B103"/>
      <c r="C103"/>
      <c r="D103"/>
      <c r="E103"/>
      <c r="F103"/>
      <c r="G103"/>
      <c r="H103"/>
      <c r="I103"/>
      <c r="J103"/>
      <c r="K103"/>
      <c r="L103"/>
    </row>
    <row r="104" spans="1:12">
      <c r="A104"/>
      <c r="B104"/>
      <c r="C104"/>
      <c r="D104"/>
      <c r="E104"/>
      <c r="F104"/>
      <c r="G104"/>
      <c r="H104"/>
      <c r="I104"/>
      <c r="J104"/>
      <c r="K104"/>
      <c r="L104"/>
    </row>
    <row r="105" spans="1:12">
      <c r="A105"/>
      <c r="B105"/>
      <c r="C105"/>
      <c r="D105"/>
      <c r="E105"/>
      <c r="F105"/>
      <c r="G105"/>
      <c r="H105"/>
      <c r="I105"/>
      <c r="J105"/>
      <c r="K105"/>
      <c r="L105"/>
    </row>
    <row r="106" spans="1:12">
      <c r="A106"/>
      <c r="B106"/>
      <c r="C106"/>
      <c r="D106"/>
      <c r="E106"/>
      <c r="F106"/>
      <c r="G106"/>
      <c r="H106"/>
      <c r="I106"/>
      <c r="J106"/>
      <c r="K106"/>
      <c r="L106"/>
    </row>
    <row r="107" spans="1:12">
      <c r="A107"/>
      <c r="B107"/>
      <c r="C107"/>
      <c r="D107"/>
      <c r="E107"/>
      <c r="F107"/>
      <c r="G107"/>
      <c r="H107"/>
      <c r="I107"/>
      <c r="J107"/>
      <c r="K107"/>
      <c r="L107"/>
    </row>
    <row r="108" spans="1:12">
      <c r="A108"/>
      <c r="B108"/>
      <c r="C108"/>
      <c r="D108"/>
      <c r="E108"/>
      <c r="F108"/>
      <c r="G108"/>
      <c r="H108"/>
      <c r="I108"/>
      <c r="J108"/>
      <c r="K108"/>
      <c r="L108"/>
    </row>
    <row r="109" spans="1:12">
      <c r="A109"/>
      <c r="B109"/>
      <c r="C109"/>
      <c r="D109"/>
      <c r="E109"/>
      <c r="F109"/>
      <c r="G109"/>
      <c r="H109"/>
      <c r="I109"/>
      <c r="J109"/>
      <c r="K109"/>
      <c r="L109"/>
    </row>
    <row r="110" spans="1:12">
      <c r="A110"/>
      <c r="B110"/>
      <c r="C110"/>
      <c r="D110"/>
      <c r="E110"/>
      <c r="F110"/>
      <c r="G110"/>
      <c r="H110"/>
      <c r="I110"/>
      <c r="J110"/>
      <c r="K110"/>
      <c r="L110"/>
    </row>
    <row r="111" spans="1:12">
      <c r="A111"/>
      <c r="B111"/>
      <c r="C111"/>
      <c r="D111"/>
      <c r="E111"/>
      <c r="F111"/>
      <c r="G111"/>
      <c r="H111"/>
      <c r="I111"/>
      <c r="J111"/>
      <c r="K111"/>
      <c r="L111"/>
    </row>
    <row r="112" spans="1:12">
      <c r="A112"/>
      <c r="B112"/>
      <c r="C112"/>
      <c r="D112"/>
      <c r="E112"/>
      <c r="F112"/>
      <c r="G112"/>
      <c r="H112"/>
      <c r="I112"/>
      <c r="J112"/>
      <c r="K112"/>
      <c r="L112"/>
    </row>
    <row r="113" spans="1:12">
      <c r="A113"/>
      <c r="B113"/>
      <c r="C113"/>
      <c r="D113"/>
      <c r="E113"/>
      <c r="F113"/>
      <c r="G113"/>
      <c r="H113"/>
      <c r="I113"/>
      <c r="J113"/>
      <c r="K113"/>
      <c r="L113"/>
    </row>
    <row r="114" spans="1:12">
      <c r="A114"/>
      <c r="B114"/>
      <c r="C114"/>
      <c r="D114"/>
      <c r="E114"/>
      <c r="F114"/>
      <c r="G114"/>
      <c r="H114"/>
      <c r="I114"/>
      <c r="J114"/>
      <c r="K114"/>
      <c r="L114"/>
    </row>
    <row r="115" spans="1:12">
      <c r="A115"/>
      <c r="B115"/>
      <c r="C115"/>
      <c r="D115"/>
      <c r="E115"/>
      <c r="F115"/>
      <c r="G115"/>
      <c r="H115"/>
      <c r="I115"/>
      <c r="J115"/>
      <c r="K115"/>
      <c r="L115"/>
    </row>
    <row r="116" spans="1:12">
      <c r="A116"/>
      <c r="B116"/>
      <c r="C116"/>
      <c r="D116"/>
      <c r="E116"/>
      <c r="F116"/>
      <c r="G116"/>
      <c r="H116"/>
      <c r="I116"/>
      <c r="J116"/>
      <c r="K116"/>
      <c r="L116"/>
    </row>
    <row r="117" spans="1:12">
      <c r="A117"/>
      <c r="B117"/>
      <c r="C117"/>
      <c r="D117"/>
      <c r="E117"/>
      <c r="F117"/>
      <c r="G117"/>
      <c r="H117"/>
      <c r="I117"/>
      <c r="J117"/>
      <c r="K117"/>
      <c r="L117"/>
    </row>
    <row r="118" spans="1:12">
      <c r="A118"/>
      <c r="B118"/>
      <c r="C118"/>
      <c r="D118"/>
      <c r="E118"/>
      <c r="F118"/>
      <c r="G118"/>
      <c r="H118"/>
      <c r="I118"/>
      <c r="J118"/>
      <c r="K118"/>
      <c r="L118"/>
    </row>
    <row r="119" spans="1:12">
      <c r="A119"/>
      <c r="B119"/>
      <c r="C119"/>
      <c r="D119"/>
      <c r="E119"/>
      <c r="F119"/>
      <c r="G119"/>
      <c r="H119"/>
      <c r="I119"/>
      <c r="J119"/>
      <c r="K119"/>
      <c r="L119"/>
    </row>
    <row r="120" spans="1:12">
      <c r="A120"/>
      <c r="B120"/>
      <c r="C120"/>
      <c r="D120"/>
      <c r="E120"/>
      <c r="F120"/>
      <c r="G120"/>
      <c r="H120"/>
      <c r="I120"/>
      <c r="J120"/>
      <c r="K120"/>
      <c r="L120"/>
    </row>
    <row r="121" spans="1:12">
      <c r="A121"/>
      <c r="B121"/>
      <c r="C121"/>
      <c r="D121"/>
      <c r="E121"/>
      <c r="F121"/>
      <c r="G121"/>
      <c r="H121"/>
      <c r="I121"/>
      <c r="J121"/>
      <c r="K121"/>
      <c r="L121"/>
    </row>
    <row r="122" spans="1:12">
      <c r="A122"/>
      <c r="B122"/>
      <c r="C122"/>
      <c r="D122"/>
      <c r="E122"/>
      <c r="F122"/>
      <c r="G122"/>
      <c r="H122"/>
      <c r="I122"/>
      <c r="J122"/>
      <c r="K122"/>
      <c r="L122"/>
    </row>
    <row r="123" spans="1:12">
      <c r="A123"/>
      <c r="B123"/>
      <c r="C123"/>
      <c r="D123"/>
      <c r="E123"/>
      <c r="F123"/>
      <c r="G123"/>
      <c r="H123"/>
      <c r="I123"/>
      <c r="J123"/>
      <c r="K123"/>
      <c r="L123"/>
    </row>
    <row r="124" spans="1:12">
      <c r="A124"/>
      <c r="B124"/>
      <c r="C124"/>
      <c r="D124"/>
      <c r="E124"/>
      <c r="F124"/>
      <c r="G124"/>
      <c r="H124"/>
      <c r="I124"/>
      <c r="J124"/>
      <c r="K124"/>
      <c r="L124"/>
    </row>
    <row r="125" spans="1:12">
      <c r="A125"/>
      <c r="B125"/>
      <c r="C125"/>
      <c r="D125"/>
      <c r="E125"/>
      <c r="F125"/>
      <c r="G125"/>
      <c r="H125"/>
      <c r="I125"/>
      <c r="J125"/>
      <c r="K125"/>
      <c r="L125"/>
    </row>
    <row r="126" spans="1:12">
      <c r="A126"/>
      <c r="B126"/>
      <c r="C126"/>
      <c r="D126"/>
      <c r="E126"/>
      <c r="F126"/>
      <c r="G126"/>
      <c r="H126"/>
      <c r="I126"/>
      <c r="J126"/>
      <c r="K126"/>
      <c r="L126"/>
    </row>
    <row r="127" spans="1:12">
      <c r="A127"/>
      <c r="B127"/>
      <c r="C127"/>
      <c r="D127"/>
      <c r="E127"/>
      <c r="F127"/>
      <c r="G127"/>
      <c r="H127"/>
      <c r="I127"/>
      <c r="J127"/>
      <c r="K127"/>
      <c r="L127"/>
    </row>
    <row r="128" spans="1:12">
      <c r="A128"/>
      <c r="B128"/>
      <c r="C128"/>
      <c r="D128"/>
      <c r="E128"/>
      <c r="F128"/>
      <c r="G128"/>
      <c r="H128"/>
      <c r="I128"/>
      <c r="J128"/>
      <c r="K128"/>
      <c r="L128"/>
    </row>
    <row r="129" spans="1:12">
      <c r="A129"/>
      <c r="B129"/>
      <c r="C129"/>
      <c r="D129"/>
      <c r="E129"/>
      <c r="F129"/>
      <c r="G129"/>
      <c r="H129"/>
      <c r="I129"/>
      <c r="J129"/>
      <c r="K129"/>
      <c r="L129"/>
    </row>
    <row r="130" spans="1:12">
      <c r="A130"/>
      <c r="B130"/>
      <c r="C130"/>
      <c r="D130"/>
      <c r="E130"/>
      <c r="F130"/>
      <c r="G130"/>
      <c r="H130"/>
      <c r="I130"/>
      <c r="J130"/>
      <c r="K130"/>
      <c r="L130"/>
    </row>
    <row r="131" spans="1:12">
      <c r="A131"/>
      <c r="B131"/>
      <c r="C131"/>
      <c r="D131"/>
      <c r="E131"/>
      <c r="F131"/>
      <c r="G131"/>
      <c r="H131"/>
      <c r="I131"/>
      <c r="J131"/>
      <c r="K131"/>
      <c r="L131"/>
    </row>
    <row r="132" spans="1:12">
      <c r="A132"/>
      <c r="B132"/>
      <c r="C132"/>
      <c r="D132"/>
      <c r="E132"/>
      <c r="F132"/>
      <c r="G132"/>
      <c r="H132"/>
      <c r="I132"/>
      <c r="J132"/>
      <c r="K132"/>
      <c r="L132"/>
    </row>
    <row r="133" spans="1:12">
      <c r="A133"/>
      <c r="B133"/>
      <c r="C133"/>
      <c r="D133"/>
      <c r="E133"/>
      <c r="F133"/>
      <c r="G133"/>
      <c r="H133"/>
      <c r="I133"/>
      <c r="J133"/>
      <c r="K133"/>
      <c r="L133"/>
    </row>
    <row r="134" spans="1:12">
      <c r="A134"/>
      <c r="B134"/>
      <c r="C134"/>
      <c r="D134"/>
      <c r="E134"/>
      <c r="F134"/>
      <c r="G134"/>
      <c r="H134"/>
      <c r="I134"/>
      <c r="J134"/>
      <c r="K134"/>
      <c r="L134"/>
    </row>
    <row r="135" spans="1:12">
      <c r="A135"/>
      <c r="B135"/>
      <c r="C135"/>
      <c r="D135"/>
      <c r="E135"/>
      <c r="F135"/>
      <c r="G135"/>
      <c r="H135"/>
      <c r="I135"/>
      <c r="J135"/>
      <c r="K135"/>
      <c r="L135"/>
    </row>
    <row r="136" spans="1:12">
      <c r="A136"/>
      <c r="B136"/>
      <c r="C136"/>
      <c r="D136"/>
      <c r="E136"/>
      <c r="F136"/>
      <c r="G136"/>
      <c r="H136"/>
      <c r="I136"/>
      <c r="J136"/>
      <c r="K136"/>
      <c r="L136"/>
    </row>
    <row r="137" spans="1:12">
      <c r="A137"/>
      <c r="B137"/>
      <c r="C137"/>
      <c r="D137"/>
      <c r="E137"/>
      <c r="F137"/>
      <c r="G137"/>
      <c r="H137"/>
      <c r="I137"/>
      <c r="J137"/>
      <c r="K137"/>
      <c r="L137"/>
    </row>
    <row r="138" spans="1:12">
      <c r="A138"/>
      <c r="B138"/>
      <c r="C138"/>
      <c r="D138"/>
      <c r="E138"/>
      <c r="F138"/>
      <c r="G138"/>
      <c r="H138"/>
      <c r="I138"/>
      <c r="J138"/>
      <c r="K138"/>
      <c r="L138"/>
    </row>
    <row r="139" spans="1:12">
      <c r="A139"/>
      <c r="B139"/>
      <c r="C139"/>
      <c r="D139"/>
      <c r="E139"/>
      <c r="F139"/>
      <c r="G139"/>
      <c r="H139"/>
      <c r="I139"/>
      <c r="J139"/>
      <c r="K139"/>
      <c r="L139"/>
    </row>
    <row r="140" spans="1:12">
      <c r="A140"/>
      <c r="B140"/>
      <c r="C140"/>
      <c r="D140"/>
      <c r="E140"/>
      <c r="F140"/>
      <c r="G140"/>
      <c r="H140"/>
      <c r="I140"/>
      <c r="J140"/>
      <c r="K140"/>
      <c r="L140"/>
    </row>
    <row r="141" spans="1:12">
      <c r="A141"/>
      <c r="B141"/>
      <c r="C141"/>
      <c r="D141"/>
      <c r="E141"/>
      <c r="F141"/>
      <c r="G141"/>
      <c r="H141"/>
      <c r="I141"/>
      <c r="J141"/>
      <c r="K141"/>
      <c r="L141"/>
    </row>
  </sheetData>
  <autoFilter ref="A63:I68">
    <sortState ref="A63:I68">
      <sortCondition ref="B69:B75"/>
    </sortState>
  </autoFilter>
  <mergeCells count="11">
    <mergeCell ref="A34:I34"/>
    <mergeCell ref="A4:I4"/>
    <mergeCell ref="A63:I63"/>
    <mergeCell ref="A1:I1"/>
    <mergeCell ref="E2:G2"/>
    <mergeCell ref="A2:A3"/>
    <mergeCell ref="B2:B3"/>
    <mergeCell ref="C2:C3"/>
    <mergeCell ref="D2:D3"/>
    <mergeCell ref="H2:H3"/>
    <mergeCell ref="I2:I3"/>
  </mergeCells>
  <conditionalFormatting sqref="C32">
    <cfRule type="duplicateValues" dxfId="1" priority="2"/>
  </conditionalFormatting>
  <conditionalFormatting sqref="C40">
    <cfRule type="duplicateValues" dxfId="0" priority="1"/>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R27"/>
  <sheetViews>
    <sheetView view="pageBreakPreview" zoomScale="85" zoomScaleNormal="100" zoomScaleSheetLayoutView="85" workbookViewId="0">
      <pane xSplit="4" ySplit="4" topLeftCell="E5" activePane="bottomRight" state="frozen"/>
      <selection activeCell="A6" sqref="A6:B6"/>
      <selection pane="topRight" activeCell="A6" sqref="A6:B6"/>
      <selection pane="bottomLeft" activeCell="A6" sqref="A6:B6"/>
      <selection pane="bottomRight" activeCell="U9" sqref="U9"/>
    </sheetView>
  </sheetViews>
  <sheetFormatPr defaultColWidth="9.140625" defaultRowHeight="15"/>
  <cols>
    <col min="1" max="1" width="5.85546875" style="260" bestFit="1" customWidth="1"/>
    <col min="2" max="2" width="10.85546875" style="260" customWidth="1"/>
    <col min="3" max="3" width="52.7109375" style="260" customWidth="1"/>
    <col min="4" max="4" width="7.85546875" style="260" customWidth="1"/>
    <col min="5" max="5" width="6.5703125" style="260" bestFit="1" customWidth="1"/>
    <col min="6" max="8" width="9.85546875" style="260" customWidth="1"/>
    <col min="9" max="9" width="14.140625" style="260" customWidth="1"/>
    <col min="10" max="10" width="10.42578125" style="260" customWidth="1"/>
    <col min="11" max="13" width="10.42578125" style="260" hidden="1" customWidth="1"/>
    <col min="14" max="14" width="11.85546875" style="260" customWidth="1"/>
    <col min="15" max="16384" width="9.140625" style="260"/>
  </cols>
  <sheetData>
    <row r="1" spans="1:18" s="249" customFormat="1" ht="14.25">
      <c r="A1" s="1013" t="s">
        <v>1558</v>
      </c>
      <c r="B1" s="1013"/>
      <c r="C1" s="1013"/>
      <c r="D1" s="1013"/>
      <c r="E1" s="1013"/>
      <c r="F1" s="1013"/>
      <c r="G1" s="1013"/>
      <c r="H1" s="1013"/>
      <c r="I1" s="1013"/>
      <c r="J1" s="1013"/>
      <c r="K1" s="1014"/>
      <c r="L1" s="1014"/>
      <c r="M1" s="1014"/>
    </row>
    <row r="2" spans="1:18" s="249" customFormat="1" ht="30.6" customHeight="1">
      <c r="A2" s="1015" t="e">
        <f>'TH Cap ngam'!B2:H2</f>
        <v>#VALUE!</v>
      </c>
      <c r="B2" s="1015"/>
      <c r="C2" s="1015"/>
      <c r="D2" s="1015"/>
      <c r="E2" s="1015"/>
      <c r="F2" s="1015"/>
      <c r="G2" s="1015"/>
      <c r="H2" s="1015"/>
      <c r="I2" s="1015"/>
      <c r="J2" s="1015"/>
      <c r="K2" s="1015"/>
      <c r="L2" s="1015"/>
      <c r="M2" s="1015"/>
    </row>
    <row r="3" spans="1:18" s="249" customFormat="1" ht="12.6" customHeight="1">
      <c r="B3" s="248"/>
      <c r="C3" s="248"/>
      <c r="D3" s="248"/>
      <c r="E3" s="248"/>
      <c r="F3" s="248"/>
      <c r="G3" s="248"/>
      <c r="H3" s="248"/>
      <c r="I3" s="248"/>
      <c r="J3" s="248"/>
      <c r="K3" s="248"/>
      <c r="L3" s="248"/>
      <c r="M3" s="248"/>
    </row>
    <row r="4" spans="1:18" s="249" customFormat="1" ht="157.5">
      <c r="A4" s="10" t="s">
        <v>0</v>
      </c>
      <c r="B4" s="10" t="s">
        <v>124</v>
      </c>
      <c r="C4" s="10" t="s">
        <v>125</v>
      </c>
      <c r="D4" s="10" t="s">
        <v>126</v>
      </c>
      <c r="E4" s="10" t="s">
        <v>243</v>
      </c>
      <c r="F4" s="10" t="str">
        <f>'TH Cap ngam'!H8</f>
        <v>Hạng mục 2: Tuyến cáp ngầm từ TBA Thị Trấn 11 đến TBA Thị Trấn 3</v>
      </c>
      <c r="G4" s="10" t="e">
        <f>'BKE CN'!#REF!</f>
        <v>#REF!</v>
      </c>
      <c r="H4" s="10" t="e">
        <f>'BKE CN'!#REF!</f>
        <v>#REF!</v>
      </c>
      <c r="I4" s="10" t="e">
        <f>'BKE CN'!#REF!</f>
        <v>#REF!</v>
      </c>
      <c r="J4" s="10" t="e">
        <f>'BKE CN'!#REF!</f>
        <v>#REF!</v>
      </c>
      <c r="K4" s="10"/>
      <c r="L4" s="10"/>
      <c r="M4" s="10"/>
    </row>
    <row r="5" spans="1:18" ht="15.75">
      <c r="A5" s="253" t="s">
        <v>5</v>
      </c>
      <c r="B5" s="253"/>
      <c r="C5" s="256" t="s">
        <v>59</v>
      </c>
      <c r="D5" s="254"/>
      <c r="E5" s="255"/>
      <c r="F5" s="255"/>
      <c r="G5" s="255"/>
      <c r="H5" s="255"/>
      <c r="I5" s="255"/>
      <c r="J5" s="255"/>
      <c r="K5" s="255"/>
      <c r="L5" s="255"/>
      <c r="M5" s="255"/>
      <c r="N5" s="260">
        <v>1</v>
      </c>
    </row>
    <row r="6" spans="1:18" ht="25.15" customHeight="1">
      <c r="A6" s="253"/>
      <c r="B6" s="253"/>
      <c r="C6" s="256" t="s">
        <v>1566</v>
      </c>
      <c r="D6" s="254"/>
      <c r="E6" s="255"/>
      <c r="F6" s="255"/>
      <c r="G6" s="255"/>
      <c r="H6" s="255"/>
      <c r="I6" s="255"/>
      <c r="J6" s="255"/>
      <c r="K6" s="255"/>
      <c r="L6" s="255"/>
      <c r="M6" s="255"/>
    </row>
    <row r="7" spans="1:18" ht="31.5">
      <c r="A7" s="250">
        <v>1</v>
      </c>
      <c r="B7" s="274" t="s">
        <v>1603</v>
      </c>
      <c r="C7" s="259" t="s">
        <v>1543</v>
      </c>
      <c r="D7" s="257" t="s">
        <v>221</v>
      </c>
      <c r="E7" s="258">
        <f t="shared" ref="E7:E12" si="0">SUM(F7:M7)</f>
        <v>0</v>
      </c>
      <c r="F7" s="258"/>
      <c r="G7" s="258"/>
      <c r="H7" s="258"/>
      <c r="I7" s="258"/>
      <c r="J7" s="258"/>
      <c r="K7" s="258"/>
      <c r="L7" s="258"/>
      <c r="M7" s="258"/>
      <c r="N7" s="260">
        <f t="shared" ref="N7:N27" si="1">+IF(E7&lt;&gt;0,1,0)</f>
        <v>0</v>
      </c>
    </row>
    <row r="8" spans="1:18" s="261" customFormat="1" ht="31.5">
      <c r="A8" s="250">
        <v>5</v>
      </c>
      <c r="B8" s="275" t="s">
        <v>1604</v>
      </c>
      <c r="C8" s="259" t="s">
        <v>1050</v>
      </c>
      <c r="D8" s="257" t="s">
        <v>339</v>
      </c>
      <c r="E8" s="258">
        <f t="shared" si="0"/>
        <v>0</v>
      </c>
      <c r="F8" s="258"/>
      <c r="G8" s="258"/>
      <c r="H8" s="258"/>
      <c r="I8" s="258"/>
      <c r="J8" s="258"/>
      <c r="K8" s="258"/>
      <c r="L8" s="258"/>
      <c r="M8" s="258"/>
      <c r="N8" s="260">
        <f t="shared" si="1"/>
        <v>0</v>
      </c>
    </row>
    <row r="9" spans="1:18" s="261" customFormat="1" ht="36.6" customHeight="1">
      <c r="A9" s="250">
        <v>7</v>
      </c>
      <c r="B9" s="251" t="s">
        <v>244</v>
      </c>
      <c r="C9" s="259" t="s">
        <v>1550</v>
      </c>
      <c r="D9" s="257" t="s">
        <v>12</v>
      </c>
      <c r="E9" s="258">
        <f t="shared" si="0"/>
        <v>5</v>
      </c>
      <c r="F9" s="258">
        <v>1</v>
      </c>
      <c r="G9" s="258">
        <v>1</v>
      </c>
      <c r="H9" s="258">
        <v>1</v>
      </c>
      <c r="I9" s="258">
        <v>1</v>
      </c>
      <c r="J9" s="258">
        <v>1</v>
      </c>
      <c r="K9" s="258"/>
      <c r="L9" s="258"/>
      <c r="M9" s="258"/>
      <c r="N9" s="260">
        <f t="shared" si="1"/>
        <v>1</v>
      </c>
    </row>
    <row r="10" spans="1:18" s="261" customFormat="1" ht="36.6" customHeight="1">
      <c r="A10" s="250">
        <v>8</v>
      </c>
      <c r="B10" s="251" t="s">
        <v>248</v>
      </c>
      <c r="C10" s="259" t="s">
        <v>1551</v>
      </c>
      <c r="D10" s="257" t="s">
        <v>1045</v>
      </c>
      <c r="E10" s="258">
        <f t="shared" si="0"/>
        <v>5</v>
      </c>
      <c r="F10" s="258">
        <v>1</v>
      </c>
      <c r="G10" s="258">
        <v>1</v>
      </c>
      <c r="H10" s="258">
        <v>1</v>
      </c>
      <c r="I10" s="258">
        <v>1</v>
      </c>
      <c r="J10" s="258">
        <v>1</v>
      </c>
      <c r="K10" s="258"/>
      <c r="L10" s="258"/>
      <c r="M10" s="258"/>
      <c r="N10" s="260">
        <f t="shared" si="1"/>
        <v>1</v>
      </c>
    </row>
    <row r="11" spans="1:18" ht="36.6" customHeight="1">
      <c r="A11" s="250">
        <v>1</v>
      </c>
      <c r="B11" s="262" t="s">
        <v>246</v>
      </c>
      <c r="C11" s="263" t="s">
        <v>1544</v>
      </c>
      <c r="D11" s="257" t="s">
        <v>1045</v>
      </c>
      <c r="E11" s="258">
        <f t="shared" si="0"/>
        <v>5</v>
      </c>
      <c r="F11" s="258">
        <v>1</v>
      </c>
      <c r="G11" s="258">
        <v>1</v>
      </c>
      <c r="H11" s="258">
        <v>1</v>
      </c>
      <c r="I11" s="258">
        <v>1</v>
      </c>
      <c r="J11" s="258">
        <v>1</v>
      </c>
      <c r="K11" s="258"/>
      <c r="L11" s="258"/>
      <c r="M11" s="258"/>
      <c r="N11" s="260">
        <f t="shared" si="1"/>
        <v>1</v>
      </c>
    </row>
    <row r="12" spans="1:18" s="261" customFormat="1" ht="36.6" customHeight="1">
      <c r="A12" s="250">
        <v>9</v>
      </c>
      <c r="B12" s="251" t="s">
        <v>1552</v>
      </c>
      <c r="C12" s="259" t="s">
        <v>1553</v>
      </c>
      <c r="D12" s="257" t="s">
        <v>1045</v>
      </c>
      <c r="E12" s="258">
        <f t="shared" si="0"/>
        <v>5</v>
      </c>
      <c r="F12" s="258">
        <v>1</v>
      </c>
      <c r="G12" s="258">
        <v>1</v>
      </c>
      <c r="H12" s="258">
        <v>1</v>
      </c>
      <c r="I12" s="258">
        <v>1</v>
      </c>
      <c r="J12" s="258">
        <v>1</v>
      </c>
      <c r="K12" s="258"/>
      <c r="L12" s="258"/>
      <c r="M12" s="258"/>
      <c r="N12" s="260">
        <f t="shared" si="1"/>
        <v>1</v>
      </c>
    </row>
    <row r="13" spans="1:18" s="261" customFormat="1" ht="36.6" customHeight="1">
      <c r="A13" s="250">
        <v>1</v>
      </c>
      <c r="B13" s="262" t="s">
        <v>1547</v>
      </c>
      <c r="C13" s="263" t="s">
        <v>1548</v>
      </c>
      <c r="D13" s="257" t="s">
        <v>1045</v>
      </c>
      <c r="E13" s="258">
        <f>SUM(F13:M13)</f>
        <v>5</v>
      </c>
      <c r="F13" s="258">
        <v>1</v>
      </c>
      <c r="G13" s="258">
        <v>1</v>
      </c>
      <c r="H13" s="258">
        <v>1</v>
      </c>
      <c r="I13" s="258">
        <v>1</v>
      </c>
      <c r="J13" s="258">
        <v>1</v>
      </c>
      <c r="K13" s="258"/>
      <c r="L13" s="258"/>
      <c r="M13" s="258"/>
      <c r="N13" s="260">
        <f t="shared" si="1"/>
        <v>1</v>
      </c>
    </row>
    <row r="14" spans="1:18" ht="36.6" customHeight="1">
      <c r="A14" s="250">
        <v>2</v>
      </c>
      <c r="B14" s="262" t="s">
        <v>1545</v>
      </c>
      <c r="C14" s="263" t="s">
        <v>1546</v>
      </c>
      <c r="D14" s="257" t="s">
        <v>1045</v>
      </c>
      <c r="E14" s="258">
        <f>SUM(F14:M14)</f>
        <v>5</v>
      </c>
      <c r="F14" s="258">
        <v>1</v>
      </c>
      <c r="G14" s="258">
        <v>1</v>
      </c>
      <c r="H14" s="258">
        <v>1</v>
      </c>
      <c r="I14" s="258">
        <v>1</v>
      </c>
      <c r="J14" s="258">
        <v>1</v>
      </c>
      <c r="K14" s="258"/>
      <c r="L14" s="258"/>
      <c r="M14" s="258"/>
      <c r="N14" s="260">
        <f t="shared" si="1"/>
        <v>1</v>
      </c>
    </row>
    <row r="15" spans="1:18" s="261" customFormat="1" ht="36.6" customHeight="1">
      <c r="A15" s="250">
        <v>4</v>
      </c>
      <c r="B15" s="251" t="s">
        <v>1549</v>
      </c>
      <c r="C15" s="252" t="s">
        <v>1554</v>
      </c>
      <c r="D15" s="257" t="s">
        <v>1045</v>
      </c>
      <c r="E15" s="258">
        <f>SUM(F15:M15)</f>
        <v>5</v>
      </c>
      <c r="F15" s="258">
        <v>1</v>
      </c>
      <c r="G15" s="258">
        <v>1</v>
      </c>
      <c r="H15" s="258">
        <v>1</v>
      </c>
      <c r="I15" s="258">
        <v>1</v>
      </c>
      <c r="J15" s="258">
        <v>1</v>
      </c>
      <c r="K15" s="258"/>
      <c r="L15" s="258"/>
      <c r="M15" s="258"/>
      <c r="N15" s="260">
        <f t="shared" si="1"/>
        <v>1</v>
      </c>
      <c r="R15" s="261">
        <f>700+270+270+140</f>
        <v>1380</v>
      </c>
    </row>
    <row r="16" spans="1:18" s="261" customFormat="1" ht="36.6" customHeight="1">
      <c r="A16" s="250">
        <v>5</v>
      </c>
      <c r="B16" s="251" t="s">
        <v>1555</v>
      </c>
      <c r="C16" s="252" t="s">
        <v>1556</v>
      </c>
      <c r="D16" s="257" t="s">
        <v>1045</v>
      </c>
      <c r="E16" s="258">
        <f>SUM(F16:M16)</f>
        <v>5</v>
      </c>
      <c r="F16" s="258">
        <v>1</v>
      </c>
      <c r="G16" s="258">
        <v>1</v>
      </c>
      <c r="H16" s="258">
        <v>1</v>
      </c>
      <c r="I16" s="258">
        <v>1</v>
      </c>
      <c r="J16" s="258">
        <v>1</v>
      </c>
      <c r="K16" s="258"/>
      <c r="L16" s="258"/>
      <c r="M16" s="258"/>
      <c r="N16" s="260">
        <f t="shared" si="1"/>
        <v>1</v>
      </c>
      <c r="R16" s="261">
        <f>700+270+270+140</f>
        <v>1380</v>
      </c>
    </row>
    <row r="17" spans="1:14" ht="26.45" customHeight="1">
      <c r="A17" s="253"/>
      <c r="B17" s="253"/>
      <c r="C17" s="256" t="s">
        <v>1591</v>
      </c>
      <c r="D17" s="254"/>
      <c r="E17" s="255"/>
      <c r="F17" s="255"/>
      <c r="G17" s="255"/>
      <c r="H17" s="255"/>
      <c r="I17" s="255"/>
      <c r="J17" s="255"/>
      <c r="K17" s="255"/>
      <c r="L17" s="255"/>
      <c r="M17" s="255"/>
    </row>
    <row r="18" spans="1:14" ht="34.9" customHeight="1">
      <c r="A18" s="250">
        <v>1</v>
      </c>
      <c r="B18" s="251" t="s">
        <v>1604</v>
      </c>
      <c r="C18" s="259" t="s">
        <v>1050</v>
      </c>
      <c r="D18" s="257" t="s">
        <v>339</v>
      </c>
      <c r="E18" s="258">
        <f>SUM(F18:M18)</f>
        <v>5</v>
      </c>
      <c r="F18" s="258">
        <v>1</v>
      </c>
      <c r="G18" s="258">
        <v>1</v>
      </c>
      <c r="H18" s="258">
        <v>1</v>
      </c>
      <c r="I18" s="258">
        <v>1</v>
      </c>
      <c r="J18" s="258">
        <v>1</v>
      </c>
      <c r="K18" s="258"/>
      <c r="L18" s="258"/>
      <c r="M18" s="258"/>
      <c r="N18" s="260">
        <f>+IF(E18&lt;&gt;0,1,0)</f>
        <v>1</v>
      </c>
    </row>
    <row r="19" spans="1:14" ht="34.9" customHeight="1">
      <c r="A19" s="250"/>
      <c r="B19" t="s">
        <v>1605</v>
      </c>
      <c r="C19" s="259" t="s">
        <v>1584</v>
      </c>
      <c r="D19" s="257" t="s">
        <v>1585</v>
      </c>
      <c r="E19" s="258">
        <f>SUM(F19:M19)</f>
        <v>30</v>
      </c>
      <c r="F19" s="258">
        <v>6</v>
      </c>
      <c r="G19" s="258">
        <v>6</v>
      </c>
      <c r="H19" s="258">
        <v>6</v>
      </c>
      <c r="I19" s="258">
        <v>6</v>
      </c>
      <c r="J19" s="258">
        <v>6</v>
      </c>
      <c r="K19" s="258"/>
      <c r="L19" s="258"/>
      <c r="M19" s="258"/>
      <c r="N19" s="260">
        <f>+IF(E19&lt;&gt;0,1,0)</f>
        <v>1</v>
      </c>
    </row>
    <row r="20" spans="1:14" ht="34.9" customHeight="1">
      <c r="A20" s="250"/>
      <c r="B20" t="s">
        <v>1606</v>
      </c>
      <c r="C20" s="259" t="s">
        <v>1586</v>
      </c>
      <c r="D20" s="257" t="s">
        <v>339</v>
      </c>
      <c r="E20" s="258">
        <f>SUM(F20:M20)</f>
        <v>5</v>
      </c>
      <c r="F20" s="258">
        <v>1</v>
      </c>
      <c r="G20" s="258">
        <v>1</v>
      </c>
      <c r="H20" s="258">
        <v>1</v>
      </c>
      <c r="I20" s="258">
        <v>1</v>
      </c>
      <c r="J20" s="258">
        <v>1</v>
      </c>
      <c r="K20" s="258"/>
      <c r="L20" s="258"/>
      <c r="M20" s="258"/>
      <c r="N20" s="260">
        <f>+IF(E20&lt;&gt;0,1,0)</f>
        <v>1</v>
      </c>
    </row>
    <row r="21" spans="1:14" ht="34.9" customHeight="1">
      <c r="A21" s="253" t="s">
        <v>6</v>
      </c>
      <c r="B21" s="253"/>
      <c r="C21" s="256" t="s">
        <v>85</v>
      </c>
      <c r="D21" s="254"/>
      <c r="E21" s="258">
        <f t="shared" ref="E21:E27" si="2">SUM(F21:M21)</f>
        <v>0</v>
      </c>
      <c r="F21" s="255"/>
      <c r="G21" s="255"/>
      <c r="H21" s="255"/>
      <c r="I21" s="255"/>
      <c r="J21" s="255"/>
      <c r="K21" s="255"/>
      <c r="L21" s="255"/>
      <c r="M21" s="255"/>
      <c r="N21" s="260">
        <v>1</v>
      </c>
    </row>
    <row r="22" spans="1:14" ht="34.9" customHeight="1">
      <c r="A22" s="250">
        <v>1</v>
      </c>
      <c r="B22" s="264" t="s">
        <v>1600</v>
      </c>
      <c r="C22" s="252" t="s">
        <v>1049</v>
      </c>
      <c r="D22" s="257" t="s">
        <v>1587</v>
      </c>
      <c r="E22" s="258">
        <f t="shared" si="2"/>
        <v>5</v>
      </c>
      <c r="F22" s="258">
        <v>1</v>
      </c>
      <c r="G22" s="258">
        <v>1</v>
      </c>
      <c r="H22" s="258">
        <v>1</v>
      </c>
      <c r="I22" s="258">
        <v>1</v>
      </c>
      <c r="J22" s="258">
        <v>1</v>
      </c>
      <c r="K22" s="258"/>
      <c r="L22" s="258"/>
      <c r="M22" s="258"/>
      <c r="N22" s="260">
        <f t="shared" si="1"/>
        <v>1</v>
      </c>
    </row>
    <row r="23" spans="1:14" ht="34.9" customHeight="1">
      <c r="A23" s="250">
        <v>2</v>
      </c>
      <c r="B23" s="264" t="s">
        <v>1600</v>
      </c>
      <c r="C23" s="252" t="s">
        <v>1588</v>
      </c>
      <c r="D23" s="257" t="s">
        <v>1587</v>
      </c>
      <c r="E23" s="258">
        <f t="shared" si="2"/>
        <v>25</v>
      </c>
      <c r="F23" s="258">
        <v>5</v>
      </c>
      <c r="G23" s="258">
        <v>5</v>
      </c>
      <c r="H23" s="258">
        <v>5</v>
      </c>
      <c r="I23" s="258">
        <v>5</v>
      </c>
      <c r="J23" s="258">
        <v>5</v>
      </c>
      <c r="K23" s="258"/>
      <c r="L23" s="258"/>
      <c r="M23" s="258"/>
      <c r="N23" s="260">
        <f>+IF(E23&lt;&gt;0,1,0)</f>
        <v>1</v>
      </c>
    </row>
    <row r="24" spans="1:14" s="261" customFormat="1" ht="34.9" customHeight="1">
      <c r="A24" s="250">
        <v>3</v>
      </c>
      <c r="B24" s="265" t="s">
        <v>1602</v>
      </c>
      <c r="C24" s="266" t="s">
        <v>1589</v>
      </c>
      <c r="D24" s="257" t="s">
        <v>56</v>
      </c>
      <c r="E24" s="272"/>
      <c r="F24" s="258"/>
      <c r="G24" s="258"/>
      <c r="H24" s="258"/>
      <c r="I24" s="258"/>
      <c r="J24" s="258"/>
      <c r="K24" s="258"/>
      <c r="L24" s="258"/>
      <c r="M24" s="258"/>
      <c r="N24" s="260">
        <f>+IF(E24&lt;&gt;0,1,0)</f>
        <v>0</v>
      </c>
    </row>
    <row r="25" spans="1:14" s="261" customFormat="1" ht="34.9" customHeight="1">
      <c r="A25" s="250">
        <v>4</v>
      </c>
      <c r="B25" s="265" t="s">
        <v>1601</v>
      </c>
      <c r="C25" s="268" t="s">
        <v>1592</v>
      </c>
      <c r="D25" s="257" t="s">
        <v>56</v>
      </c>
      <c r="E25" s="258"/>
      <c r="F25" s="258"/>
      <c r="G25" s="258"/>
      <c r="H25" s="258"/>
      <c r="I25" s="258"/>
      <c r="J25" s="258"/>
      <c r="K25" s="258"/>
      <c r="L25" s="258"/>
      <c r="M25" s="258"/>
      <c r="N25" s="260">
        <f>+IF(E25&lt;&gt;0,1,0)</f>
        <v>0</v>
      </c>
    </row>
    <row r="26" spans="1:14" s="261" customFormat="1" ht="34.9" customHeight="1">
      <c r="A26" s="250">
        <v>5</v>
      </c>
      <c r="B26" s="265" t="s">
        <v>1557</v>
      </c>
      <c r="C26" s="266" t="s">
        <v>1598</v>
      </c>
      <c r="D26" s="257" t="s">
        <v>598</v>
      </c>
      <c r="E26" s="258">
        <f>SUM(F26:M26)</f>
        <v>4</v>
      </c>
      <c r="F26" s="258"/>
      <c r="G26" s="258">
        <v>1</v>
      </c>
      <c r="H26" s="258">
        <v>1</v>
      </c>
      <c r="I26" s="258">
        <v>1</v>
      </c>
      <c r="J26" s="258">
        <v>1</v>
      </c>
      <c r="K26" s="258"/>
      <c r="L26" s="258"/>
      <c r="M26" s="258"/>
      <c r="N26" s="260">
        <f>+IF(E26&lt;&gt;0,1,0)</f>
        <v>1</v>
      </c>
    </row>
    <row r="27" spans="1:14" s="261" customFormat="1" ht="34.9" customHeight="1">
      <c r="A27" s="250">
        <v>6</v>
      </c>
      <c r="B27" s="265" t="s">
        <v>1599</v>
      </c>
      <c r="C27" s="266" t="s">
        <v>1597</v>
      </c>
      <c r="D27" s="257" t="s">
        <v>598</v>
      </c>
      <c r="E27" s="258">
        <f t="shared" si="2"/>
        <v>1</v>
      </c>
      <c r="F27" s="258">
        <v>1</v>
      </c>
      <c r="G27" s="258"/>
      <c r="H27" s="258"/>
      <c r="I27" s="258"/>
      <c r="J27" s="258"/>
      <c r="K27" s="258"/>
      <c r="L27" s="258"/>
      <c r="M27" s="258"/>
      <c r="N27" s="260">
        <f t="shared" si="1"/>
        <v>1</v>
      </c>
    </row>
  </sheetData>
  <autoFilter ref="N5:N27"/>
  <mergeCells count="2">
    <mergeCell ref="A1:M1"/>
    <mergeCell ref="A2:M2"/>
  </mergeCells>
  <printOptions horizontalCentered="1"/>
  <pageMargins left="0.7" right="0.7" top="0.75" bottom="0.75" header="0.3" footer="0.3"/>
  <pageSetup paperSize="8" scale="90" orientation="landscape" horizontalDpi="1200" verticalDpi="1200" r:id="rId1"/>
  <colBreaks count="1" manualBreakCount="1">
    <brk id="10"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92D050"/>
  </sheetPr>
  <dimension ref="A4:O124"/>
  <sheetViews>
    <sheetView zoomScale="85" zoomScaleNormal="85" workbookViewId="0">
      <selection activeCell="O38" sqref="O38"/>
    </sheetView>
  </sheetViews>
  <sheetFormatPr defaultRowHeight="12.75"/>
  <cols>
    <col min="1" max="1" width="31.7109375" customWidth="1"/>
    <col min="2" max="2" width="15" customWidth="1"/>
    <col min="3" max="3" width="10.85546875" customWidth="1"/>
    <col min="4" max="4" width="14" customWidth="1"/>
    <col min="8" max="8" width="13.140625" customWidth="1"/>
  </cols>
  <sheetData>
    <row r="4" spans="1:15" ht="47.25">
      <c r="A4" s="32" t="s">
        <v>484</v>
      </c>
      <c r="B4" s="19"/>
      <c r="C4" s="19"/>
      <c r="D4" s="73">
        <v>0</v>
      </c>
    </row>
    <row r="5" spans="1:15" ht="15.75">
      <c r="A5" s="71" t="s">
        <v>1499</v>
      </c>
      <c r="B5" s="19" t="s">
        <v>30</v>
      </c>
      <c r="C5" s="19" t="s">
        <v>2</v>
      </c>
      <c r="D5" s="73">
        <v>244</v>
      </c>
      <c r="H5" t="s">
        <v>30</v>
      </c>
      <c r="I5" t="s">
        <v>2</v>
      </c>
      <c r="J5">
        <v>244</v>
      </c>
      <c r="O5" t="s">
        <v>127</v>
      </c>
    </row>
    <row r="6" spans="1:15" ht="31.5">
      <c r="A6" s="71" t="s">
        <v>1501</v>
      </c>
      <c r="B6" s="19" t="s">
        <v>235</v>
      </c>
      <c r="C6" s="19" t="s">
        <v>2</v>
      </c>
      <c r="D6" s="73">
        <v>63.5</v>
      </c>
      <c r="H6" t="s">
        <v>235</v>
      </c>
      <c r="I6" t="s">
        <v>2</v>
      </c>
      <c r="J6">
        <v>63.5</v>
      </c>
      <c r="O6" t="s">
        <v>85</v>
      </c>
    </row>
    <row r="7" spans="1:15" ht="31.5">
      <c r="A7" s="32" t="s">
        <v>1504</v>
      </c>
      <c r="B7" s="22"/>
      <c r="C7" s="19"/>
      <c r="D7" s="73">
        <v>0</v>
      </c>
      <c r="J7">
        <v>0</v>
      </c>
      <c r="O7" t="s">
        <v>219</v>
      </c>
    </row>
    <row r="8" spans="1:15" ht="15.75">
      <c r="A8" s="71" t="s">
        <v>1500</v>
      </c>
      <c r="B8" s="19" t="s">
        <v>34</v>
      </c>
      <c r="C8" s="19" t="s">
        <v>2</v>
      </c>
      <c r="D8" s="73">
        <v>142</v>
      </c>
      <c r="H8" t="s">
        <v>34</v>
      </c>
      <c r="I8" t="s">
        <v>2</v>
      </c>
      <c r="J8">
        <v>142</v>
      </c>
      <c r="O8" t="s">
        <v>1049</v>
      </c>
    </row>
    <row r="9" spans="1:15" ht="15.75">
      <c r="A9" s="71" t="s">
        <v>1499</v>
      </c>
      <c r="B9" s="19" t="s">
        <v>35</v>
      </c>
      <c r="C9" s="19" t="s">
        <v>2</v>
      </c>
      <c r="D9" s="73">
        <v>145.5</v>
      </c>
      <c r="H9" t="s">
        <v>35</v>
      </c>
      <c r="I9" t="s">
        <v>2</v>
      </c>
      <c r="J9">
        <v>145.5</v>
      </c>
      <c r="O9" t="s">
        <v>163</v>
      </c>
    </row>
    <row r="10" spans="1:15" ht="31.5">
      <c r="A10" s="32" t="s">
        <v>490</v>
      </c>
      <c r="B10" s="22"/>
      <c r="C10" s="19"/>
      <c r="D10" s="73">
        <v>0</v>
      </c>
      <c r="J10">
        <v>0</v>
      </c>
      <c r="O10" t="s">
        <v>330</v>
      </c>
    </row>
    <row r="11" spans="1:15" ht="15.75">
      <c r="A11" s="71" t="s">
        <v>1500</v>
      </c>
      <c r="B11" s="19" t="s">
        <v>40</v>
      </c>
      <c r="C11" s="19" t="s">
        <v>2</v>
      </c>
      <c r="D11" s="73">
        <v>25.5</v>
      </c>
      <c r="H11" t="s">
        <v>40</v>
      </c>
      <c r="I11" t="s">
        <v>2</v>
      </c>
      <c r="J11">
        <v>25.5</v>
      </c>
      <c r="O11" t="s">
        <v>331</v>
      </c>
    </row>
    <row r="12" spans="1:15" ht="15.75">
      <c r="A12" s="71" t="s">
        <v>1499</v>
      </c>
      <c r="B12" s="19" t="s">
        <v>41</v>
      </c>
      <c r="C12" s="19" t="s">
        <v>2</v>
      </c>
      <c r="D12" s="73">
        <v>111</v>
      </c>
      <c r="H12" t="s">
        <v>41</v>
      </c>
      <c r="I12" t="s">
        <v>2</v>
      </c>
      <c r="J12">
        <v>111</v>
      </c>
      <c r="O12" t="s">
        <v>128</v>
      </c>
    </row>
    <row r="13" spans="1:15" ht="31.5">
      <c r="A13" s="71" t="s">
        <v>1501</v>
      </c>
      <c r="B13" s="19" t="s">
        <v>231</v>
      </c>
      <c r="C13" s="19" t="s">
        <v>2</v>
      </c>
      <c r="D13" s="73">
        <v>2</v>
      </c>
      <c r="H13" t="s">
        <v>231</v>
      </c>
      <c r="I13" t="s">
        <v>2</v>
      </c>
      <c r="J13">
        <v>2</v>
      </c>
      <c r="O13" t="s">
        <v>129</v>
      </c>
    </row>
    <row r="14" spans="1:15" ht="15.75">
      <c r="A14" s="71" t="s">
        <v>1131</v>
      </c>
      <c r="B14" s="19" t="s">
        <v>1130</v>
      </c>
      <c r="C14" s="19" t="s">
        <v>598</v>
      </c>
      <c r="D14" s="73">
        <v>2</v>
      </c>
      <c r="H14" t="s">
        <v>1130</v>
      </c>
      <c r="I14" t="s">
        <v>598</v>
      </c>
      <c r="J14">
        <v>2</v>
      </c>
      <c r="O14" t="s">
        <v>59</v>
      </c>
    </row>
    <row r="15" spans="1:15" ht="15.75">
      <c r="A15" s="32" t="s">
        <v>494</v>
      </c>
      <c r="B15" s="22"/>
      <c r="C15" s="19"/>
      <c r="D15" s="73">
        <v>0</v>
      </c>
      <c r="J15">
        <v>0</v>
      </c>
      <c r="O15" t="s">
        <v>130</v>
      </c>
    </row>
    <row r="16" spans="1:15" ht="15.75">
      <c r="A16" s="71" t="s">
        <v>1500</v>
      </c>
      <c r="B16" s="19" t="s">
        <v>46</v>
      </c>
      <c r="C16" s="19" t="s">
        <v>2</v>
      </c>
      <c r="D16" s="73">
        <v>12</v>
      </c>
      <c r="H16" t="s">
        <v>46</v>
      </c>
      <c r="I16" t="s">
        <v>2</v>
      </c>
      <c r="J16">
        <v>12</v>
      </c>
      <c r="O16" t="s">
        <v>1143</v>
      </c>
    </row>
    <row r="17" spans="1:15" ht="15.75">
      <c r="A17" s="71" t="s">
        <v>1499</v>
      </c>
      <c r="B17" s="19" t="s">
        <v>47</v>
      </c>
      <c r="C17" s="19" t="s">
        <v>2</v>
      </c>
      <c r="D17" s="73">
        <v>69.5</v>
      </c>
      <c r="H17" t="s">
        <v>47</v>
      </c>
      <c r="I17" t="s">
        <v>2</v>
      </c>
      <c r="J17">
        <v>69.5</v>
      </c>
      <c r="O17" t="s">
        <v>204</v>
      </c>
    </row>
    <row r="18" spans="1:15" ht="31.5">
      <c r="A18" s="71" t="s">
        <v>1502</v>
      </c>
      <c r="B18" s="19" t="s">
        <v>1492</v>
      </c>
      <c r="C18" s="19" t="s">
        <v>2</v>
      </c>
      <c r="D18" s="73">
        <v>125</v>
      </c>
      <c r="H18" t="s">
        <v>1492</v>
      </c>
      <c r="I18" t="s">
        <v>2</v>
      </c>
      <c r="J18">
        <v>125</v>
      </c>
      <c r="O18" t="s">
        <v>222</v>
      </c>
    </row>
    <row r="19" spans="1:15" ht="31.5">
      <c r="A19" s="32" t="s">
        <v>384</v>
      </c>
      <c r="B19" s="19"/>
      <c r="C19" s="19" t="s">
        <v>2</v>
      </c>
      <c r="D19" s="73">
        <v>0</v>
      </c>
      <c r="I19" t="s">
        <v>2</v>
      </c>
      <c r="J19">
        <v>0</v>
      </c>
      <c r="O19" t="s">
        <v>1050</v>
      </c>
    </row>
    <row r="20" spans="1:15" ht="15.75">
      <c r="A20" s="71" t="s">
        <v>1502</v>
      </c>
      <c r="B20" s="19" t="s">
        <v>177</v>
      </c>
      <c r="C20" s="19" t="s">
        <v>2</v>
      </c>
      <c r="D20" s="73">
        <v>1.8</v>
      </c>
      <c r="H20" t="s">
        <v>177</v>
      </c>
      <c r="I20" t="s">
        <v>2</v>
      </c>
      <c r="J20">
        <v>1.8</v>
      </c>
      <c r="O20" t="s">
        <v>336</v>
      </c>
    </row>
    <row r="21" spans="1:15" ht="31.5">
      <c r="A21" s="32" t="s">
        <v>1503</v>
      </c>
      <c r="B21" s="19"/>
      <c r="C21" s="19"/>
      <c r="D21" s="73"/>
      <c r="O21" t="s">
        <v>1051</v>
      </c>
    </row>
    <row r="22" spans="1:15" ht="15.75">
      <c r="A22" s="71" t="s">
        <v>1500</v>
      </c>
      <c r="B22" s="19" t="s">
        <v>233</v>
      </c>
      <c r="C22" s="19" t="s">
        <v>2</v>
      </c>
      <c r="D22" s="73">
        <v>5</v>
      </c>
      <c r="H22" t="s">
        <v>233</v>
      </c>
      <c r="I22" t="s">
        <v>2</v>
      </c>
      <c r="J22">
        <v>5</v>
      </c>
      <c r="O22" t="s">
        <v>245</v>
      </c>
    </row>
    <row r="23" spans="1:15" ht="15.75">
      <c r="A23" s="71" t="s">
        <v>1499</v>
      </c>
      <c r="B23" s="19" t="s">
        <v>302</v>
      </c>
      <c r="C23" s="19" t="s">
        <v>2</v>
      </c>
      <c r="D23" s="73">
        <v>71.5</v>
      </c>
      <c r="H23" t="s">
        <v>302</v>
      </c>
      <c r="I23" t="s">
        <v>2</v>
      </c>
      <c r="J23">
        <v>71.5</v>
      </c>
      <c r="O23" t="s">
        <v>247</v>
      </c>
    </row>
    <row r="24" spans="1:15">
      <c r="D24">
        <f>SUM(D4:D23)</f>
        <v>1020.3</v>
      </c>
      <c r="O24" t="s">
        <v>249</v>
      </c>
    </row>
    <row r="25" spans="1:15">
      <c r="O25" t="s">
        <v>329</v>
      </c>
    </row>
    <row r="26" spans="1:15">
      <c r="O26" t="s">
        <v>337</v>
      </c>
    </row>
    <row r="27" spans="1:15">
      <c r="O27" t="s">
        <v>338</v>
      </c>
    </row>
    <row r="28" spans="1:15">
      <c r="B28" t="s">
        <v>1473</v>
      </c>
      <c r="C28">
        <v>22</v>
      </c>
      <c r="O28" t="s">
        <v>1041</v>
      </c>
    </row>
    <row r="29" spans="1:15">
      <c r="B29" t="s">
        <v>1092</v>
      </c>
      <c r="C29">
        <v>11</v>
      </c>
      <c r="O29" t="s">
        <v>1042</v>
      </c>
    </row>
    <row r="30" spans="1:15">
      <c r="B30" t="s">
        <v>188</v>
      </c>
      <c r="C30">
        <v>0</v>
      </c>
      <c r="O30" t="s">
        <v>1043</v>
      </c>
    </row>
    <row r="31" spans="1:15">
      <c r="B31" t="s">
        <v>1111</v>
      </c>
      <c r="C31">
        <v>1</v>
      </c>
      <c r="O31" t="s">
        <v>1044</v>
      </c>
    </row>
    <row r="32" spans="1:15">
      <c r="B32" t="s">
        <v>1056</v>
      </c>
      <c r="C32">
        <v>2</v>
      </c>
      <c r="O32" t="s">
        <v>1046</v>
      </c>
    </row>
    <row r="33" spans="2:15">
      <c r="B33" t="s">
        <v>1135</v>
      </c>
      <c r="C33">
        <v>1</v>
      </c>
      <c r="O33" t="s">
        <v>1047</v>
      </c>
    </row>
    <row r="34" spans="2:15">
      <c r="B34" t="s">
        <v>1093</v>
      </c>
      <c r="C34">
        <v>2</v>
      </c>
      <c r="O34" t="s">
        <v>220</v>
      </c>
    </row>
    <row r="35" spans="2:15">
      <c r="B35" t="s">
        <v>1116</v>
      </c>
      <c r="C35">
        <v>13</v>
      </c>
      <c r="O35" t="s">
        <v>1426</v>
      </c>
    </row>
    <row r="36" spans="2:15">
      <c r="B36" t="s">
        <v>1137</v>
      </c>
      <c r="C36">
        <v>0</v>
      </c>
      <c r="O36" t="s">
        <v>1427</v>
      </c>
    </row>
    <row r="37" spans="2:15">
      <c r="B37" t="s">
        <v>1138</v>
      </c>
      <c r="C37">
        <v>0</v>
      </c>
      <c r="O37" t="s">
        <v>1428</v>
      </c>
    </row>
    <row r="38" spans="2:15">
      <c r="B38" t="s">
        <v>1139</v>
      </c>
      <c r="C38">
        <v>0</v>
      </c>
      <c r="O38" t="s">
        <v>1429</v>
      </c>
    </row>
    <row r="39" spans="2:15">
      <c r="B39">
        <v>0.01</v>
      </c>
      <c r="C39">
        <v>20.28</v>
      </c>
      <c r="O39" t="s">
        <v>1430</v>
      </c>
    </row>
    <row r="40" spans="2:15">
      <c r="B40" t="s">
        <v>1075</v>
      </c>
      <c r="C40">
        <v>1926</v>
      </c>
    </row>
    <row r="41" spans="2:15">
      <c r="B41" t="s">
        <v>254</v>
      </c>
      <c r="C41">
        <v>78</v>
      </c>
    </row>
    <row r="42" spans="2:15">
      <c r="B42" t="s">
        <v>1113</v>
      </c>
      <c r="C42">
        <v>132</v>
      </c>
    </row>
    <row r="43" spans="2:15">
      <c r="B43" t="s">
        <v>1132</v>
      </c>
      <c r="C43">
        <v>0</v>
      </c>
    </row>
    <row r="44" spans="2:15">
      <c r="B44" t="s">
        <v>1112</v>
      </c>
      <c r="C44">
        <v>266</v>
      </c>
    </row>
    <row r="45" spans="2:15">
      <c r="B45" t="s">
        <v>1091</v>
      </c>
      <c r="C45">
        <v>2</v>
      </c>
    </row>
    <row r="46" spans="2:15">
      <c r="B46" t="s">
        <v>250</v>
      </c>
      <c r="C46">
        <v>0</v>
      </c>
    </row>
    <row r="47" spans="2:15">
      <c r="B47" t="s">
        <v>251</v>
      </c>
      <c r="C47">
        <v>1</v>
      </c>
    </row>
    <row r="48" spans="2:15">
      <c r="B48" t="s">
        <v>1127</v>
      </c>
      <c r="C48">
        <v>0</v>
      </c>
    </row>
    <row r="49" spans="2:3">
      <c r="B49" t="s">
        <v>252</v>
      </c>
      <c r="C49">
        <v>0</v>
      </c>
    </row>
    <row r="50" spans="2:3">
      <c r="B50" t="s">
        <v>1480</v>
      </c>
      <c r="C50">
        <v>0</v>
      </c>
    </row>
    <row r="51" spans="2:3">
      <c r="B51" t="s">
        <v>1479</v>
      </c>
      <c r="C51">
        <v>0</v>
      </c>
    </row>
    <row r="52" spans="2:3">
      <c r="B52" t="s">
        <v>1487</v>
      </c>
      <c r="C52">
        <v>0</v>
      </c>
    </row>
    <row r="53" spans="2:3">
      <c r="B53" t="s">
        <v>1478</v>
      </c>
      <c r="C53">
        <v>0</v>
      </c>
    </row>
    <row r="54" spans="2:3">
      <c r="B54" t="s">
        <v>158</v>
      </c>
      <c r="C54">
        <v>0</v>
      </c>
    </row>
    <row r="55" spans="2:3">
      <c r="B55" t="s">
        <v>15</v>
      </c>
      <c r="C55">
        <v>1</v>
      </c>
    </row>
    <row r="56" spans="2:3">
      <c r="B56" t="s">
        <v>1486</v>
      </c>
      <c r="C56">
        <v>0</v>
      </c>
    </row>
    <row r="57" spans="2:3">
      <c r="B57" t="s">
        <v>1511</v>
      </c>
      <c r="C57">
        <v>5</v>
      </c>
    </row>
    <row r="58" spans="2:3">
      <c r="B58" t="s">
        <v>268</v>
      </c>
      <c r="C58">
        <v>3</v>
      </c>
    </row>
    <row r="59" spans="2:3">
      <c r="B59" t="s">
        <v>1129</v>
      </c>
      <c r="C59">
        <v>0</v>
      </c>
    </row>
    <row r="60" spans="2:3">
      <c r="B60" t="s">
        <v>269</v>
      </c>
      <c r="C60">
        <v>0</v>
      </c>
    </row>
    <row r="61" spans="2:3">
      <c r="B61" t="s">
        <v>1081</v>
      </c>
      <c r="C61">
        <v>0</v>
      </c>
    </row>
    <row r="62" spans="2:3">
      <c r="B62" t="s">
        <v>271</v>
      </c>
      <c r="C62">
        <v>0</v>
      </c>
    </row>
    <row r="63" spans="2:3">
      <c r="B63" t="s">
        <v>270</v>
      </c>
      <c r="C63">
        <v>3</v>
      </c>
    </row>
    <row r="64" spans="2:3">
      <c r="B64" t="s">
        <v>1</v>
      </c>
      <c r="C64">
        <v>0</v>
      </c>
    </row>
    <row r="65" spans="2:3">
      <c r="B65" t="s">
        <v>273</v>
      </c>
      <c r="C65">
        <v>3</v>
      </c>
    </row>
    <row r="66" spans="2:3">
      <c r="B66" t="s">
        <v>24</v>
      </c>
      <c r="C66">
        <v>0</v>
      </c>
    </row>
    <row r="67" spans="2:3">
      <c r="B67" t="s">
        <v>266</v>
      </c>
      <c r="C67">
        <v>90</v>
      </c>
    </row>
    <row r="68" spans="2:3">
      <c r="B68" t="s">
        <v>265</v>
      </c>
      <c r="C68">
        <v>139</v>
      </c>
    </row>
    <row r="69" spans="2:3">
      <c r="B69" t="s">
        <v>88</v>
      </c>
      <c r="C69">
        <v>33</v>
      </c>
    </row>
    <row r="70" spans="2:3">
      <c r="B70" t="s">
        <v>1062</v>
      </c>
      <c r="C70">
        <v>0</v>
      </c>
    </row>
    <row r="71" spans="2:3">
      <c r="B71" t="s">
        <v>1087</v>
      </c>
      <c r="C71">
        <v>20</v>
      </c>
    </row>
    <row r="72" spans="2:3">
      <c r="B72" t="s">
        <v>526</v>
      </c>
      <c r="C72">
        <v>0</v>
      </c>
    </row>
    <row r="73" spans="2:3">
      <c r="B73" t="s">
        <v>527</v>
      </c>
      <c r="C73">
        <v>0</v>
      </c>
    </row>
    <row r="74" spans="2:3">
      <c r="B74" t="s">
        <v>393</v>
      </c>
      <c r="C74">
        <v>0</v>
      </c>
    </row>
    <row r="75" spans="2:3">
      <c r="B75" t="s">
        <v>394</v>
      </c>
      <c r="C75">
        <v>0</v>
      </c>
    </row>
    <row r="76" spans="2:3">
      <c r="B76" t="s">
        <v>1100</v>
      </c>
      <c r="C76">
        <v>0</v>
      </c>
    </row>
    <row r="77" spans="2:3">
      <c r="B77" t="s">
        <v>1080</v>
      </c>
      <c r="C77">
        <v>0</v>
      </c>
    </row>
    <row r="78" spans="2:3">
      <c r="B78" t="s">
        <v>1483</v>
      </c>
      <c r="C78">
        <v>0</v>
      </c>
    </row>
    <row r="79" spans="2:3">
      <c r="B79" t="s">
        <v>1510</v>
      </c>
      <c r="C79">
        <v>24</v>
      </c>
    </row>
    <row r="80" spans="2:3">
      <c r="B80" t="s">
        <v>1182</v>
      </c>
      <c r="C80">
        <v>6</v>
      </c>
    </row>
    <row r="81" spans="2:3">
      <c r="B81" t="s">
        <v>1484</v>
      </c>
      <c r="C81">
        <v>0</v>
      </c>
    </row>
    <row r="82" spans="2:3">
      <c r="B82" t="s">
        <v>106</v>
      </c>
      <c r="C82">
        <v>98</v>
      </c>
    </row>
    <row r="83" spans="2:3">
      <c r="B83" t="s">
        <v>107</v>
      </c>
      <c r="C83">
        <v>0</v>
      </c>
    </row>
    <row r="84" spans="2:3">
      <c r="B84" t="s">
        <v>110</v>
      </c>
      <c r="C84">
        <v>6</v>
      </c>
    </row>
    <row r="85" spans="2:3">
      <c r="B85" t="s">
        <v>340</v>
      </c>
      <c r="C85">
        <v>0</v>
      </c>
    </row>
    <row r="86" spans="2:3">
      <c r="B86" t="s">
        <v>1070</v>
      </c>
      <c r="C86">
        <v>0</v>
      </c>
    </row>
    <row r="87" spans="2:3">
      <c r="B87" t="s">
        <v>1485</v>
      </c>
      <c r="C87">
        <v>0</v>
      </c>
    </row>
    <row r="88" spans="2:3">
      <c r="B88" t="s">
        <v>1328</v>
      </c>
      <c r="C88">
        <v>0</v>
      </c>
    </row>
    <row r="89" spans="2:3">
      <c r="B89" t="s">
        <v>1482</v>
      </c>
      <c r="C89">
        <v>0</v>
      </c>
    </row>
    <row r="90" spans="2:3">
      <c r="B90" t="s">
        <v>529</v>
      </c>
      <c r="C90">
        <v>0</v>
      </c>
    </row>
    <row r="91" spans="2:3">
      <c r="B91" t="s">
        <v>530</v>
      </c>
      <c r="C91">
        <v>0</v>
      </c>
    </row>
    <row r="92" spans="2:3">
      <c r="B92" t="s">
        <v>1118</v>
      </c>
      <c r="C92">
        <v>0</v>
      </c>
    </row>
    <row r="93" spans="2:3">
      <c r="B93" t="s">
        <v>1117</v>
      </c>
      <c r="C93">
        <v>1</v>
      </c>
    </row>
    <row r="94" spans="2:3">
      <c r="B94" t="s">
        <v>1088</v>
      </c>
      <c r="C94">
        <v>0</v>
      </c>
    </row>
    <row r="95" spans="2:3">
      <c r="B95" t="s">
        <v>172</v>
      </c>
      <c r="C95">
        <v>0</v>
      </c>
    </row>
    <row r="96" spans="2:3">
      <c r="B96" t="s">
        <v>1495</v>
      </c>
      <c r="C96">
        <v>1</v>
      </c>
    </row>
    <row r="97" spans="2:3">
      <c r="B97" t="s">
        <v>169</v>
      </c>
      <c r="C97">
        <v>0</v>
      </c>
    </row>
    <row r="98" spans="2:3">
      <c r="B98" t="s">
        <v>1474</v>
      </c>
      <c r="C98">
        <v>0</v>
      </c>
    </row>
    <row r="99" spans="2:3">
      <c r="B99" t="s">
        <v>1475</v>
      </c>
      <c r="C99">
        <v>0</v>
      </c>
    </row>
    <row r="100" spans="2:3">
      <c r="B100" t="s">
        <v>1477</v>
      </c>
      <c r="C100">
        <v>0</v>
      </c>
    </row>
    <row r="101" spans="2:3">
      <c r="B101" t="s">
        <v>1476</v>
      </c>
      <c r="C101">
        <v>0</v>
      </c>
    </row>
    <row r="102" spans="2:3">
      <c r="B102" t="s">
        <v>1481</v>
      </c>
      <c r="C102">
        <v>0</v>
      </c>
    </row>
    <row r="103" spans="2:3">
      <c r="B103" t="s">
        <v>119</v>
      </c>
      <c r="C103">
        <v>0</v>
      </c>
    </row>
    <row r="104" spans="2:3">
      <c r="B104" t="s">
        <v>272</v>
      </c>
      <c r="C104">
        <v>0</v>
      </c>
    </row>
    <row r="105" spans="2:3">
      <c r="B105" t="s">
        <v>162</v>
      </c>
      <c r="C105">
        <v>0</v>
      </c>
    </row>
    <row r="106" spans="2:3">
      <c r="B106" t="s">
        <v>1060</v>
      </c>
      <c r="C106">
        <v>22</v>
      </c>
    </row>
    <row r="107" spans="2:3">
      <c r="B107" t="s">
        <v>1086</v>
      </c>
      <c r="C107">
        <v>11</v>
      </c>
    </row>
    <row r="108" spans="2:3">
      <c r="B108" t="s">
        <v>93</v>
      </c>
      <c r="C108">
        <v>19</v>
      </c>
    </row>
    <row r="109" spans="2:3">
      <c r="B109" t="s">
        <v>1074</v>
      </c>
      <c r="C109">
        <v>11</v>
      </c>
    </row>
    <row r="110" spans="2:3">
      <c r="B110" t="s">
        <v>201</v>
      </c>
      <c r="C110">
        <v>3</v>
      </c>
    </row>
    <row r="111" spans="2:3">
      <c r="B111" t="s">
        <v>735</v>
      </c>
      <c r="C111">
        <v>0</v>
      </c>
    </row>
    <row r="112" spans="2:3">
      <c r="B112" t="s">
        <v>202</v>
      </c>
      <c r="C112">
        <v>3</v>
      </c>
    </row>
    <row r="113" spans="2:3">
      <c r="B113" t="s">
        <v>1090</v>
      </c>
      <c r="C113">
        <v>50.2</v>
      </c>
    </row>
    <row r="114" spans="2:3">
      <c r="B114" t="s">
        <v>1073</v>
      </c>
      <c r="C114">
        <v>3</v>
      </c>
    </row>
    <row r="115" spans="2:3">
      <c r="B115" t="s">
        <v>564</v>
      </c>
      <c r="C115">
        <v>0</v>
      </c>
    </row>
    <row r="116" spans="2:3">
      <c r="B116" t="s">
        <v>1474</v>
      </c>
      <c r="C116">
        <v>0</v>
      </c>
    </row>
    <row r="117" spans="2:3">
      <c r="B117" t="s">
        <v>172</v>
      </c>
      <c r="C117">
        <v>0</v>
      </c>
    </row>
    <row r="118" spans="2:3">
      <c r="B118" t="s">
        <v>1140</v>
      </c>
      <c r="C118">
        <v>4</v>
      </c>
    </row>
    <row r="119" spans="2:3">
      <c r="B119" t="s">
        <v>317</v>
      </c>
      <c r="C119">
        <v>12</v>
      </c>
    </row>
    <row r="120" spans="2:3">
      <c r="B120" t="s">
        <v>1107</v>
      </c>
      <c r="C120">
        <v>1</v>
      </c>
    </row>
    <row r="121" spans="2:3">
      <c r="B121" t="s">
        <v>1122</v>
      </c>
      <c r="C121">
        <v>265.5</v>
      </c>
    </row>
    <row r="122" spans="2:3">
      <c r="B122" t="s">
        <v>147</v>
      </c>
      <c r="C122">
        <v>211.4</v>
      </c>
    </row>
    <row r="123" spans="2:3">
      <c r="B123" t="s">
        <v>1039</v>
      </c>
      <c r="C123">
        <v>1</v>
      </c>
    </row>
    <row r="124" spans="2:3">
      <c r="B124" t="s">
        <v>1498</v>
      </c>
      <c r="C124">
        <v>6</v>
      </c>
    </row>
  </sheetData>
  <autoFilter ref="O5:O39"/>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92D050"/>
  </sheetPr>
  <dimension ref="A1:J67"/>
  <sheetViews>
    <sheetView topLeftCell="A4" workbookViewId="0">
      <selection activeCell="J26" sqref="J26"/>
    </sheetView>
  </sheetViews>
  <sheetFormatPr defaultRowHeight="12.75"/>
  <cols>
    <col min="2" max="2" width="44.85546875" customWidth="1"/>
    <col min="3" max="3" width="19.28515625" customWidth="1"/>
    <col min="6" max="6" width="47.42578125" customWidth="1"/>
  </cols>
  <sheetData>
    <row r="1" spans="1:10" ht="15.75">
      <c r="A1" s="247" t="s">
        <v>1471</v>
      </c>
      <c r="B1" s="246" t="s">
        <v>1578</v>
      </c>
      <c r="C1" s="246" t="str">
        <f>+A1&amp;" "&amp;B1</f>
        <v>Công trình: Xây dựng cáp ngầm từ tủ 35kV tại trạm 110kV E1.1 - Đông Anh đến các xuất tuyến đường dây 35kV</v>
      </c>
    </row>
    <row r="2" spans="1:10" ht="22.9" customHeight="1">
      <c r="A2" s="247"/>
      <c r="B2" s="246"/>
      <c r="C2" s="246" t="str">
        <f>+A2&amp;" "&amp;B2</f>
        <v xml:space="preserve"> </v>
      </c>
    </row>
    <row r="3" spans="1:10">
      <c r="B3" t="s">
        <v>1473</v>
      </c>
      <c r="C3">
        <v>22</v>
      </c>
      <c r="F3" t="s">
        <v>1091</v>
      </c>
      <c r="G3" t="s">
        <v>14</v>
      </c>
      <c r="H3">
        <v>2</v>
      </c>
      <c r="J3">
        <f>VLOOKUP(B3,$F$3:$H$67,3,0)</f>
        <v>22</v>
      </c>
    </row>
    <row r="4" spans="1:10">
      <c r="B4" t="s">
        <v>1092</v>
      </c>
      <c r="C4">
        <v>11</v>
      </c>
      <c r="F4" t="s">
        <v>251</v>
      </c>
      <c r="G4" t="s">
        <v>14</v>
      </c>
      <c r="H4">
        <v>1</v>
      </c>
      <c r="J4">
        <f t="shared" ref="J4:J67" si="0">VLOOKUP(B4,$F$3:$H$67,3,0)</f>
        <v>11</v>
      </c>
    </row>
    <row r="5" spans="1:10">
      <c r="B5" t="s">
        <v>1111</v>
      </c>
      <c r="C5">
        <v>1</v>
      </c>
      <c r="J5">
        <f t="shared" si="0"/>
        <v>1</v>
      </c>
    </row>
    <row r="6" spans="1:10">
      <c r="B6" t="s">
        <v>1056</v>
      </c>
      <c r="C6">
        <v>2</v>
      </c>
      <c r="F6" t="s">
        <v>1511</v>
      </c>
      <c r="G6" t="s">
        <v>9</v>
      </c>
      <c r="H6">
        <v>5</v>
      </c>
      <c r="J6">
        <f t="shared" si="0"/>
        <v>2</v>
      </c>
    </row>
    <row r="7" spans="1:10">
      <c r="B7" t="s">
        <v>1135</v>
      </c>
      <c r="C7">
        <v>1</v>
      </c>
      <c r="F7" t="s">
        <v>1075</v>
      </c>
      <c r="G7" t="s">
        <v>2</v>
      </c>
      <c r="H7">
        <v>1926</v>
      </c>
      <c r="J7" t="e">
        <f t="shared" si="0"/>
        <v>#N/A</v>
      </c>
    </row>
    <row r="8" spans="1:10">
      <c r="B8" t="s">
        <v>1093</v>
      </c>
      <c r="C8">
        <v>2</v>
      </c>
      <c r="F8" t="s">
        <v>254</v>
      </c>
      <c r="G8" t="s">
        <v>2</v>
      </c>
      <c r="H8">
        <v>78</v>
      </c>
      <c r="J8">
        <f t="shared" si="0"/>
        <v>2</v>
      </c>
    </row>
    <row r="9" spans="1:10">
      <c r="B9" t="s">
        <v>1116</v>
      </c>
      <c r="C9">
        <v>13</v>
      </c>
      <c r="F9" t="s">
        <v>1113</v>
      </c>
      <c r="G9" t="s">
        <v>2</v>
      </c>
      <c r="H9">
        <v>132</v>
      </c>
      <c r="J9">
        <f t="shared" si="0"/>
        <v>13</v>
      </c>
    </row>
    <row r="10" spans="1:10">
      <c r="B10">
        <v>0.01</v>
      </c>
      <c r="C10">
        <v>20.28</v>
      </c>
      <c r="F10" t="s">
        <v>1112</v>
      </c>
      <c r="G10" t="s">
        <v>2</v>
      </c>
      <c r="H10">
        <v>266</v>
      </c>
      <c r="J10" t="e">
        <f t="shared" si="0"/>
        <v>#N/A</v>
      </c>
    </row>
    <row r="11" spans="1:10">
      <c r="B11" t="s">
        <v>1075</v>
      </c>
      <c r="C11">
        <v>1926</v>
      </c>
      <c r="F11" t="s">
        <v>1092</v>
      </c>
      <c r="G11" t="s">
        <v>86</v>
      </c>
      <c r="H11">
        <v>11</v>
      </c>
      <c r="J11">
        <f t="shared" si="0"/>
        <v>1926</v>
      </c>
    </row>
    <row r="12" spans="1:10">
      <c r="B12" t="s">
        <v>254</v>
      </c>
      <c r="C12">
        <v>78</v>
      </c>
      <c r="F12" t="s">
        <v>1093</v>
      </c>
      <c r="G12" t="s">
        <v>9</v>
      </c>
      <c r="H12">
        <v>2</v>
      </c>
      <c r="J12">
        <f t="shared" si="0"/>
        <v>78</v>
      </c>
    </row>
    <row r="13" spans="1:10">
      <c r="B13" t="s">
        <v>1113</v>
      </c>
      <c r="C13">
        <v>132</v>
      </c>
      <c r="F13" t="s">
        <v>1111</v>
      </c>
      <c r="G13" t="s">
        <v>9</v>
      </c>
      <c r="H13">
        <v>1</v>
      </c>
      <c r="J13">
        <f t="shared" si="0"/>
        <v>132</v>
      </c>
    </row>
    <row r="14" spans="1:10">
      <c r="B14" t="s">
        <v>1112</v>
      </c>
      <c r="C14">
        <v>266</v>
      </c>
      <c r="F14" t="s">
        <v>1116</v>
      </c>
      <c r="G14" t="s">
        <v>9</v>
      </c>
      <c r="H14">
        <v>13</v>
      </c>
      <c r="J14">
        <f t="shared" si="0"/>
        <v>266</v>
      </c>
    </row>
    <row r="15" spans="1:10">
      <c r="B15" t="s">
        <v>1091</v>
      </c>
      <c r="C15">
        <v>2</v>
      </c>
      <c r="F15" t="s">
        <v>1056</v>
      </c>
      <c r="G15" t="s">
        <v>9</v>
      </c>
      <c r="H15">
        <v>2</v>
      </c>
      <c r="J15">
        <f t="shared" si="0"/>
        <v>2</v>
      </c>
    </row>
    <row r="16" spans="1:10">
      <c r="B16" t="s">
        <v>251</v>
      </c>
      <c r="C16">
        <v>1</v>
      </c>
      <c r="F16" t="s">
        <v>1473</v>
      </c>
      <c r="G16" t="s">
        <v>2</v>
      </c>
      <c r="H16">
        <v>22</v>
      </c>
      <c r="J16">
        <f t="shared" si="0"/>
        <v>1</v>
      </c>
    </row>
    <row r="17" spans="2:10">
      <c r="B17" t="s">
        <v>15</v>
      </c>
      <c r="C17">
        <v>1</v>
      </c>
      <c r="F17" t="s">
        <v>23</v>
      </c>
      <c r="G17" t="s">
        <v>2</v>
      </c>
      <c r="H17">
        <v>1631</v>
      </c>
      <c r="J17">
        <f t="shared" si="0"/>
        <v>1</v>
      </c>
    </row>
    <row r="18" spans="2:10">
      <c r="B18" t="s">
        <v>1511</v>
      </c>
      <c r="C18">
        <v>5</v>
      </c>
      <c r="F18" t="s">
        <v>217</v>
      </c>
      <c r="G18" t="s">
        <v>2</v>
      </c>
      <c r="H18">
        <v>207</v>
      </c>
      <c r="J18">
        <f t="shared" si="0"/>
        <v>5</v>
      </c>
    </row>
    <row r="19" spans="2:10">
      <c r="B19" t="s">
        <v>268</v>
      </c>
      <c r="C19">
        <v>3</v>
      </c>
      <c r="F19" t="s">
        <v>88</v>
      </c>
      <c r="G19" t="s">
        <v>13</v>
      </c>
      <c r="H19">
        <v>33</v>
      </c>
      <c r="J19">
        <f t="shared" si="0"/>
        <v>3</v>
      </c>
    </row>
    <row r="20" spans="2:10">
      <c r="B20" t="s">
        <v>270</v>
      </c>
      <c r="C20">
        <v>3</v>
      </c>
      <c r="F20" t="s">
        <v>266</v>
      </c>
      <c r="G20" t="s">
        <v>13</v>
      </c>
      <c r="H20">
        <v>90</v>
      </c>
      <c r="J20">
        <f t="shared" si="0"/>
        <v>3</v>
      </c>
    </row>
    <row r="21" spans="2:10">
      <c r="B21" t="s">
        <v>273</v>
      </c>
      <c r="C21">
        <v>3</v>
      </c>
      <c r="F21" t="s">
        <v>265</v>
      </c>
      <c r="G21" t="s">
        <v>13</v>
      </c>
      <c r="H21">
        <v>139</v>
      </c>
      <c r="J21">
        <f t="shared" si="0"/>
        <v>3</v>
      </c>
    </row>
    <row r="22" spans="2:10">
      <c r="B22" t="s">
        <v>266</v>
      </c>
      <c r="C22">
        <v>90</v>
      </c>
      <c r="F22" t="s">
        <v>1087</v>
      </c>
      <c r="G22" t="s">
        <v>13</v>
      </c>
      <c r="H22">
        <v>20</v>
      </c>
      <c r="J22">
        <f t="shared" si="0"/>
        <v>90</v>
      </c>
    </row>
    <row r="23" spans="2:10">
      <c r="B23" t="s">
        <v>265</v>
      </c>
      <c r="C23">
        <v>139</v>
      </c>
      <c r="F23" t="s">
        <v>1464</v>
      </c>
      <c r="G23" t="s">
        <v>7</v>
      </c>
      <c r="H23">
        <v>25</v>
      </c>
      <c r="J23">
        <f t="shared" si="0"/>
        <v>139</v>
      </c>
    </row>
    <row r="24" spans="2:10">
      <c r="B24" t="s">
        <v>88</v>
      </c>
      <c r="C24">
        <v>33</v>
      </c>
      <c r="F24" t="s">
        <v>1086</v>
      </c>
      <c r="G24" t="s">
        <v>13</v>
      </c>
      <c r="H24">
        <v>11</v>
      </c>
      <c r="J24">
        <f t="shared" si="0"/>
        <v>33</v>
      </c>
    </row>
    <row r="25" spans="2:10">
      <c r="B25" t="s">
        <v>1087</v>
      </c>
      <c r="C25">
        <v>20</v>
      </c>
      <c r="F25" t="s">
        <v>1074</v>
      </c>
      <c r="G25" t="s">
        <v>13</v>
      </c>
      <c r="H25">
        <v>11</v>
      </c>
      <c r="J25">
        <f t="shared" si="0"/>
        <v>20</v>
      </c>
    </row>
    <row r="26" spans="2:10">
      <c r="B26" t="s">
        <v>1510</v>
      </c>
      <c r="C26">
        <v>24</v>
      </c>
      <c r="F26" t="s">
        <v>201</v>
      </c>
      <c r="G26" t="s">
        <v>13</v>
      </c>
      <c r="H26">
        <v>3</v>
      </c>
      <c r="J26">
        <f t="shared" si="0"/>
        <v>24</v>
      </c>
    </row>
    <row r="27" spans="2:10">
      <c r="B27" t="s">
        <v>1182</v>
      </c>
      <c r="C27">
        <v>6</v>
      </c>
      <c r="F27" t="s">
        <v>202</v>
      </c>
      <c r="G27" t="s">
        <v>13</v>
      </c>
      <c r="H27">
        <v>3</v>
      </c>
      <c r="J27">
        <f t="shared" si="0"/>
        <v>6</v>
      </c>
    </row>
    <row r="28" spans="2:10">
      <c r="B28" t="s">
        <v>106</v>
      </c>
      <c r="C28">
        <v>98</v>
      </c>
      <c r="F28" t="s">
        <v>1060</v>
      </c>
      <c r="G28" t="s">
        <v>13</v>
      </c>
      <c r="H28">
        <v>22</v>
      </c>
      <c r="J28">
        <f t="shared" si="0"/>
        <v>98</v>
      </c>
    </row>
    <row r="29" spans="2:10">
      <c r="B29" t="s">
        <v>110</v>
      </c>
      <c r="C29">
        <v>6</v>
      </c>
      <c r="F29" t="s">
        <v>93</v>
      </c>
      <c r="G29" t="s">
        <v>13</v>
      </c>
      <c r="H29">
        <v>19</v>
      </c>
      <c r="J29">
        <f t="shared" si="0"/>
        <v>6</v>
      </c>
    </row>
    <row r="30" spans="2:10">
      <c r="B30" t="s">
        <v>1117</v>
      </c>
      <c r="C30">
        <v>1</v>
      </c>
      <c r="F30" t="s">
        <v>1090</v>
      </c>
      <c r="G30" t="s">
        <v>2</v>
      </c>
      <c r="H30">
        <v>50.2</v>
      </c>
      <c r="J30">
        <f t="shared" si="0"/>
        <v>1</v>
      </c>
    </row>
    <row r="31" spans="2:10">
      <c r="B31" t="s">
        <v>1495</v>
      </c>
      <c r="C31">
        <v>1</v>
      </c>
      <c r="F31" t="s">
        <v>15</v>
      </c>
      <c r="G31" t="s">
        <v>2</v>
      </c>
      <c r="H31">
        <v>1</v>
      </c>
      <c r="J31">
        <f t="shared" si="0"/>
        <v>1</v>
      </c>
    </row>
    <row r="32" spans="2:10">
      <c r="B32" t="s">
        <v>1060</v>
      </c>
      <c r="C32">
        <v>22</v>
      </c>
      <c r="F32" t="s">
        <v>1510</v>
      </c>
      <c r="G32" t="s">
        <v>2</v>
      </c>
      <c r="H32">
        <v>24</v>
      </c>
      <c r="J32">
        <f t="shared" si="0"/>
        <v>22</v>
      </c>
    </row>
    <row r="33" spans="2:10">
      <c r="B33" t="s">
        <v>1086</v>
      </c>
      <c r="C33">
        <v>11</v>
      </c>
      <c r="F33" t="s">
        <v>1182</v>
      </c>
      <c r="G33" t="s">
        <v>2</v>
      </c>
      <c r="H33">
        <v>6</v>
      </c>
      <c r="J33">
        <f t="shared" si="0"/>
        <v>11</v>
      </c>
    </row>
    <row r="34" spans="2:10">
      <c r="B34" t="s">
        <v>93</v>
      </c>
      <c r="C34">
        <v>19</v>
      </c>
      <c r="F34" t="s">
        <v>106</v>
      </c>
      <c r="G34" t="s">
        <v>13</v>
      </c>
      <c r="H34">
        <v>98</v>
      </c>
      <c r="J34">
        <f t="shared" si="0"/>
        <v>19</v>
      </c>
    </row>
    <row r="35" spans="2:10">
      <c r="B35" t="s">
        <v>1074</v>
      </c>
      <c r="C35">
        <v>11</v>
      </c>
      <c r="F35" t="s">
        <v>110</v>
      </c>
      <c r="G35" t="s">
        <v>13</v>
      </c>
      <c r="H35">
        <v>6</v>
      </c>
      <c r="J35">
        <f t="shared" si="0"/>
        <v>11</v>
      </c>
    </row>
    <row r="36" spans="2:10">
      <c r="B36" t="s">
        <v>201</v>
      </c>
      <c r="C36">
        <v>3</v>
      </c>
      <c r="F36" t="s">
        <v>268</v>
      </c>
      <c r="G36" t="s">
        <v>13</v>
      </c>
      <c r="H36">
        <v>3</v>
      </c>
      <c r="J36">
        <f t="shared" si="0"/>
        <v>3</v>
      </c>
    </row>
    <row r="37" spans="2:10">
      <c r="B37" t="s">
        <v>202</v>
      </c>
      <c r="C37">
        <v>3</v>
      </c>
      <c r="F37" t="s">
        <v>270</v>
      </c>
      <c r="G37" t="s">
        <v>116</v>
      </c>
      <c r="H37">
        <v>3</v>
      </c>
      <c r="J37">
        <f t="shared" si="0"/>
        <v>3</v>
      </c>
    </row>
    <row r="38" spans="2:10">
      <c r="B38" t="s">
        <v>1090</v>
      </c>
      <c r="C38">
        <v>50.2</v>
      </c>
      <c r="F38" t="s">
        <v>273</v>
      </c>
      <c r="G38" t="s">
        <v>9</v>
      </c>
      <c r="H38">
        <v>3</v>
      </c>
      <c r="J38">
        <f t="shared" si="0"/>
        <v>50.2</v>
      </c>
    </row>
    <row r="39" spans="2:10">
      <c r="B39" t="s">
        <v>1073</v>
      </c>
      <c r="C39">
        <v>3</v>
      </c>
      <c r="F39" t="s">
        <v>1495</v>
      </c>
      <c r="G39" t="s">
        <v>2</v>
      </c>
      <c r="H39">
        <v>1</v>
      </c>
      <c r="J39">
        <f t="shared" si="0"/>
        <v>3</v>
      </c>
    </row>
    <row r="40" spans="2:10">
      <c r="B40" t="s">
        <v>1140</v>
      </c>
      <c r="C40">
        <v>4</v>
      </c>
      <c r="F40" t="s">
        <v>1117</v>
      </c>
      <c r="G40" t="s">
        <v>2</v>
      </c>
      <c r="H40">
        <v>1</v>
      </c>
      <c r="J40" t="e">
        <f t="shared" si="0"/>
        <v>#N/A</v>
      </c>
    </row>
    <row r="41" spans="2:10">
      <c r="B41" t="s">
        <v>317</v>
      </c>
      <c r="C41">
        <v>12</v>
      </c>
      <c r="J41">
        <f t="shared" si="0"/>
        <v>12</v>
      </c>
    </row>
    <row r="42" spans="2:10">
      <c r="B42" t="s">
        <v>1107</v>
      </c>
      <c r="C42">
        <v>1</v>
      </c>
      <c r="F42" t="s">
        <v>1039</v>
      </c>
      <c r="G42" t="s">
        <v>1040</v>
      </c>
      <c r="H42">
        <v>1</v>
      </c>
      <c r="J42">
        <f t="shared" si="0"/>
        <v>1</v>
      </c>
    </row>
    <row r="43" spans="2:10">
      <c r="B43" t="s">
        <v>1122</v>
      </c>
      <c r="C43">
        <v>265.5</v>
      </c>
      <c r="F43" t="s">
        <v>1073</v>
      </c>
      <c r="G43" t="s">
        <v>9</v>
      </c>
      <c r="H43">
        <v>3</v>
      </c>
      <c r="J43">
        <f t="shared" si="0"/>
        <v>265.5</v>
      </c>
    </row>
    <row r="44" spans="2:10">
      <c r="B44" t="s">
        <v>147</v>
      </c>
      <c r="C44">
        <v>211.4</v>
      </c>
      <c r="H44">
        <v>0</v>
      </c>
      <c r="J44">
        <f t="shared" si="0"/>
        <v>211.4</v>
      </c>
    </row>
    <row r="45" spans="2:10">
      <c r="B45" t="s">
        <v>1039</v>
      </c>
      <c r="C45">
        <v>1</v>
      </c>
      <c r="F45" t="s">
        <v>30</v>
      </c>
      <c r="G45" t="s">
        <v>2</v>
      </c>
      <c r="H45">
        <v>244</v>
      </c>
      <c r="J45">
        <f t="shared" si="0"/>
        <v>1</v>
      </c>
    </row>
    <row r="46" spans="2:10">
      <c r="B46" t="s">
        <v>1498</v>
      </c>
      <c r="C46">
        <v>6</v>
      </c>
      <c r="F46" t="s">
        <v>235</v>
      </c>
      <c r="G46" t="s">
        <v>2</v>
      </c>
      <c r="H46">
        <v>63.5</v>
      </c>
      <c r="J46" t="e">
        <f t="shared" si="0"/>
        <v>#N/A</v>
      </c>
    </row>
    <row r="47" spans="2:10">
      <c r="H47">
        <v>0</v>
      </c>
      <c r="J47" t="e">
        <f t="shared" si="0"/>
        <v>#N/A</v>
      </c>
    </row>
    <row r="48" spans="2:10">
      <c r="F48" t="s">
        <v>34</v>
      </c>
      <c r="G48" t="s">
        <v>2</v>
      </c>
      <c r="H48">
        <v>142</v>
      </c>
      <c r="J48" t="e">
        <f t="shared" si="0"/>
        <v>#N/A</v>
      </c>
    </row>
    <row r="49" spans="6:10">
      <c r="F49" t="s">
        <v>35</v>
      </c>
      <c r="G49" t="s">
        <v>2</v>
      </c>
      <c r="H49">
        <v>145.5</v>
      </c>
      <c r="J49" t="e">
        <f t="shared" si="0"/>
        <v>#N/A</v>
      </c>
    </row>
    <row r="50" spans="6:10">
      <c r="H50">
        <v>0</v>
      </c>
      <c r="J50" t="e">
        <f t="shared" si="0"/>
        <v>#N/A</v>
      </c>
    </row>
    <row r="51" spans="6:10">
      <c r="F51" t="s">
        <v>40</v>
      </c>
      <c r="G51" t="s">
        <v>2</v>
      </c>
      <c r="H51">
        <v>25.5</v>
      </c>
      <c r="J51" t="e">
        <f t="shared" si="0"/>
        <v>#N/A</v>
      </c>
    </row>
    <row r="52" spans="6:10">
      <c r="F52" t="s">
        <v>41</v>
      </c>
      <c r="G52" t="s">
        <v>2</v>
      </c>
      <c r="H52">
        <v>111</v>
      </c>
      <c r="J52" t="e">
        <f t="shared" si="0"/>
        <v>#N/A</v>
      </c>
    </row>
    <row r="53" spans="6:10">
      <c r="F53" t="s">
        <v>231</v>
      </c>
      <c r="G53" t="s">
        <v>2</v>
      </c>
      <c r="H53">
        <v>2</v>
      </c>
      <c r="J53" t="e">
        <f t="shared" si="0"/>
        <v>#N/A</v>
      </c>
    </row>
    <row r="54" spans="6:10">
      <c r="F54" t="s">
        <v>1130</v>
      </c>
      <c r="G54" t="s">
        <v>598</v>
      </c>
      <c r="H54">
        <v>2</v>
      </c>
      <c r="J54" t="e">
        <f t="shared" si="0"/>
        <v>#N/A</v>
      </c>
    </row>
    <row r="55" spans="6:10">
      <c r="H55">
        <v>0</v>
      </c>
      <c r="J55" t="e">
        <f t="shared" si="0"/>
        <v>#N/A</v>
      </c>
    </row>
    <row r="56" spans="6:10">
      <c r="F56" t="s">
        <v>46</v>
      </c>
      <c r="G56" t="s">
        <v>2</v>
      </c>
      <c r="H56">
        <v>12</v>
      </c>
      <c r="J56" t="e">
        <f t="shared" si="0"/>
        <v>#N/A</v>
      </c>
    </row>
    <row r="57" spans="6:10">
      <c r="F57" t="s">
        <v>47</v>
      </c>
      <c r="G57" t="s">
        <v>2</v>
      </c>
      <c r="H57">
        <v>69.5</v>
      </c>
      <c r="J57" t="e">
        <f t="shared" si="0"/>
        <v>#N/A</v>
      </c>
    </row>
    <row r="58" spans="6:10">
      <c r="F58" t="s">
        <v>1492</v>
      </c>
      <c r="G58" t="s">
        <v>2</v>
      </c>
      <c r="H58">
        <v>125</v>
      </c>
      <c r="J58" t="e">
        <f t="shared" si="0"/>
        <v>#N/A</v>
      </c>
    </row>
    <row r="59" spans="6:10">
      <c r="G59" t="s">
        <v>2</v>
      </c>
      <c r="H59">
        <v>0</v>
      </c>
      <c r="J59" t="e">
        <f t="shared" si="0"/>
        <v>#N/A</v>
      </c>
    </row>
    <row r="60" spans="6:10">
      <c r="F60" t="s">
        <v>177</v>
      </c>
      <c r="G60" t="s">
        <v>2</v>
      </c>
      <c r="H60">
        <v>1.8</v>
      </c>
      <c r="J60" t="e">
        <f t="shared" si="0"/>
        <v>#N/A</v>
      </c>
    </row>
    <row r="61" spans="6:10">
      <c r="J61" t="e">
        <f t="shared" si="0"/>
        <v>#N/A</v>
      </c>
    </row>
    <row r="62" spans="6:10">
      <c r="F62" t="s">
        <v>233</v>
      </c>
      <c r="G62" t="s">
        <v>2</v>
      </c>
      <c r="H62">
        <v>5</v>
      </c>
      <c r="J62" t="e">
        <f t="shared" si="0"/>
        <v>#N/A</v>
      </c>
    </row>
    <row r="63" spans="6:10">
      <c r="F63" t="s">
        <v>302</v>
      </c>
      <c r="G63" t="s">
        <v>2</v>
      </c>
      <c r="H63">
        <v>71.5</v>
      </c>
      <c r="J63" t="e">
        <f t="shared" si="0"/>
        <v>#N/A</v>
      </c>
    </row>
    <row r="64" spans="6:10">
      <c r="F64" t="s">
        <v>1122</v>
      </c>
      <c r="G64" t="s">
        <v>2</v>
      </c>
      <c r="H64">
        <v>265.5</v>
      </c>
      <c r="J64" t="e">
        <f t="shared" si="0"/>
        <v>#N/A</v>
      </c>
    </row>
    <row r="65" spans="6:10">
      <c r="F65" t="s">
        <v>147</v>
      </c>
      <c r="G65" t="s">
        <v>315</v>
      </c>
      <c r="H65">
        <v>211.4</v>
      </c>
      <c r="J65" t="e">
        <f t="shared" si="0"/>
        <v>#N/A</v>
      </c>
    </row>
    <row r="66" spans="6:10">
      <c r="F66" t="s">
        <v>317</v>
      </c>
      <c r="G66" t="s">
        <v>9</v>
      </c>
      <c r="H66">
        <v>12</v>
      </c>
      <c r="J66" t="e">
        <f t="shared" si="0"/>
        <v>#N/A</v>
      </c>
    </row>
    <row r="67" spans="6:10">
      <c r="F67" t="s">
        <v>1107</v>
      </c>
      <c r="G67" t="s">
        <v>9</v>
      </c>
      <c r="H67">
        <v>1</v>
      </c>
      <c r="J67" t="e">
        <f t="shared" si="0"/>
        <v>#N/A</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19</vt:i4>
      </vt:variant>
    </vt:vector>
  </HeadingPairs>
  <TitlesOfParts>
    <vt:vector size="36" baseType="lpstr">
      <vt:lpstr>TH TBA</vt:lpstr>
      <vt:lpstr> CT TBA</vt:lpstr>
      <vt:lpstr>CT ĐZ BỎ</vt:lpstr>
      <vt:lpstr>TH DDK</vt:lpstr>
      <vt:lpstr>TBA</vt:lpstr>
      <vt:lpstr>TH Cap ngam</vt:lpstr>
      <vt:lpstr>BKE CN</vt:lpstr>
      <vt:lpstr>Kl dao pha</vt:lpstr>
      <vt:lpstr>KL 1m hao cap</vt:lpstr>
      <vt:lpstr>Sheet4</vt:lpstr>
      <vt:lpstr>Thu hoi CN C22</vt:lpstr>
      <vt:lpstr>BK DDK lap moi</vt:lpstr>
      <vt:lpstr>Thu hồi DDK</vt:lpstr>
      <vt:lpstr>TH VT TBA</vt:lpstr>
      <vt:lpstr>Thi nghiem</vt:lpstr>
      <vt:lpstr>Sheet1</vt:lpstr>
      <vt:lpstr>Thong tin</vt:lpstr>
      <vt:lpstr>' CT TBA'!Print_Area</vt:lpstr>
      <vt:lpstr>'BK DDK lap moi'!Print_Area</vt:lpstr>
      <vt:lpstr>'BKE CN'!Print_Area</vt:lpstr>
      <vt:lpstr>'CT ĐZ BỎ'!Print_Area</vt:lpstr>
      <vt:lpstr>TBA!Print_Area</vt:lpstr>
      <vt:lpstr>'TH Cap ngam'!Print_Area</vt:lpstr>
      <vt:lpstr>'TH DDK'!Print_Area</vt:lpstr>
      <vt:lpstr>'TH TBA'!Print_Area</vt:lpstr>
      <vt:lpstr>'Thi nghiem'!Print_Area</vt:lpstr>
      <vt:lpstr>'Thu hoi CN C22'!Print_Area</vt:lpstr>
      <vt:lpstr>'Thu hồi DDK'!Print_Area</vt:lpstr>
      <vt:lpstr>' CT TBA'!Print_Titles</vt:lpstr>
      <vt:lpstr>'BK DDK lap moi'!Print_Titles</vt:lpstr>
      <vt:lpstr>'BKE CN'!Print_Titles</vt:lpstr>
      <vt:lpstr>'CT ĐZ BỎ'!Print_Titles</vt:lpstr>
      <vt:lpstr>TBA!Print_Titles</vt:lpstr>
      <vt:lpstr>'TH Cap ngam'!Print_Titles</vt:lpstr>
      <vt:lpstr>'TH DDK'!Print_Titles</vt:lpstr>
      <vt:lpstr>'TH TBA'!Print_Titles</vt:lpstr>
    </vt:vector>
  </TitlesOfParts>
  <Company>TTTV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dienluc</dc:creator>
  <cp:lastModifiedBy>Sơn Nguyễn</cp:lastModifiedBy>
  <cp:lastPrinted>2025-08-21T03:29:46Z</cp:lastPrinted>
  <dcterms:created xsi:type="dcterms:W3CDTF">2003-08-28T05:11:00Z</dcterms:created>
  <dcterms:modified xsi:type="dcterms:W3CDTF">2026-01-13T09:42:07Z</dcterms:modified>
</cp:coreProperties>
</file>